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mc:AlternateContent xmlns:mc="http://schemas.openxmlformats.org/markup-compatibility/2006">
    <mc:Choice Requires="x15">
      <x15ac:absPath xmlns:x15ac="http://schemas.microsoft.com/office/spreadsheetml/2010/11/ac" url="C:\TEMP_GED\"/>
    </mc:Choice>
  </mc:AlternateContent>
  <xr:revisionPtr revIDLastSave="0" documentId="8_{18138FA1-0C74-4C64-BB45-3C31CDAEBE04}" xr6:coauthVersionLast="47" xr6:coauthVersionMax="47" xr10:uidLastSave="{00000000-0000-0000-0000-000000000000}"/>
  <bookViews>
    <workbookView xWindow="1170" yWindow="1170" windowWidth="25545" windowHeight="13980" activeTab="1" xr2:uid="{00000000-000D-0000-FFFF-FFFF00000000}"/>
  </bookViews>
  <sheets>
    <sheet name="Résumé de l’exportation" sheetId="1" r:id="rId1"/>
    <sheet name="Polars vers Excel ok - Tableau " sheetId="2" r:id="rId2"/>
    <sheet name="Feuil5" sheetId="10" r:id="rId3"/>
    <sheet name="Feuil6" sheetId="11" r:id="rId4"/>
    <sheet name="Egypte" sheetId="7" r:id="rId5"/>
    <sheet name="Feuil4" sheetId="9" r:id="rId6"/>
    <sheet name="PAYS" sheetId="6" r:id="rId7"/>
    <sheet name="Feuil8" sheetId="13" r:id="rId8"/>
    <sheet name="Feuil1" sheetId="4" r:id="rId9"/>
    <sheet name="polars version simplifiée" sheetId="3" r:id="rId10"/>
    <sheet name="Feuil2" sheetId="5" r:id="rId11"/>
  </sheets>
  <definedNames>
    <definedName name="_xlnm._FilterDatabase" localSheetId="2" hidden="1">Feuil5!$A$1:$B$1</definedName>
    <definedName name="_xlnm._FilterDatabase" localSheetId="3" hidden="1">Feuil6!$A$1:$B$1</definedName>
    <definedName name="_xlnm._FilterDatabase" localSheetId="1" hidden="1">'Polars vers Excel ok - Tableau '!$A$1:$JL$1</definedName>
  </definedNames>
  <calcPr calcId="181029"/>
</workbook>
</file>

<file path=xl/calcChain.xml><?xml version="1.0" encoding="utf-8"?>
<calcChain xmlns="http://schemas.openxmlformats.org/spreadsheetml/2006/main">
  <c r="D1689" i="2" l="1"/>
  <c r="D1691" i="2"/>
  <c r="H1689" i="2"/>
  <c r="H1691" i="2"/>
  <c r="K1689" i="2"/>
  <c r="K1691" i="2"/>
  <c r="M1689" i="2"/>
  <c r="M1691" i="2"/>
  <c r="N1689" i="2"/>
  <c r="N1691" i="2"/>
  <c r="O1689" i="2"/>
  <c r="O1691" i="2"/>
  <c r="D1670" i="2"/>
  <c r="H1670" i="2"/>
  <c r="K1670" i="2"/>
  <c r="M1670" i="2"/>
  <c r="N1670" i="2"/>
  <c r="O1670" i="2"/>
  <c r="D1635" i="2"/>
  <c r="H1635" i="2"/>
  <c r="K1635" i="2"/>
  <c r="M1635" i="2"/>
  <c r="N1635" i="2"/>
  <c r="O1635" i="2"/>
  <c r="D1564" i="2"/>
  <c r="D1562" i="2"/>
  <c r="D1563" i="2"/>
  <c r="H1564" i="2"/>
  <c r="H1562" i="2"/>
  <c r="H1563" i="2"/>
  <c r="K1564" i="2"/>
  <c r="K1562" i="2"/>
  <c r="K1563" i="2"/>
  <c r="M1564" i="2"/>
  <c r="M1562" i="2"/>
  <c r="M1563" i="2"/>
  <c r="N1564" i="2"/>
  <c r="N1562" i="2"/>
  <c r="N1563" i="2"/>
  <c r="O1564" i="2"/>
  <c r="O1562" i="2"/>
  <c r="O1563" i="2"/>
  <c r="D1534" i="2"/>
  <c r="D1535" i="2"/>
  <c r="D1536" i="2"/>
  <c r="D1537" i="2"/>
  <c r="D1538" i="2"/>
  <c r="D1539" i="2"/>
  <c r="D1540" i="2"/>
  <c r="H1534" i="2"/>
  <c r="H1535" i="2"/>
  <c r="H1536" i="2"/>
  <c r="H1537" i="2"/>
  <c r="H1538" i="2"/>
  <c r="H1539" i="2"/>
  <c r="H1540" i="2"/>
  <c r="K1534" i="2"/>
  <c r="K1535" i="2"/>
  <c r="K1536" i="2"/>
  <c r="K1537" i="2"/>
  <c r="K1538" i="2"/>
  <c r="K1539" i="2"/>
  <c r="K1540" i="2"/>
  <c r="M1534" i="2"/>
  <c r="M1535" i="2"/>
  <c r="M1536" i="2"/>
  <c r="M1537" i="2"/>
  <c r="M1538" i="2"/>
  <c r="M1539" i="2"/>
  <c r="M1540" i="2"/>
  <c r="N1534" i="2"/>
  <c r="N1535" i="2"/>
  <c r="N1536" i="2"/>
  <c r="N1537" i="2"/>
  <c r="N1538" i="2"/>
  <c r="N1539" i="2"/>
  <c r="N1540" i="2"/>
  <c r="O1534" i="2"/>
  <c r="O1535" i="2"/>
  <c r="O1536" i="2"/>
  <c r="O1537" i="2"/>
  <c r="O1538" i="2"/>
  <c r="O1539" i="2"/>
  <c r="O1540" i="2"/>
  <c r="D1523" i="2"/>
  <c r="H1523" i="2"/>
  <c r="K1523" i="2"/>
  <c r="M1523" i="2"/>
  <c r="N1523" i="2"/>
  <c r="O1523" i="2"/>
  <c r="D1453" i="2"/>
  <c r="H1453" i="2"/>
  <c r="K1453" i="2"/>
  <c r="M1453" i="2"/>
  <c r="N1453" i="2"/>
  <c r="O1453" i="2"/>
  <c r="D1420" i="2"/>
  <c r="D1421" i="2"/>
  <c r="D1422" i="2"/>
  <c r="H1420" i="2"/>
  <c r="H1421" i="2"/>
  <c r="H1422" i="2"/>
  <c r="K1420" i="2"/>
  <c r="K1421" i="2"/>
  <c r="K1422" i="2"/>
  <c r="M1420" i="2"/>
  <c r="M1421" i="2"/>
  <c r="M1422" i="2"/>
  <c r="N1420" i="2"/>
  <c r="N1421" i="2"/>
  <c r="N1422" i="2"/>
  <c r="O1420" i="2"/>
  <c r="O1421" i="2"/>
  <c r="O1422" i="2"/>
  <c r="D1410" i="2"/>
  <c r="D1411" i="2"/>
  <c r="H1410" i="2"/>
  <c r="H1411" i="2"/>
  <c r="K1410" i="2"/>
  <c r="K1411" i="2"/>
  <c r="M1410" i="2"/>
  <c r="M1411" i="2"/>
  <c r="N1410" i="2"/>
  <c r="N1411" i="2"/>
  <c r="O1410" i="2"/>
  <c r="O1411" i="2"/>
  <c r="D1401" i="2"/>
  <c r="H1401" i="2"/>
  <c r="K1401" i="2"/>
  <c r="M1401" i="2"/>
  <c r="N1401" i="2"/>
  <c r="O1401" i="2"/>
  <c r="D1376" i="2"/>
  <c r="D1374" i="2"/>
  <c r="H1376" i="2"/>
  <c r="H1374" i="2"/>
  <c r="K1376" i="2"/>
  <c r="K1374" i="2"/>
  <c r="M1376" i="2"/>
  <c r="M1374" i="2"/>
  <c r="N1376" i="2"/>
  <c r="N1374" i="2"/>
  <c r="O1376" i="2"/>
  <c r="O1374" i="2"/>
  <c r="D1366" i="2"/>
  <c r="H1366" i="2"/>
  <c r="K1366" i="2"/>
  <c r="M1366" i="2"/>
  <c r="N1366" i="2"/>
  <c r="O1366" i="2"/>
  <c r="D1345" i="2"/>
  <c r="H1345" i="2"/>
  <c r="K1345" i="2"/>
  <c r="M1345" i="2"/>
  <c r="N1345" i="2"/>
  <c r="O1345" i="2"/>
  <c r="D1216" i="2"/>
  <c r="H1216" i="2"/>
  <c r="K1216" i="2"/>
  <c r="M1216" i="2"/>
  <c r="N1216" i="2"/>
  <c r="O1216" i="2"/>
  <c r="D1195" i="2"/>
  <c r="D1196" i="2"/>
  <c r="D1197" i="2"/>
  <c r="D1198" i="2"/>
  <c r="D1199" i="2"/>
  <c r="D1200" i="2"/>
  <c r="D1201" i="2"/>
  <c r="D1202" i="2"/>
  <c r="H1195" i="2"/>
  <c r="H1196" i="2"/>
  <c r="H1197" i="2"/>
  <c r="H1198" i="2"/>
  <c r="H1199" i="2"/>
  <c r="H1200" i="2"/>
  <c r="H1201" i="2"/>
  <c r="H1202" i="2"/>
  <c r="K1195" i="2"/>
  <c r="K1196" i="2"/>
  <c r="K1197" i="2"/>
  <c r="K1198" i="2"/>
  <c r="K1199" i="2"/>
  <c r="K1200" i="2"/>
  <c r="K1201" i="2"/>
  <c r="K1202" i="2"/>
  <c r="M1195" i="2"/>
  <c r="M1196" i="2"/>
  <c r="M1197" i="2"/>
  <c r="M1198" i="2"/>
  <c r="M1199" i="2"/>
  <c r="M1200" i="2"/>
  <c r="M1201" i="2"/>
  <c r="M1202" i="2"/>
  <c r="N1195" i="2"/>
  <c r="N1196" i="2"/>
  <c r="N1197" i="2"/>
  <c r="N1198" i="2"/>
  <c r="N1199" i="2"/>
  <c r="N1200" i="2"/>
  <c r="N1201" i="2"/>
  <c r="N1202" i="2"/>
  <c r="O1195" i="2"/>
  <c r="O1196" i="2"/>
  <c r="O1197" i="2"/>
  <c r="O1198" i="2"/>
  <c r="O1199" i="2"/>
  <c r="O1200" i="2"/>
  <c r="O1201" i="2"/>
  <c r="O1202" i="2"/>
  <c r="D1182" i="2"/>
  <c r="H1182" i="2"/>
  <c r="K1182" i="2"/>
  <c r="M1182" i="2"/>
  <c r="N1182" i="2"/>
  <c r="O1182" i="2"/>
  <c r="D1107" i="2"/>
  <c r="D1108" i="2"/>
  <c r="H1107" i="2"/>
  <c r="H1108" i="2"/>
  <c r="K1107" i="2"/>
  <c r="K1108" i="2"/>
  <c r="M1107" i="2"/>
  <c r="M1108" i="2"/>
  <c r="N1107" i="2"/>
  <c r="N1108" i="2"/>
  <c r="O1107" i="2"/>
  <c r="O1108" i="2"/>
  <c r="D1054" i="2"/>
  <c r="H1054" i="2"/>
  <c r="K1054" i="2"/>
  <c r="M1054" i="2"/>
  <c r="N1054" i="2"/>
  <c r="O1054" i="2"/>
  <c r="D955" i="2"/>
  <c r="H955" i="2"/>
  <c r="K955" i="2"/>
  <c r="M955" i="2"/>
  <c r="N955" i="2"/>
  <c r="O955" i="2"/>
  <c r="D743" i="2"/>
  <c r="D744" i="2"/>
  <c r="D745" i="2"/>
  <c r="H743" i="2"/>
  <c r="H744" i="2"/>
  <c r="H745" i="2"/>
  <c r="K743" i="2"/>
  <c r="K744" i="2"/>
  <c r="K745" i="2"/>
  <c r="M743" i="2"/>
  <c r="M744" i="2"/>
  <c r="M745" i="2"/>
  <c r="N743" i="2"/>
  <c r="N744" i="2"/>
  <c r="N745" i="2"/>
  <c r="O743" i="2"/>
  <c r="O744" i="2"/>
  <c r="O745" i="2"/>
  <c r="D696" i="2"/>
  <c r="H696" i="2"/>
  <c r="K696" i="2"/>
  <c r="M696" i="2"/>
  <c r="N696" i="2"/>
  <c r="O696" i="2"/>
  <c r="D689" i="2"/>
  <c r="D690" i="2"/>
  <c r="D691" i="2"/>
  <c r="H689" i="2"/>
  <c r="H690" i="2"/>
  <c r="H691" i="2"/>
  <c r="K689" i="2"/>
  <c r="K690" i="2"/>
  <c r="K691" i="2"/>
  <c r="M689" i="2"/>
  <c r="M690" i="2"/>
  <c r="M691" i="2"/>
  <c r="N689" i="2"/>
  <c r="N690" i="2"/>
  <c r="N691" i="2"/>
  <c r="O689" i="2"/>
  <c r="O690" i="2"/>
  <c r="O691" i="2"/>
  <c r="D649" i="2"/>
  <c r="D650" i="2"/>
  <c r="H649" i="2"/>
  <c r="H650" i="2"/>
  <c r="K649" i="2"/>
  <c r="K650" i="2"/>
  <c r="M649" i="2"/>
  <c r="M650" i="2"/>
  <c r="N649" i="2"/>
  <c r="N650" i="2"/>
  <c r="O649" i="2"/>
  <c r="O650" i="2"/>
  <c r="D591" i="2"/>
  <c r="H591" i="2"/>
  <c r="K591" i="2"/>
  <c r="M591" i="2"/>
  <c r="N591" i="2"/>
  <c r="O591" i="2"/>
  <c r="D558" i="2"/>
  <c r="D559" i="2"/>
  <c r="H558" i="2"/>
  <c r="H559" i="2"/>
  <c r="K558" i="2"/>
  <c r="K559" i="2"/>
  <c r="M558" i="2"/>
  <c r="M559" i="2"/>
  <c r="N558" i="2"/>
  <c r="N559" i="2"/>
  <c r="O558" i="2"/>
  <c r="O559" i="2"/>
  <c r="D523" i="2"/>
  <c r="H523" i="2"/>
  <c r="K523" i="2"/>
  <c r="M523" i="2"/>
  <c r="N523" i="2"/>
  <c r="O523" i="2"/>
  <c r="D508" i="2"/>
  <c r="D509" i="2"/>
  <c r="H508" i="2"/>
  <c r="H509" i="2"/>
  <c r="K508" i="2"/>
  <c r="K509" i="2"/>
  <c r="M508" i="2"/>
  <c r="M509" i="2"/>
  <c r="N508" i="2"/>
  <c r="N509" i="2"/>
  <c r="O508" i="2"/>
  <c r="O509" i="2"/>
  <c r="D467" i="2"/>
  <c r="H467" i="2"/>
  <c r="K467" i="2"/>
  <c r="M467" i="2"/>
  <c r="N467" i="2"/>
  <c r="O467" i="2"/>
  <c r="D429" i="2"/>
  <c r="H429" i="2"/>
  <c r="K429" i="2"/>
  <c r="M429" i="2"/>
  <c r="N429" i="2"/>
  <c r="O429" i="2"/>
  <c r="D376" i="2"/>
  <c r="D395" i="2"/>
  <c r="D396" i="2"/>
  <c r="H376" i="2"/>
  <c r="H395" i="2"/>
  <c r="H396" i="2"/>
  <c r="K376" i="2"/>
  <c r="K395" i="2"/>
  <c r="K396" i="2"/>
  <c r="M376" i="2"/>
  <c r="M395" i="2"/>
  <c r="M396" i="2"/>
  <c r="N376" i="2"/>
  <c r="N395" i="2"/>
  <c r="N396" i="2"/>
  <c r="O376" i="2"/>
  <c r="O395" i="2"/>
  <c r="O396" i="2"/>
  <c r="D279" i="2"/>
  <c r="H279" i="2"/>
  <c r="K279" i="2"/>
  <c r="M279" i="2"/>
  <c r="N279" i="2"/>
  <c r="O279" i="2"/>
  <c r="D276" i="2"/>
  <c r="H276" i="2"/>
  <c r="K276" i="2"/>
  <c r="M276" i="2"/>
  <c r="N276" i="2"/>
  <c r="O276" i="2"/>
  <c r="D232" i="2"/>
  <c r="D233" i="2"/>
  <c r="H232" i="2"/>
  <c r="H233" i="2"/>
  <c r="K232" i="2"/>
  <c r="K233" i="2"/>
  <c r="M232" i="2"/>
  <c r="M233" i="2"/>
  <c r="N232" i="2"/>
  <c r="N233" i="2"/>
  <c r="O232" i="2"/>
  <c r="O233" i="2"/>
  <c r="D228" i="2"/>
  <c r="H228" i="2"/>
  <c r="K228" i="2"/>
  <c r="M228" i="2"/>
  <c r="N228" i="2"/>
  <c r="O228" i="2"/>
  <c r="D217" i="2"/>
  <c r="D218" i="2"/>
  <c r="D219" i="2"/>
  <c r="D220" i="2"/>
  <c r="H217" i="2"/>
  <c r="H218" i="2"/>
  <c r="H219" i="2"/>
  <c r="H220" i="2"/>
  <c r="K217" i="2"/>
  <c r="K218" i="2"/>
  <c r="K219" i="2"/>
  <c r="K220" i="2"/>
  <c r="M217" i="2"/>
  <c r="M218" i="2"/>
  <c r="M219" i="2"/>
  <c r="M220" i="2"/>
  <c r="N217" i="2"/>
  <c r="N218" i="2"/>
  <c r="N219" i="2"/>
  <c r="N220" i="2"/>
  <c r="O217" i="2"/>
  <c r="O218" i="2"/>
  <c r="O219" i="2"/>
  <c r="O220" i="2"/>
  <c r="D203" i="2"/>
  <c r="D206" i="2"/>
  <c r="D207" i="2"/>
  <c r="H203" i="2"/>
  <c r="H206" i="2"/>
  <c r="H207" i="2"/>
  <c r="K203" i="2"/>
  <c r="K206" i="2"/>
  <c r="K207" i="2"/>
  <c r="M203" i="2"/>
  <c r="M206" i="2"/>
  <c r="M207" i="2"/>
  <c r="N203" i="2"/>
  <c r="N206" i="2"/>
  <c r="N207" i="2"/>
  <c r="O203" i="2"/>
  <c r="O206" i="2"/>
  <c r="O207" i="2"/>
  <c r="D177" i="2"/>
  <c r="H177" i="2"/>
  <c r="K177" i="2"/>
  <c r="M177" i="2"/>
  <c r="N177" i="2"/>
  <c r="O177" i="2"/>
  <c r="D165" i="2"/>
  <c r="H165" i="2"/>
  <c r="K165" i="2"/>
  <c r="M165" i="2"/>
  <c r="N165" i="2"/>
  <c r="O165" i="2"/>
  <c r="D129" i="2"/>
  <c r="H129" i="2"/>
  <c r="K129" i="2"/>
  <c r="M129" i="2"/>
  <c r="N129" i="2"/>
  <c r="O129" i="2"/>
  <c r="D93" i="2"/>
  <c r="H93" i="2"/>
  <c r="K93" i="2"/>
  <c r="M93" i="2"/>
  <c r="N93" i="2"/>
  <c r="O93" i="2"/>
  <c r="D82" i="2"/>
  <c r="H82" i="2"/>
  <c r="K82" i="2"/>
  <c r="M82" i="2"/>
  <c r="N82" i="2"/>
  <c r="O82" i="2"/>
  <c r="D78" i="2"/>
  <c r="D79" i="2"/>
  <c r="H78" i="2"/>
  <c r="H79" i="2"/>
  <c r="K78" i="2"/>
  <c r="K79" i="2"/>
  <c r="M78" i="2"/>
  <c r="M79" i="2"/>
  <c r="N78" i="2"/>
  <c r="N79" i="2"/>
  <c r="O78" i="2"/>
  <c r="O79" i="2"/>
  <c r="D60" i="2"/>
  <c r="D61" i="2"/>
  <c r="H60" i="2"/>
  <c r="H61" i="2"/>
  <c r="K60" i="2"/>
  <c r="K61" i="2"/>
  <c r="M60" i="2"/>
  <c r="M61" i="2"/>
  <c r="N60" i="2"/>
  <c r="N61" i="2"/>
  <c r="O60" i="2"/>
  <c r="O61" i="2"/>
  <c r="D43" i="2"/>
  <c r="D44" i="2"/>
  <c r="D45" i="2"/>
  <c r="H43" i="2"/>
  <c r="H44" i="2"/>
  <c r="H45" i="2"/>
  <c r="K43" i="2"/>
  <c r="K44" i="2"/>
  <c r="K45" i="2"/>
  <c r="M43" i="2"/>
  <c r="M44" i="2"/>
  <c r="M45" i="2"/>
  <c r="N43" i="2"/>
  <c r="N44" i="2"/>
  <c r="N45" i="2"/>
  <c r="O43" i="2"/>
  <c r="O44" i="2"/>
  <c r="O45" i="2"/>
  <c r="D2" i="2"/>
  <c r="D3"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6" i="2"/>
  <c r="D47" i="2"/>
  <c r="D48" i="2"/>
  <c r="D49" i="2"/>
  <c r="D50" i="2"/>
  <c r="D51" i="2"/>
  <c r="D52" i="2"/>
  <c r="D53" i="2"/>
  <c r="D54" i="2"/>
  <c r="D55" i="2"/>
  <c r="D56" i="2"/>
  <c r="D57" i="2"/>
  <c r="D58" i="2"/>
  <c r="D59" i="2"/>
  <c r="D62" i="2"/>
  <c r="D63" i="2"/>
  <c r="D64" i="2"/>
  <c r="D65" i="2"/>
  <c r="D66" i="2"/>
  <c r="D67" i="2"/>
  <c r="D68" i="2"/>
  <c r="D69" i="2"/>
  <c r="D70" i="2"/>
  <c r="D71" i="2"/>
  <c r="D72" i="2"/>
  <c r="D73" i="2"/>
  <c r="D74" i="2"/>
  <c r="D75" i="2"/>
  <c r="D76" i="2"/>
  <c r="D77" i="2"/>
  <c r="D80" i="2"/>
  <c r="D81" i="2"/>
  <c r="D83" i="2"/>
  <c r="D84" i="2"/>
  <c r="D85" i="2"/>
  <c r="D86" i="2"/>
  <c r="D87" i="2"/>
  <c r="D88" i="2"/>
  <c r="D89" i="2"/>
  <c r="D90" i="2"/>
  <c r="D91" i="2"/>
  <c r="D92"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6" i="2"/>
  <c r="D167" i="2"/>
  <c r="D168" i="2"/>
  <c r="D169" i="2"/>
  <c r="D170" i="2"/>
  <c r="D171" i="2"/>
  <c r="D172" i="2"/>
  <c r="D173" i="2"/>
  <c r="D174" i="2"/>
  <c r="D175" i="2"/>
  <c r="D176"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4" i="2"/>
  <c r="D205" i="2"/>
  <c r="D208" i="2"/>
  <c r="D209" i="2"/>
  <c r="D210" i="2"/>
  <c r="D211" i="2"/>
  <c r="D212" i="2"/>
  <c r="D213" i="2"/>
  <c r="D214" i="2"/>
  <c r="D215" i="2"/>
  <c r="D216" i="2"/>
  <c r="D221" i="2"/>
  <c r="D222" i="2"/>
  <c r="D223" i="2"/>
  <c r="D224" i="2"/>
  <c r="D225" i="2"/>
  <c r="D226" i="2"/>
  <c r="D227" i="2"/>
  <c r="D229" i="2"/>
  <c r="D230" i="2"/>
  <c r="D231"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7" i="2"/>
  <c r="D278"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7" i="2"/>
  <c r="D378" i="2"/>
  <c r="D379" i="2"/>
  <c r="D380" i="2"/>
  <c r="D381" i="2"/>
  <c r="D382" i="2"/>
  <c r="D383" i="2"/>
  <c r="D384" i="2"/>
  <c r="D385" i="2"/>
  <c r="D386" i="2"/>
  <c r="D387" i="2"/>
  <c r="D388" i="2"/>
  <c r="D389" i="2"/>
  <c r="D390" i="2"/>
  <c r="D391" i="2"/>
  <c r="D392" i="2"/>
  <c r="D393" i="2"/>
  <c r="D394"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10" i="2"/>
  <c r="D511" i="2"/>
  <c r="D512" i="2"/>
  <c r="D513" i="2"/>
  <c r="D514" i="2"/>
  <c r="D515" i="2"/>
  <c r="D516" i="2"/>
  <c r="D517" i="2"/>
  <c r="D518" i="2"/>
  <c r="D519" i="2"/>
  <c r="D520" i="2"/>
  <c r="D521" i="2"/>
  <c r="D522"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92" i="2"/>
  <c r="D693" i="2"/>
  <c r="D694" i="2"/>
  <c r="D695"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6" i="2"/>
  <c r="D747" i="2"/>
  <c r="D748" i="2"/>
  <c r="D749" i="2"/>
  <c r="D750" i="2"/>
  <c r="D751" i="2"/>
  <c r="D752" i="2"/>
  <c r="D753" i="2"/>
  <c r="D754"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D841" i="2"/>
  <c r="D842" i="2"/>
  <c r="D843" i="2"/>
  <c r="D844" i="2"/>
  <c r="D845" i="2"/>
  <c r="D846" i="2"/>
  <c r="D847" i="2"/>
  <c r="D848" i="2"/>
  <c r="D849" i="2"/>
  <c r="D850" i="2"/>
  <c r="D851" i="2"/>
  <c r="D852" i="2"/>
  <c r="D853" i="2"/>
  <c r="D854" i="2"/>
  <c r="D855" i="2"/>
  <c r="D856" i="2"/>
  <c r="D857" i="2"/>
  <c r="D858" i="2"/>
  <c r="D859" i="2"/>
  <c r="D860" i="2"/>
  <c r="D861" i="2"/>
  <c r="D862" i="2"/>
  <c r="D863" i="2"/>
  <c r="D864" i="2"/>
  <c r="D865" i="2"/>
  <c r="D866" i="2"/>
  <c r="D867" i="2"/>
  <c r="D868" i="2"/>
  <c r="D869" i="2"/>
  <c r="D870" i="2"/>
  <c r="D871" i="2"/>
  <c r="D872" i="2"/>
  <c r="D873" i="2"/>
  <c r="D874" i="2"/>
  <c r="D875" i="2"/>
  <c r="D876" i="2"/>
  <c r="D877" i="2"/>
  <c r="D878" i="2"/>
  <c r="D879" i="2"/>
  <c r="D880" i="2"/>
  <c r="D881" i="2"/>
  <c r="D882" i="2"/>
  <c r="D883" i="2"/>
  <c r="D884" i="2"/>
  <c r="D885" i="2"/>
  <c r="D886" i="2"/>
  <c r="D887" i="2"/>
  <c r="D888" i="2"/>
  <c r="D889" i="2"/>
  <c r="D890" i="2"/>
  <c r="D891" i="2"/>
  <c r="D892" i="2"/>
  <c r="D893" i="2"/>
  <c r="D894" i="2"/>
  <c r="D895" i="2"/>
  <c r="D896" i="2"/>
  <c r="D897" i="2"/>
  <c r="D898" i="2"/>
  <c r="D899" i="2"/>
  <c r="D900" i="2"/>
  <c r="D901" i="2"/>
  <c r="D902" i="2"/>
  <c r="D903" i="2"/>
  <c r="D904" i="2"/>
  <c r="D905" i="2"/>
  <c r="D906" i="2"/>
  <c r="D907" i="2"/>
  <c r="D908" i="2"/>
  <c r="D909" i="2"/>
  <c r="D910" i="2"/>
  <c r="D911" i="2"/>
  <c r="D912" i="2"/>
  <c r="D913" i="2"/>
  <c r="D914" i="2"/>
  <c r="D915" i="2"/>
  <c r="D916" i="2"/>
  <c r="D917" i="2"/>
  <c r="D918" i="2"/>
  <c r="D919" i="2"/>
  <c r="D920" i="2"/>
  <c r="D921" i="2"/>
  <c r="D922" i="2"/>
  <c r="D923" i="2"/>
  <c r="D924" i="2"/>
  <c r="D925" i="2"/>
  <c r="D926" i="2"/>
  <c r="D927" i="2"/>
  <c r="D928" i="2"/>
  <c r="D929" i="2"/>
  <c r="D930" i="2"/>
  <c r="D931" i="2"/>
  <c r="D932" i="2"/>
  <c r="D933" i="2"/>
  <c r="D934" i="2"/>
  <c r="D935" i="2"/>
  <c r="D936" i="2"/>
  <c r="D937" i="2"/>
  <c r="D938" i="2"/>
  <c r="D939" i="2"/>
  <c r="D940" i="2"/>
  <c r="D941" i="2"/>
  <c r="D942" i="2"/>
  <c r="D943" i="2"/>
  <c r="D944" i="2"/>
  <c r="D945" i="2"/>
  <c r="D946" i="2"/>
  <c r="D947" i="2"/>
  <c r="D948" i="2"/>
  <c r="D949" i="2"/>
  <c r="D950" i="2"/>
  <c r="D951" i="2"/>
  <c r="D952" i="2"/>
  <c r="D953" i="2"/>
  <c r="D954" i="2"/>
  <c r="D956" i="2"/>
  <c r="D957" i="2"/>
  <c r="D958" i="2"/>
  <c r="D959" i="2"/>
  <c r="D960" i="2"/>
  <c r="D961" i="2"/>
  <c r="D962" i="2"/>
  <c r="D963" i="2"/>
  <c r="D964" i="2"/>
  <c r="D965" i="2"/>
  <c r="D966" i="2"/>
  <c r="D967" i="2"/>
  <c r="D968" i="2"/>
  <c r="D969" i="2"/>
  <c r="D970" i="2"/>
  <c r="D971" i="2"/>
  <c r="D972" i="2"/>
  <c r="D973" i="2"/>
  <c r="D974" i="2"/>
  <c r="D975" i="2"/>
  <c r="D976" i="2"/>
  <c r="D977" i="2"/>
  <c r="D978" i="2"/>
  <c r="D979" i="2"/>
  <c r="D980" i="2"/>
  <c r="D981" i="2"/>
  <c r="D982" i="2"/>
  <c r="D983" i="2"/>
  <c r="D984" i="2"/>
  <c r="D985" i="2"/>
  <c r="D986" i="2"/>
  <c r="D987" i="2"/>
  <c r="D988" i="2"/>
  <c r="D989" i="2"/>
  <c r="D990" i="2"/>
  <c r="D991" i="2"/>
  <c r="D992" i="2"/>
  <c r="D993" i="2"/>
  <c r="D994" i="2"/>
  <c r="D995" i="2"/>
  <c r="D996" i="2"/>
  <c r="D997" i="2"/>
  <c r="D998" i="2"/>
  <c r="D999" i="2"/>
  <c r="D1000" i="2"/>
  <c r="D1001" i="2"/>
  <c r="D1002" i="2"/>
  <c r="D1003" i="2"/>
  <c r="D1004" i="2"/>
  <c r="D1005" i="2"/>
  <c r="D1006" i="2"/>
  <c r="D1007" i="2"/>
  <c r="D1008" i="2"/>
  <c r="D1009" i="2"/>
  <c r="D1010" i="2"/>
  <c r="D1011" i="2"/>
  <c r="D1012" i="2"/>
  <c r="D1013" i="2"/>
  <c r="D1014" i="2"/>
  <c r="D1015" i="2"/>
  <c r="D1016" i="2"/>
  <c r="D1017" i="2"/>
  <c r="D1018" i="2"/>
  <c r="D1019" i="2"/>
  <c r="D1020" i="2"/>
  <c r="D1021" i="2"/>
  <c r="D1022" i="2"/>
  <c r="D1023" i="2"/>
  <c r="D1024" i="2"/>
  <c r="D1025" i="2"/>
  <c r="D1026" i="2"/>
  <c r="D1027" i="2"/>
  <c r="D1028" i="2"/>
  <c r="D1029" i="2"/>
  <c r="D1030" i="2"/>
  <c r="D1031" i="2"/>
  <c r="D1032" i="2"/>
  <c r="D1033" i="2"/>
  <c r="D1034" i="2"/>
  <c r="D1035" i="2"/>
  <c r="D1036" i="2"/>
  <c r="D1037" i="2"/>
  <c r="D1038" i="2"/>
  <c r="D1039" i="2"/>
  <c r="D1040" i="2"/>
  <c r="D1041" i="2"/>
  <c r="D1042" i="2"/>
  <c r="D1043" i="2"/>
  <c r="D1044" i="2"/>
  <c r="D1045" i="2"/>
  <c r="D1046" i="2"/>
  <c r="D1047" i="2"/>
  <c r="D1048" i="2"/>
  <c r="D1049" i="2"/>
  <c r="D1050" i="2"/>
  <c r="D1051" i="2"/>
  <c r="D1052" i="2"/>
  <c r="D1053" i="2"/>
  <c r="D1055" i="2"/>
  <c r="D1056" i="2"/>
  <c r="D1057" i="2"/>
  <c r="D1058" i="2"/>
  <c r="D1059" i="2"/>
  <c r="D1060" i="2"/>
  <c r="D1061" i="2"/>
  <c r="D1062" i="2"/>
  <c r="D1063" i="2"/>
  <c r="D1064" i="2"/>
  <c r="D1065" i="2"/>
  <c r="D1066" i="2"/>
  <c r="D1067" i="2"/>
  <c r="D1068" i="2"/>
  <c r="D1069" i="2"/>
  <c r="D1070" i="2"/>
  <c r="D1071" i="2"/>
  <c r="D1072" i="2"/>
  <c r="D1073" i="2"/>
  <c r="D1074" i="2"/>
  <c r="D1075" i="2"/>
  <c r="D1076" i="2"/>
  <c r="D1077" i="2"/>
  <c r="D1078" i="2"/>
  <c r="D1079" i="2"/>
  <c r="D1080" i="2"/>
  <c r="D1081" i="2"/>
  <c r="D1082" i="2"/>
  <c r="D1083" i="2"/>
  <c r="D1084" i="2"/>
  <c r="D1085" i="2"/>
  <c r="D1086" i="2"/>
  <c r="D1087" i="2"/>
  <c r="D1088" i="2"/>
  <c r="D1089" i="2"/>
  <c r="D1090" i="2"/>
  <c r="D1091" i="2"/>
  <c r="D1092" i="2"/>
  <c r="D1093" i="2"/>
  <c r="D1094" i="2"/>
  <c r="D1095" i="2"/>
  <c r="D1096" i="2"/>
  <c r="D1097" i="2"/>
  <c r="D1098" i="2"/>
  <c r="D1099" i="2"/>
  <c r="D1100" i="2"/>
  <c r="D1101" i="2"/>
  <c r="D1102" i="2"/>
  <c r="D1103" i="2"/>
  <c r="D1104" i="2"/>
  <c r="D1105" i="2"/>
  <c r="D1106" i="2"/>
  <c r="D1109" i="2"/>
  <c r="D1110" i="2"/>
  <c r="D1111" i="2"/>
  <c r="D1112" i="2"/>
  <c r="D1113" i="2"/>
  <c r="D1114" i="2"/>
  <c r="D1115" i="2"/>
  <c r="D1116" i="2"/>
  <c r="D1117" i="2"/>
  <c r="D1118" i="2"/>
  <c r="D1119" i="2"/>
  <c r="D1120" i="2"/>
  <c r="D1121" i="2"/>
  <c r="D1122" i="2"/>
  <c r="D1123" i="2"/>
  <c r="D1124" i="2"/>
  <c r="D1125" i="2"/>
  <c r="D1126" i="2"/>
  <c r="D1127" i="2"/>
  <c r="D1128" i="2"/>
  <c r="D1129" i="2"/>
  <c r="D1130" i="2"/>
  <c r="D1131" i="2"/>
  <c r="D1132" i="2"/>
  <c r="D1133" i="2"/>
  <c r="D1134" i="2"/>
  <c r="D1135" i="2"/>
  <c r="D1136" i="2"/>
  <c r="D1137" i="2"/>
  <c r="D1138" i="2"/>
  <c r="D1139" i="2"/>
  <c r="D1140" i="2"/>
  <c r="D1141" i="2"/>
  <c r="D1142" i="2"/>
  <c r="D1143" i="2"/>
  <c r="D1144" i="2"/>
  <c r="D1145" i="2"/>
  <c r="D1146" i="2"/>
  <c r="D1147" i="2"/>
  <c r="D1148" i="2"/>
  <c r="D1149" i="2"/>
  <c r="D1150" i="2"/>
  <c r="D1151" i="2"/>
  <c r="D1152" i="2"/>
  <c r="D1153" i="2"/>
  <c r="D1154" i="2"/>
  <c r="D1155" i="2"/>
  <c r="D1156" i="2"/>
  <c r="D1157" i="2"/>
  <c r="D1158" i="2"/>
  <c r="D1159" i="2"/>
  <c r="D1160" i="2"/>
  <c r="D1161" i="2"/>
  <c r="D1162" i="2"/>
  <c r="D1163" i="2"/>
  <c r="D1164" i="2"/>
  <c r="D1165" i="2"/>
  <c r="D1166" i="2"/>
  <c r="D1167" i="2"/>
  <c r="D1168" i="2"/>
  <c r="D1169" i="2"/>
  <c r="D1170" i="2"/>
  <c r="D1171" i="2"/>
  <c r="D1172" i="2"/>
  <c r="D1173" i="2"/>
  <c r="D1174" i="2"/>
  <c r="D1175" i="2"/>
  <c r="D1176" i="2"/>
  <c r="D1177" i="2"/>
  <c r="D1178" i="2"/>
  <c r="D1179" i="2"/>
  <c r="D1180" i="2"/>
  <c r="D1181" i="2"/>
  <c r="D1183" i="2"/>
  <c r="D1184" i="2"/>
  <c r="D1185" i="2"/>
  <c r="D1186" i="2"/>
  <c r="D1187" i="2"/>
  <c r="D1188" i="2"/>
  <c r="D1189" i="2"/>
  <c r="D1190" i="2"/>
  <c r="D1191" i="2"/>
  <c r="D1192" i="2"/>
  <c r="D1193" i="2"/>
  <c r="D1194" i="2"/>
  <c r="D1203" i="2"/>
  <c r="D1204" i="2"/>
  <c r="D1205" i="2"/>
  <c r="D1206" i="2"/>
  <c r="D1207" i="2"/>
  <c r="D1208" i="2"/>
  <c r="D1209" i="2"/>
  <c r="D1210" i="2"/>
  <c r="D1211" i="2"/>
  <c r="D1212" i="2"/>
  <c r="D1213" i="2"/>
  <c r="D1214" i="2"/>
  <c r="D1215" i="2"/>
  <c r="D1217" i="2"/>
  <c r="D1218" i="2"/>
  <c r="D1219" i="2"/>
  <c r="D1220" i="2"/>
  <c r="D1221" i="2"/>
  <c r="D1222" i="2"/>
  <c r="D1223" i="2"/>
  <c r="D1224" i="2"/>
  <c r="D1225" i="2"/>
  <c r="D1226" i="2"/>
  <c r="D1227" i="2"/>
  <c r="D1228" i="2"/>
  <c r="D1229" i="2"/>
  <c r="D1230" i="2"/>
  <c r="D1231" i="2"/>
  <c r="D1232" i="2"/>
  <c r="D1233" i="2"/>
  <c r="D1234" i="2"/>
  <c r="D1235" i="2"/>
  <c r="D1236" i="2"/>
  <c r="D1237" i="2"/>
  <c r="D1238" i="2"/>
  <c r="D1239" i="2"/>
  <c r="D1240" i="2"/>
  <c r="D1241" i="2"/>
  <c r="D1242" i="2"/>
  <c r="D1243" i="2"/>
  <c r="D1244" i="2"/>
  <c r="D1245" i="2"/>
  <c r="D1246" i="2"/>
  <c r="D1247" i="2"/>
  <c r="D1248" i="2"/>
  <c r="D1249" i="2"/>
  <c r="D1250" i="2"/>
  <c r="D1251" i="2"/>
  <c r="D1252" i="2"/>
  <c r="D1253" i="2"/>
  <c r="D1254" i="2"/>
  <c r="D1255" i="2"/>
  <c r="D1256" i="2"/>
  <c r="D1257" i="2"/>
  <c r="D1258" i="2"/>
  <c r="D1259" i="2"/>
  <c r="D1260" i="2"/>
  <c r="D1261" i="2"/>
  <c r="D1262" i="2"/>
  <c r="D1263" i="2"/>
  <c r="D1264" i="2"/>
  <c r="D1265" i="2"/>
  <c r="D1266" i="2"/>
  <c r="D1267" i="2"/>
  <c r="D1268" i="2"/>
  <c r="D1269" i="2"/>
  <c r="D1270" i="2"/>
  <c r="D1271" i="2"/>
  <c r="D1272" i="2"/>
  <c r="D1273" i="2"/>
  <c r="D1274" i="2"/>
  <c r="D1275" i="2"/>
  <c r="D1276" i="2"/>
  <c r="D1277" i="2"/>
  <c r="D1278" i="2"/>
  <c r="D1279" i="2"/>
  <c r="D1280" i="2"/>
  <c r="D1281" i="2"/>
  <c r="D1282" i="2"/>
  <c r="D1283" i="2"/>
  <c r="D1284" i="2"/>
  <c r="D1285" i="2"/>
  <c r="D1286" i="2"/>
  <c r="D1287" i="2"/>
  <c r="D1288" i="2"/>
  <c r="D1289" i="2"/>
  <c r="D1290" i="2"/>
  <c r="D1291" i="2"/>
  <c r="D1292" i="2"/>
  <c r="D1293" i="2"/>
  <c r="D1294" i="2"/>
  <c r="D1295" i="2"/>
  <c r="D1296" i="2"/>
  <c r="D1297" i="2"/>
  <c r="D1298" i="2"/>
  <c r="D1299" i="2"/>
  <c r="D1300" i="2"/>
  <c r="D1301" i="2"/>
  <c r="D1302" i="2"/>
  <c r="D1303" i="2"/>
  <c r="D1304" i="2"/>
  <c r="D1305" i="2"/>
  <c r="D1306" i="2"/>
  <c r="D1307" i="2"/>
  <c r="D1308" i="2"/>
  <c r="D1309" i="2"/>
  <c r="D1310" i="2"/>
  <c r="D1311" i="2"/>
  <c r="D1312" i="2"/>
  <c r="D1313" i="2"/>
  <c r="D1314" i="2"/>
  <c r="D1315" i="2"/>
  <c r="D1316" i="2"/>
  <c r="D1317" i="2"/>
  <c r="D1318" i="2"/>
  <c r="D1319" i="2"/>
  <c r="D1320" i="2"/>
  <c r="D1321" i="2"/>
  <c r="D1322" i="2"/>
  <c r="D1323" i="2"/>
  <c r="D1324" i="2"/>
  <c r="D1325" i="2"/>
  <c r="D1326" i="2"/>
  <c r="D1327" i="2"/>
  <c r="D1328" i="2"/>
  <c r="D1329" i="2"/>
  <c r="D1330" i="2"/>
  <c r="D1331" i="2"/>
  <c r="D1332" i="2"/>
  <c r="D1333" i="2"/>
  <c r="D1334" i="2"/>
  <c r="D1335" i="2"/>
  <c r="D1336" i="2"/>
  <c r="D1337" i="2"/>
  <c r="D1338" i="2"/>
  <c r="D1339" i="2"/>
  <c r="D1340" i="2"/>
  <c r="D1341" i="2"/>
  <c r="D1342" i="2"/>
  <c r="D1343" i="2"/>
  <c r="D1344" i="2"/>
  <c r="D1346" i="2"/>
  <c r="D1347" i="2"/>
  <c r="D1348" i="2"/>
  <c r="D1349" i="2"/>
  <c r="D1350" i="2"/>
  <c r="D1351" i="2"/>
  <c r="D1352" i="2"/>
  <c r="D1353" i="2"/>
  <c r="D1354" i="2"/>
  <c r="D1355" i="2"/>
  <c r="D1356" i="2"/>
  <c r="D1357" i="2"/>
  <c r="D1358" i="2"/>
  <c r="D1359" i="2"/>
  <c r="D1360" i="2"/>
  <c r="D1361" i="2"/>
  <c r="D1362" i="2"/>
  <c r="D1363" i="2"/>
  <c r="D1364" i="2"/>
  <c r="D1367" i="2"/>
  <c r="D1368" i="2"/>
  <c r="D1369" i="2"/>
  <c r="D1371" i="2"/>
  <c r="D1370" i="2"/>
  <c r="D1372" i="2"/>
  <c r="D1373" i="2"/>
  <c r="D1365" i="2"/>
  <c r="D1375" i="2"/>
  <c r="D1377" i="2"/>
  <c r="D1378" i="2"/>
  <c r="D1379" i="2"/>
  <c r="D1380" i="2"/>
  <c r="D1381" i="2"/>
  <c r="D1382" i="2"/>
  <c r="D1383" i="2"/>
  <c r="D1384" i="2"/>
  <c r="D1385" i="2"/>
  <c r="D1386" i="2"/>
  <c r="D1387" i="2"/>
  <c r="D1388" i="2"/>
  <c r="D1389" i="2"/>
  <c r="D1390" i="2"/>
  <c r="D1391" i="2"/>
  <c r="D1392" i="2"/>
  <c r="D1393" i="2"/>
  <c r="D1394" i="2"/>
  <c r="D1395" i="2"/>
  <c r="D1396" i="2"/>
  <c r="D1397" i="2"/>
  <c r="D1398" i="2"/>
  <c r="D1399" i="2"/>
  <c r="D1400" i="2"/>
  <c r="D1402" i="2"/>
  <c r="D1403" i="2"/>
  <c r="D1404" i="2"/>
  <c r="D1405" i="2"/>
  <c r="D1406" i="2"/>
  <c r="D1407" i="2"/>
  <c r="D1408" i="2"/>
  <c r="D1409" i="2"/>
  <c r="D1412" i="2"/>
  <c r="D1413" i="2"/>
  <c r="D1414" i="2"/>
  <c r="D1415" i="2"/>
  <c r="D1416" i="2"/>
  <c r="D1417" i="2"/>
  <c r="D1418" i="2"/>
  <c r="D1419" i="2"/>
  <c r="D1423" i="2"/>
  <c r="D1424" i="2"/>
  <c r="D1425" i="2"/>
  <c r="D1426" i="2"/>
  <c r="D1427" i="2"/>
  <c r="D1428" i="2"/>
  <c r="D1429" i="2"/>
  <c r="D1430" i="2"/>
  <c r="D1431" i="2"/>
  <c r="D1432" i="2"/>
  <c r="D1433" i="2"/>
  <c r="D1434" i="2"/>
  <c r="D1435" i="2"/>
  <c r="D1436" i="2"/>
  <c r="D1437" i="2"/>
  <c r="D1438" i="2"/>
  <c r="D1439" i="2"/>
  <c r="D1440" i="2"/>
  <c r="D1441" i="2"/>
  <c r="D1442" i="2"/>
  <c r="D1443" i="2"/>
  <c r="D1444" i="2"/>
  <c r="D1445" i="2"/>
  <c r="D1446" i="2"/>
  <c r="D1447" i="2"/>
  <c r="D1448" i="2"/>
  <c r="D1449" i="2"/>
  <c r="D1450" i="2"/>
  <c r="D1451" i="2"/>
  <c r="D1452" i="2"/>
  <c r="D1454" i="2"/>
  <c r="D1455" i="2"/>
  <c r="D1456" i="2"/>
  <c r="D1457" i="2"/>
  <c r="D1458" i="2"/>
  <c r="D1459" i="2"/>
  <c r="D1460" i="2"/>
  <c r="D1461" i="2"/>
  <c r="D1462" i="2"/>
  <c r="D1463" i="2"/>
  <c r="D1464" i="2"/>
  <c r="D1465" i="2"/>
  <c r="D1466" i="2"/>
  <c r="D1467" i="2"/>
  <c r="D1468" i="2"/>
  <c r="D1469" i="2"/>
  <c r="D1470" i="2"/>
  <c r="D1471" i="2"/>
  <c r="D1472" i="2"/>
  <c r="D1473" i="2"/>
  <c r="D1474" i="2"/>
  <c r="D1475" i="2"/>
  <c r="D1476" i="2"/>
  <c r="D1477" i="2"/>
  <c r="D1478" i="2"/>
  <c r="D1479" i="2"/>
  <c r="D1480" i="2"/>
  <c r="D1481" i="2"/>
  <c r="D1482" i="2"/>
  <c r="D1483" i="2"/>
  <c r="D1484" i="2"/>
  <c r="D1485" i="2"/>
  <c r="D1486" i="2"/>
  <c r="D1487" i="2"/>
  <c r="D1488" i="2"/>
  <c r="D1489" i="2"/>
  <c r="D1490" i="2"/>
  <c r="D1491" i="2"/>
  <c r="D1492" i="2"/>
  <c r="D1493" i="2"/>
  <c r="D1494" i="2"/>
  <c r="D1495" i="2"/>
  <c r="D1496" i="2"/>
  <c r="D1497" i="2"/>
  <c r="D1498" i="2"/>
  <c r="D1499" i="2"/>
  <c r="D1500" i="2"/>
  <c r="D1501" i="2"/>
  <c r="D1502" i="2"/>
  <c r="D1503" i="2"/>
  <c r="D1504" i="2"/>
  <c r="D1505" i="2"/>
  <c r="D1506" i="2"/>
  <c r="D1507" i="2"/>
  <c r="D1508" i="2"/>
  <c r="D1509" i="2"/>
  <c r="D1510" i="2"/>
  <c r="D1511" i="2"/>
  <c r="D1512" i="2"/>
  <c r="D1513" i="2"/>
  <c r="D1514" i="2"/>
  <c r="D1515" i="2"/>
  <c r="D1516" i="2"/>
  <c r="D1517" i="2"/>
  <c r="D1518" i="2"/>
  <c r="D1519" i="2"/>
  <c r="D1520" i="2"/>
  <c r="D1521" i="2"/>
  <c r="D1522" i="2"/>
  <c r="D1524" i="2"/>
  <c r="D1525" i="2"/>
  <c r="D1526" i="2"/>
  <c r="D1527" i="2"/>
  <c r="D1528" i="2"/>
  <c r="D1529" i="2"/>
  <c r="D1530" i="2"/>
  <c r="D1531" i="2"/>
  <c r="D1532" i="2"/>
  <c r="D1533" i="2"/>
  <c r="D1541" i="2"/>
  <c r="D1542" i="2"/>
  <c r="D1543" i="2"/>
  <c r="D1544" i="2"/>
  <c r="D1545" i="2"/>
  <c r="D1546" i="2"/>
  <c r="D1547" i="2"/>
  <c r="D1548" i="2"/>
  <c r="D1549" i="2"/>
  <c r="D1550" i="2"/>
  <c r="D1551" i="2"/>
  <c r="D1552" i="2"/>
  <c r="D1553" i="2"/>
  <c r="D1554" i="2"/>
  <c r="D1555" i="2"/>
  <c r="D1556" i="2"/>
  <c r="D1557" i="2"/>
  <c r="D1558" i="2"/>
  <c r="D1559" i="2"/>
  <c r="D1560" i="2"/>
  <c r="D1561" i="2"/>
  <c r="D1565" i="2"/>
  <c r="D1566" i="2"/>
  <c r="D1567" i="2"/>
  <c r="D1568" i="2"/>
  <c r="D1569" i="2"/>
  <c r="D1570" i="2"/>
  <c r="D1571" i="2"/>
  <c r="D1572" i="2"/>
  <c r="D1573" i="2"/>
  <c r="D1574" i="2"/>
  <c r="D1575" i="2"/>
  <c r="D1576" i="2"/>
  <c r="D1577" i="2"/>
  <c r="D1578" i="2"/>
  <c r="D1579" i="2"/>
  <c r="D1580" i="2"/>
  <c r="D1581" i="2"/>
  <c r="D1582" i="2"/>
  <c r="D1583" i="2"/>
  <c r="D1584" i="2"/>
  <c r="D1585" i="2"/>
  <c r="D1586" i="2"/>
  <c r="D1587" i="2"/>
  <c r="D1588" i="2"/>
  <c r="D1589" i="2"/>
  <c r="D1590" i="2"/>
  <c r="D1591" i="2"/>
  <c r="D1592" i="2"/>
  <c r="D1593" i="2"/>
  <c r="D1594" i="2"/>
  <c r="D1595" i="2"/>
  <c r="D1596" i="2"/>
  <c r="D1597" i="2"/>
  <c r="D1598" i="2"/>
  <c r="D1599" i="2"/>
  <c r="D1600" i="2"/>
  <c r="D1601" i="2"/>
  <c r="D1602" i="2"/>
  <c r="D1603" i="2"/>
  <c r="D1604" i="2"/>
  <c r="D1605" i="2"/>
  <c r="D1606" i="2"/>
  <c r="D1607" i="2"/>
  <c r="D1608" i="2"/>
  <c r="D1609" i="2"/>
  <c r="D1610" i="2"/>
  <c r="D1611" i="2"/>
  <c r="D1612" i="2"/>
  <c r="D1613" i="2"/>
  <c r="D1614" i="2"/>
  <c r="D1615" i="2"/>
  <c r="D1616" i="2"/>
  <c r="D1617" i="2"/>
  <c r="D1618" i="2"/>
  <c r="D1619" i="2"/>
  <c r="D1620" i="2"/>
  <c r="D1621" i="2"/>
  <c r="D1622" i="2"/>
  <c r="D1623" i="2"/>
  <c r="D1624" i="2"/>
  <c r="D1625" i="2"/>
  <c r="D1626" i="2"/>
  <c r="D1627" i="2"/>
  <c r="D1628" i="2"/>
  <c r="D1629" i="2"/>
  <c r="D1630" i="2"/>
  <c r="D1631" i="2"/>
  <c r="D1632" i="2"/>
  <c r="D1633" i="2"/>
  <c r="D1634" i="2"/>
  <c r="D1636" i="2"/>
  <c r="D1637" i="2"/>
  <c r="D1638" i="2"/>
  <c r="D1639" i="2"/>
  <c r="D1640" i="2"/>
  <c r="D1641" i="2"/>
  <c r="D1642" i="2"/>
  <c r="D1643" i="2"/>
  <c r="D1644" i="2"/>
  <c r="D1645" i="2"/>
  <c r="D1646" i="2"/>
  <c r="D1647" i="2"/>
  <c r="D1648" i="2"/>
  <c r="D1649" i="2"/>
  <c r="D1650" i="2"/>
  <c r="D1651" i="2"/>
  <c r="D1652" i="2"/>
  <c r="D1653" i="2"/>
  <c r="D1654" i="2"/>
  <c r="D1655" i="2"/>
  <c r="D1656" i="2"/>
  <c r="D1657" i="2"/>
  <c r="D1658" i="2"/>
  <c r="D1659" i="2"/>
  <c r="D1660" i="2"/>
  <c r="D1661" i="2"/>
  <c r="D1662" i="2"/>
  <c r="D1663" i="2"/>
  <c r="D1664" i="2"/>
  <c r="D1665" i="2"/>
  <c r="D1666" i="2"/>
  <c r="D1667" i="2"/>
  <c r="D1668" i="2"/>
  <c r="D1669" i="2"/>
  <c r="D1671" i="2"/>
  <c r="D1672" i="2"/>
  <c r="D1673" i="2"/>
  <c r="D1674" i="2"/>
  <c r="D1675" i="2"/>
  <c r="D1676" i="2"/>
  <c r="D1677" i="2"/>
  <c r="D1678" i="2"/>
  <c r="D1679" i="2"/>
  <c r="D1680" i="2"/>
  <c r="D1681" i="2"/>
  <c r="D1682" i="2"/>
  <c r="D1683" i="2"/>
  <c r="D1684" i="2"/>
  <c r="D1685" i="2"/>
  <c r="D1686" i="2"/>
  <c r="D1687" i="2"/>
  <c r="D1688" i="2"/>
  <c r="D1690" i="2"/>
  <c r="D1692" i="2"/>
  <c r="D1693" i="2"/>
  <c r="D1694" i="2"/>
  <c r="D1695" i="2"/>
  <c r="D1696" i="2"/>
  <c r="D1697" i="2"/>
  <c r="D1698" i="2"/>
  <c r="D1699" i="2"/>
  <c r="D1700" i="2"/>
  <c r="D1701" i="2"/>
  <c r="D1702" i="2"/>
  <c r="D1703" i="2"/>
  <c r="D1704" i="2"/>
  <c r="D1705" i="2"/>
  <c r="H687" i="2"/>
  <c r="K687" i="2"/>
  <c r="M687" i="2"/>
  <c r="N687" i="2"/>
  <c r="O687" i="2"/>
  <c r="H36" i="2"/>
  <c r="H81" i="2"/>
  <c r="H92" i="2"/>
  <c r="H128" i="2"/>
  <c r="H152" i="2"/>
  <c r="H176" i="2"/>
  <c r="H205" i="2"/>
  <c r="H213" i="2"/>
  <c r="H214" i="2"/>
  <c r="H215" i="2"/>
  <c r="H375" i="2"/>
  <c r="H507" i="2"/>
  <c r="H556" i="2"/>
  <c r="H596" i="2"/>
  <c r="H593" i="2"/>
  <c r="H594" i="2"/>
  <c r="H595" i="2"/>
  <c r="H740" i="2"/>
  <c r="H1105" i="2"/>
  <c r="H1342" i="2"/>
  <c r="H1364" i="2"/>
  <c r="H1408" i="2"/>
  <c r="H1409" i="2"/>
  <c r="H1419" i="2"/>
  <c r="H1528" i="2"/>
  <c r="H1529" i="2"/>
  <c r="H1530" i="2"/>
  <c r="H1688" i="2"/>
  <c r="K36" i="2"/>
  <c r="K81" i="2"/>
  <c r="K92" i="2"/>
  <c r="K128" i="2"/>
  <c r="K152" i="2"/>
  <c r="K176" i="2"/>
  <c r="K205" i="2"/>
  <c r="K213" i="2"/>
  <c r="K214" i="2"/>
  <c r="K215" i="2"/>
  <c r="K375" i="2"/>
  <c r="K507" i="2"/>
  <c r="K556" i="2"/>
  <c r="K596" i="2"/>
  <c r="K593" i="2"/>
  <c r="K594" i="2"/>
  <c r="K595" i="2"/>
  <c r="K740" i="2"/>
  <c r="K1105" i="2"/>
  <c r="K1342" i="2"/>
  <c r="K1364" i="2"/>
  <c r="K1408" i="2"/>
  <c r="K1409" i="2"/>
  <c r="K1419" i="2"/>
  <c r="K1528" i="2"/>
  <c r="K1529" i="2"/>
  <c r="K1530" i="2"/>
  <c r="K1688" i="2"/>
  <c r="M36" i="2"/>
  <c r="M81" i="2"/>
  <c r="M92" i="2"/>
  <c r="M128" i="2"/>
  <c r="M152" i="2"/>
  <c r="M176" i="2"/>
  <c r="M205" i="2"/>
  <c r="M213" i="2"/>
  <c r="M214" i="2"/>
  <c r="M215" i="2"/>
  <c r="M375" i="2"/>
  <c r="M507" i="2"/>
  <c r="M556" i="2"/>
  <c r="M596" i="2"/>
  <c r="M593" i="2"/>
  <c r="M594" i="2"/>
  <c r="M595" i="2"/>
  <c r="M740" i="2"/>
  <c r="M1105" i="2"/>
  <c r="M1342" i="2"/>
  <c r="M1364" i="2"/>
  <c r="M1408" i="2"/>
  <c r="M1409" i="2"/>
  <c r="M1419" i="2"/>
  <c r="M1528" i="2"/>
  <c r="M1529" i="2"/>
  <c r="M1530" i="2"/>
  <c r="M1688" i="2"/>
  <c r="N36" i="2"/>
  <c r="N81" i="2"/>
  <c r="N92" i="2"/>
  <c r="N128" i="2"/>
  <c r="N152" i="2"/>
  <c r="N176" i="2"/>
  <c r="N205" i="2"/>
  <c r="N213" i="2"/>
  <c r="N214" i="2"/>
  <c r="N215" i="2"/>
  <c r="N375" i="2"/>
  <c r="N507" i="2"/>
  <c r="N556" i="2"/>
  <c r="N596" i="2"/>
  <c r="N593" i="2"/>
  <c r="N594" i="2"/>
  <c r="N595" i="2"/>
  <c r="N740" i="2"/>
  <c r="N1105" i="2"/>
  <c r="N1342" i="2"/>
  <c r="N1364" i="2"/>
  <c r="N1408" i="2"/>
  <c r="N1409" i="2"/>
  <c r="N1419" i="2"/>
  <c r="N1528" i="2"/>
  <c r="N1529" i="2"/>
  <c r="N1530" i="2"/>
  <c r="N1688" i="2"/>
  <c r="O36" i="2"/>
  <c r="O81" i="2"/>
  <c r="O92" i="2"/>
  <c r="O128" i="2"/>
  <c r="O152" i="2"/>
  <c r="O176" i="2"/>
  <c r="O205" i="2"/>
  <c r="O213" i="2"/>
  <c r="O214" i="2"/>
  <c r="O215" i="2"/>
  <c r="O375" i="2"/>
  <c r="O507" i="2"/>
  <c r="O556" i="2"/>
  <c r="O596" i="2"/>
  <c r="O593" i="2"/>
  <c r="O594" i="2"/>
  <c r="O595" i="2"/>
  <c r="O740" i="2"/>
  <c r="O1105" i="2"/>
  <c r="O1342" i="2"/>
  <c r="O1364" i="2"/>
  <c r="O1408" i="2"/>
  <c r="O1409" i="2"/>
  <c r="O1419" i="2"/>
  <c r="O1528" i="2"/>
  <c r="O1529" i="2"/>
  <c r="O1530" i="2"/>
  <c r="O1688" i="2"/>
  <c r="H1531" i="2"/>
  <c r="K1531" i="2"/>
  <c r="M1531" i="2"/>
  <c r="N1531" i="2"/>
  <c r="O1531" i="2"/>
  <c r="B59" i="2"/>
  <c r="H63" i="2"/>
  <c r="K63" i="2"/>
  <c r="M63" i="2"/>
  <c r="N63" i="2"/>
  <c r="O63" i="2"/>
  <c r="H1532" i="2"/>
  <c r="K1532" i="2"/>
  <c r="M1532" i="2"/>
  <c r="N1532" i="2"/>
  <c r="O1532" i="2"/>
  <c r="H38" i="2"/>
  <c r="K38" i="2"/>
  <c r="M38" i="2"/>
  <c r="N38" i="2"/>
  <c r="O38" i="2"/>
  <c r="H1669" i="2"/>
  <c r="K1669" i="2"/>
  <c r="M1669" i="2"/>
  <c r="N1669" i="2"/>
  <c r="O1669" i="2"/>
  <c r="H954" i="2"/>
  <c r="K954" i="2"/>
  <c r="M954" i="2"/>
  <c r="N954" i="2"/>
  <c r="O954" i="2"/>
  <c r="H1634" i="2"/>
  <c r="K1634" i="2"/>
  <c r="M1634" i="2"/>
  <c r="N1634" i="2"/>
  <c r="O1634" i="2"/>
  <c r="H1522" i="2"/>
  <c r="K1522" i="2"/>
  <c r="M1522" i="2"/>
  <c r="N1522" i="2"/>
  <c r="O1522" i="2"/>
  <c r="H1559" i="2"/>
  <c r="K1559" i="2"/>
  <c r="M1559" i="2"/>
  <c r="N1559" i="2"/>
  <c r="O1559" i="2"/>
  <c r="H589" i="2"/>
  <c r="K589" i="2"/>
  <c r="M589" i="2"/>
  <c r="N589" i="2"/>
  <c r="O589" i="2"/>
  <c r="H1558" i="2"/>
  <c r="K1558" i="2"/>
  <c r="M1558" i="2"/>
  <c r="N1558" i="2"/>
  <c r="O1558" i="2"/>
  <c r="H466" i="2"/>
  <c r="K466" i="2"/>
  <c r="M466" i="2"/>
  <c r="N466" i="2"/>
  <c r="O466" i="2"/>
  <c r="H37" i="2"/>
  <c r="K37" i="2"/>
  <c r="M37" i="2"/>
  <c r="N37" i="2"/>
  <c r="O37" i="2"/>
  <c r="H94" i="2"/>
  <c r="K94" i="2"/>
  <c r="M94" i="2"/>
  <c r="N94" i="2"/>
  <c r="O94" i="2"/>
  <c r="H1371" i="2"/>
  <c r="K1371" i="2"/>
  <c r="M1371" i="2"/>
  <c r="N1371" i="2"/>
  <c r="O1371" i="2"/>
  <c r="H695" i="2"/>
  <c r="K695" i="2"/>
  <c r="M695" i="2"/>
  <c r="N695" i="2"/>
  <c r="O695" i="2"/>
  <c r="H1690" i="2"/>
  <c r="K1690" i="2"/>
  <c r="M1690" i="2"/>
  <c r="N1690" i="2"/>
  <c r="O1690" i="2"/>
  <c r="H1427" i="2"/>
  <c r="K1427" i="2"/>
  <c r="M1427" i="2"/>
  <c r="N1427" i="2"/>
  <c r="O1427" i="2"/>
  <c r="H64" i="2"/>
  <c r="K64" i="2"/>
  <c r="M64" i="2"/>
  <c r="N64" i="2"/>
  <c r="O64" i="2"/>
  <c r="H223" i="2"/>
  <c r="K223" i="2"/>
  <c r="M223" i="2"/>
  <c r="N223" i="2"/>
  <c r="O223" i="2"/>
  <c r="O1126" i="2"/>
  <c r="N1126" i="2"/>
  <c r="M1126" i="2"/>
  <c r="K1126" i="2"/>
  <c r="H1126" i="2"/>
  <c r="O506" i="2"/>
  <c r="N506" i="2"/>
  <c r="M506" i="2"/>
  <c r="K506" i="2"/>
  <c r="H506" i="2"/>
  <c r="O230" i="2"/>
  <c r="N230" i="2"/>
  <c r="M230" i="2"/>
  <c r="K230" i="2"/>
  <c r="H230" i="2"/>
  <c r="H204" i="2"/>
  <c r="H212" i="2"/>
  <c r="H229" i="2"/>
  <c r="H272" i="2"/>
  <c r="H377" i="2"/>
  <c r="H378" i="2"/>
  <c r="H428" i="2"/>
  <c r="H522" i="2"/>
  <c r="H647" i="2"/>
  <c r="H648" i="2"/>
  <c r="H688" i="2"/>
  <c r="H686" i="2"/>
  <c r="H742" i="2"/>
  <c r="H741" i="2"/>
  <c r="H1053" i="2"/>
  <c r="H1104" i="2"/>
  <c r="H1187" i="2"/>
  <c r="H1188" i="2"/>
  <c r="H1189" i="2"/>
  <c r="H1190" i="2"/>
  <c r="H1191" i="2"/>
  <c r="H1192" i="2"/>
  <c r="H1193" i="2"/>
  <c r="H1194" i="2"/>
  <c r="H1370" i="2"/>
  <c r="H1400" i="2"/>
  <c r="H1417" i="2"/>
  <c r="H1418" i="2"/>
  <c r="H1527" i="2"/>
  <c r="H1560" i="2"/>
  <c r="H1561" i="2"/>
  <c r="K204" i="2"/>
  <c r="K212" i="2"/>
  <c r="K229" i="2"/>
  <c r="K272" i="2"/>
  <c r="K377" i="2"/>
  <c r="K378" i="2"/>
  <c r="K428" i="2"/>
  <c r="K522" i="2"/>
  <c r="K647" i="2"/>
  <c r="K648" i="2"/>
  <c r="K688" i="2"/>
  <c r="K686" i="2"/>
  <c r="K742" i="2"/>
  <c r="K741" i="2"/>
  <c r="K1053" i="2"/>
  <c r="K1104" i="2"/>
  <c r="K1187" i="2"/>
  <c r="K1188" i="2"/>
  <c r="K1189" i="2"/>
  <c r="K1190" i="2"/>
  <c r="K1191" i="2"/>
  <c r="K1192" i="2"/>
  <c r="K1193" i="2"/>
  <c r="K1194" i="2"/>
  <c r="K1370" i="2"/>
  <c r="K1400" i="2"/>
  <c r="K1417" i="2"/>
  <c r="K1418" i="2"/>
  <c r="K1527" i="2"/>
  <c r="K1560" i="2"/>
  <c r="K1561" i="2"/>
  <c r="M204" i="2"/>
  <c r="M212" i="2"/>
  <c r="M229" i="2"/>
  <c r="M272" i="2"/>
  <c r="M377" i="2"/>
  <c r="M378" i="2"/>
  <c r="M428" i="2"/>
  <c r="M522" i="2"/>
  <c r="M647" i="2"/>
  <c r="M648" i="2"/>
  <c r="M688" i="2"/>
  <c r="M686" i="2"/>
  <c r="M742" i="2"/>
  <c r="M741" i="2"/>
  <c r="M1053" i="2"/>
  <c r="M1104" i="2"/>
  <c r="M1187" i="2"/>
  <c r="M1188" i="2"/>
  <c r="M1189" i="2"/>
  <c r="M1190" i="2"/>
  <c r="M1191" i="2"/>
  <c r="M1192" i="2"/>
  <c r="M1193" i="2"/>
  <c r="M1194" i="2"/>
  <c r="M1370" i="2"/>
  <c r="M1400" i="2"/>
  <c r="M1417" i="2"/>
  <c r="M1418" i="2"/>
  <c r="M1527" i="2"/>
  <c r="M1560" i="2"/>
  <c r="M1561" i="2"/>
  <c r="N204" i="2"/>
  <c r="N212" i="2"/>
  <c r="N229" i="2"/>
  <c r="N272" i="2"/>
  <c r="N377" i="2"/>
  <c r="N378" i="2"/>
  <c r="N428" i="2"/>
  <c r="N522" i="2"/>
  <c r="N647" i="2"/>
  <c r="N648" i="2"/>
  <c r="N688" i="2"/>
  <c r="N686" i="2"/>
  <c r="N742" i="2"/>
  <c r="N741" i="2"/>
  <c r="N1053" i="2"/>
  <c r="N1104" i="2"/>
  <c r="N1187" i="2"/>
  <c r="N1188" i="2"/>
  <c r="N1189" i="2"/>
  <c r="N1190" i="2"/>
  <c r="N1191" i="2"/>
  <c r="N1192" i="2"/>
  <c r="N1193" i="2"/>
  <c r="N1194" i="2"/>
  <c r="N1370" i="2"/>
  <c r="N1400" i="2"/>
  <c r="N1417" i="2"/>
  <c r="N1418" i="2"/>
  <c r="N1527" i="2"/>
  <c r="N1560" i="2"/>
  <c r="N1561" i="2"/>
  <c r="O204" i="2"/>
  <c r="O212" i="2"/>
  <c r="O229" i="2"/>
  <c r="O272" i="2"/>
  <c r="O377" i="2"/>
  <c r="O378" i="2"/>
  <c r="O428" i="2"/>
  <c r="O522" i="2"/>
  <c r="O647" i="2"/>
  <c r="O648" i="2"/>
  <c r="O688" i="2"/>
  <c r="O686" i="2"/>
  <c r="O742" i="2"/>
  <c r="O741" i="2"/>
  <c r="O1053" i="2"/>
  <c r="O1104" i="2"/>
  <c r="O1187" i="2"/>
  <c r="O1188" i="2"/>
  <c r="O1189" i="2"/>
  <c r="O1190" i="2"/>
  <c r="O1191" i="2"/>
  <c r="O1192" i="2"/>
  <c r="O1193" i="2"/>
  <c r="O1194" i="2"/>
  <c r="O1370" i="2"/>
  <c r="O1400" i="2"/>
  <c r="O1417" i="2"/>
  <c r="O1418" i="2"/>
  <c r="O1527" i="2"/>
  <c r="O1560" i="2"/>
  <c r="O1561" i="2"/>
  <c r="C27" i="10"/>
  <c r="C19" i="10"/>
  <c r="C18" i="10"/>
  <c r="C13" i="10"/>
  <c r="C12" i="10"/>
  <c r="C4" i="10"/>
  <c r="C8" i="10"/>
  <c r="C9" i="10"/>
  <c r="C15" i="10"/>
  <c r="C5" i="10"/>
  <c r="C30" i="10"/>
  <c r="C29" i="10"/>
  <c r="C26" i="10"/>
  <c r="C17" i="10"/>
  <c r="C31" i="10"/>
  <c r="C28" i="10"/>
  <c r="C11" i="10"/>
  <c r="C10" i="10"/>
  <c r="C14" i="10"/>
  <c r="C16" i="10"/>
  <c r="C25" i="10"/>
  <c r="C2" i="10"/>
  <c r="C3" i="10"/>
  <c r="C6" i="10"/>
  <c r="C7" i="10"/>
  <c r="C20" i="10"/>
  <c r="C21" i="10"/>
  <c r="C22" i="10"/>
  <c r="C23" i="10"/>
  <c r="C24" i="10"/>
  <c r="C32" i="10"/>
  <c r="C33" i="10"/>
  <c r="H97" i="2"/>
  <c r="H1402" i="2"/>
  <c r="H151" i="2"/>
  <c r="K97" i="2"/>
  <c r="K1402" i="2"/>
  <c r="K151" i="2"/>
  <c r="M97" i="2"/>
  <c r="M1402" i="2"/>
  <c r="M151" i="2"/>
  <c r="N97" i="2"/>
  <c r="N1402" i="2"/>
  <c r="N151" i="2"/>
  <c r="O97" i="2"/>
  <c r="O1402" i="2"/>
  <c r="O151" i="2"/>
  <c r="O953" i="2"/>
  <c r="O98" i="2"/>
  <c r="O1692" i="2"/>
  <c r="O1700" i="2"/>
  <c r="N953" i="2"/>
  <c r="N98" i="2"/>
  <c r="N1692" i="2"/>
  <c r="N1700" i="2"/>
  <c r="M953" i="2"/>
  <c r="M98" i="2"/>
  <c r="M1692" i="2"/>
  <c r="M1700" i="2"/>
  <c r="K953" i="2"/>
  <c r="K98" i="2"/>
  <c r="K1692" i="2"/>
  <c r="K1700" i="2"/>
  <c r="H953" i="2"/>
  <c r="H98" i="2"/>
  <c r="H1692" i="2"/>
  <c r="H1700" i="2"/>
  <c r="B1624" i="2"/>
  <c r="H106" i="2"/>
  <c r="K106" i="2"/>
  <c r="M106" i="2"/>
  <c r="N106" i="2"/>
  <c r="O106" i="2"/>
  <c r="H20" i="2"/>
  <c r="K20" i="2"/>
  <c r="M20" i="2"/>
  <c r="N20" i="2"/>
  <c r="O20" i="2"/>
  <c r="N146" i="2"/>
  <c r="N145" i="2"/>
  <c r="N39" i="2"/>
  <c r="N1236" i="2"/>
  <c r="N235" i="2"/>
  <c r="N1046" i="2"/>
  <c r="N919" i="2"/>
  <c r="N918" i="2"/>
  <c r="N322" i="2"/>
  <c r="N588" i="2"/>
  <c r="N436" i="2"/>
  <c r="N960" i="2"/>
  <c r="N1567" i="2"/>
  <c r="N1225" i="2"/>
  <c r="N1542" i="2"/>
  <c r="N434" i="2"/>
  <c r="N1693" i="2"/>
  <c r="N924" i="2"/>
  <c r="N962" i="2"/>
  <c r="N427" i="2"/>
  <c r="N261" i="2"/>
  <c r="N244" i="2"/>
  <c r="N1457" i="2"/>
  <c r="N1456" i="2"/>
  <c r="N1514" i="2"/>
  <c r="N555" i="2"/>
  <c r="N693" i="2"/>
  <c r="N367" i="2"/>
  <c r="N273" i="2"/>
  <c r="N631" i="2"/>
  <c r="N1520" i="2"/>
  <c r="N57" i="2"/>
  <c r="N1512" i="2"/>
  <c r="N1513" i="2"/>
  <c r="N190" i="2"/>
  <c r="N1035" i="2"/>
  <c r="N1038" i="2"/>
  <c r="N1205" i="2"/>
  <c r="N1395" i="2"/>
  <c r="N1397" i="2"/>
  <c r="N189" i="2"/>
  <c r="N191" i="2"/>
  <c r="N193" i="2"/>
  <c r="N520" i="2"/>
  <c r="N697" i="2"/>
  <c r="N941" i="2"/>
  <c r="N545" i="2"/>
  <c r="N1055" i="2"/>
  <c r="N1064" i="2"/>
  <c r="N1087" i="2"/>
  <c r="N1041" i="2"/>
  <c r="N47" i="2"/>
  <c r="N46" i="2"/>
  <c r="N179" i="2"/>
  <c r="N1484" i="2"/>
  <c r="N1597" i="2"/>
  <c r="N141" i="2"/>
  <c r="N372" i="2"/>
  <c r="N1396" i="2"/>
  <c r="N1344" i="2"/>
  <c r="N1106" i="2"/>
  <c r="N52" i="2"/>
  <c r="N482" i="2"/>
  <c r="N1398" i="2"/>
  <c r="N368" i="2"/>
  <c r="N1525" i="2"/>
  <c r="N293" i="2"/>
  <c r="N292" i="2"/>
  <c r="N521" i="2"/>
  <c r="N464" i="2"/>
  <c r="N987" i="2"/>
  <c r="N988" i="2"/>
  <c r="N989" i="2"/>
  <c r="N990" i="2"/>
  <c r="N991" i="2"/>
  <c r="N992" i="2"/>
  <c r="N993" i="2"/>
  <c r="N994" i="2"/>
  <c r="N995" i="2"/>
  <c r="N996" i="2"/>
  <c r="N997" i="2"/>
  <c r="N998" i="2"/>
  <c r="N999" i="2"/>
  <c r="N1000" i="2"/>
  <c r="N1001" i="2"/>
  <c r="N1002" i="2"/>
  <c r="N1292" i="2"/>
  <c r="N1003" i="2"/>
  <c r="N1004" i="2"/>
  <c r="N1005" i="2"/>
  <c r="N612" i="2"/>
  <c r="N1481" i="2"/>
  <c r="N249" i="2"/>
  <c r="N115" i="2"/>
  <c r="N1671" i="2"/>
  <c r="N1283" i="2"/>
  <c r="N1284" i="2"/>
  <c r="N1285" i="2"/>
  <c r="N1286" i="2"/>
  <c r="N1287" i="2"/>
  <c r="N294" i="2"/>
  <c r="N336" i="2"/>
  <c r="N1569" i="2"/>
  <c r="N1643" i="2"/>
  <c r="N1573" i="2"/>
  <c r="N1636" i="2"/>
  <c r="N1637" i="2"/>
  <c r="N1638" i="2"/>
  <c r="N1639" i="2"/>
  <c r="N1640" i="2"/>
  <c r="N1641" i="2"/>
  <c r="N1642" i="2"/>
  <c r="N1155" i="2"/>
  <c r="N884" i="2"/>
  <c r="N915" i="2"/>
  <c r="N914" i="2"/>
  <c r="N1027" i="2"/>
  <c r="N1389" i="2"/>
  <c r="N1390" i="2"/>
  <c r="N1593" i="2"/>
  <c r="N957" i="2"/>
  <c r="N1570" i="2"/>
  <c r="N1210" i="2"/>
  <c r="N1209" i="2"/>
  <c r="N21" i="2"/>
  <c r="N1557" i="2"/>
  <c r="N749" i="2"/>
  <c r="N746" i="2"/>
  <c r="N747" i="2"/>
  <c r="N748" i="2"/>
  <c r="N976" i="2"/>
  <c r="N1088" i="2"/>
  <c r="N672" i="2"/>
  <c r="N54" i="2"/>
  <c r="N656" i="2"/>
  <c r="N532" i="2"/>
  <c r="N889" i="2"/>
  <c r="N1378" i="2"/>
  <c r="N1379" i="2"/>
  <c r="N1701" i="2"/>
  <c r="N173" i="2"/>
  <c r="N533" i="2"/>
  <c r="N971" i="2"/>
  <c r="N1487" i="2"/>
  <c r="N1372" i="2"/>
  <c r="N1045" i="2"/>
  <c r="N958" i="2"/>
  <c r="N1183" i="2"/>
  <c r="N1416" i="2"/>
  <c r="N1185" i="2"/>
  <c r="N424" i="2"/>
  <c r="N238" i="2"/>
  <c r="N199" i="2"/>
  <c r="N200" i="2"/>
  <c r="N263" i="2"/>
  <c r="N264" i="2"/>
  <c r="N483" i="2"/>
  <c r="N484" i="2"/>
  <c r="N485" i="2"/>
  <c r="N1548" i="2"/>
  <c r="N1544" i="2"/>
  <c r="N1545" i="2"/>
  <c r="N1546" i="2"/>
  <c r="N1549" i="2"/>
  <c r="N1547" i="2"/>
  <c r="N444" i="2"/>
  <c r="N1156" i="2"/>
  <c r="N1157" i="2"/>
  <c r="N1158" i="2"/>
  <c r="N1159" i="2"/>
  <c r="N1160" i="2"/>
  <c r="N1161" i="2"/>
  <c r="N1162" i="2"/>
  <c r="N1163" i="2"/>
  <c r="N881" i="2"/>
  <c r="N534" i="2"/>
  <c r="N1177" i="2"/>
  <c r="N65" i="2"/>
  <c r="N66" i="2"/>
  <c r="N67" i="2"/>
  <c r="N68" i="2"/>
  <c r="N69" i="2"/>
  <c r="N791" i="2"/>
  <c r="N789" i="2"/>
  <c r="N790" i="2"/>
  <c r="N1056" i="2"/>
  <c r="N1347" i="2"/>
  <c r="N180" i="2"/>
  <c r="N823" i="2"/>
  <c r="N824" i="2"/>
  <c r="N1091" i="2"/>
  <c r="N852" i="2"/>
  <c r="N853" i="2"/>
  <c r="N854" i="2"/>
  <c r="N855" i="2"/>
  <c r="N856" i="2"/>
  <c r="N857" i="2"/>
  <c r="N858" i="2"/>
  <c r="N344" i="2"/>
  <c r="N345" i="2"/>
  <c r="N346" i="2"/>
  <c r="N347" i="2"/>
  <c r="N225" i="2"/>
  <c r="N224" i="2"/>
  <c r="N19" i="2"/>
  <c r="N621" i="2"/>
  <c r="N630" i="2"/>
  <c r="N956" i="2"/>
  <c r="N1373" i="2"/>
  <c r="N1645" i="2"/>
  <c r="N1031" i="2"/>
  <c r="N1242" i="2"/>
  <c r="N277" i="2"/>
  <c r="N1121" i="2"/>
  <c r="N1110" i="2"/>
  <c r="N1111" i="2"/>
  <c r="N1112" i="2"/>
  <c r="N1113" i="2"/>
  <c r="N1114" i="2"/>
  <c r="N1115" i="2"/>
  <c r="N1116" i="2"/>
  <c r="N1117" i="2"/>
  <c r="N1118" i="2"/>
  <c r="N1119" i="2"/>
  <c r="N1120" i="2"/>
  <c r="N274" i="2"/>
  <c r="N892" i="2"/>
  <c r="N80" i="2"/>
  <c r="N216" i="2"/>
  <c r="N1028" i="2"/>
  <c r="N2" i="2"/>
  <c r="N22" i="2"/>
  <c r="N23" i="2"/>
  <c r="N30" i="2"/>
  <c r="N24" i="2"/>
  <c r="N25" i="2"/>
  <c r="N26" i="2"/>
  <c r="N27" i="2"/>
  <c r="N28" i="2"/>
  <c r="N29" i="2"/>
  <c r="N1066" i="2"/>
  <c r="N1067" i="2"/>
  <c r="N1068" i="2"/>
  <c r="N1069" i="2"/>
  <c r="N1070" i="2"/>
  <c r="N1071" i="2"/>
  <c r="N1072" i="2"/>
  <c r="N1073" i="2"/>
  <c r="N1074" i="2"/>
  <c r="N1075" i="2"/>
  <c r="N1076" i="2"/>
  <c r="N1077" i="2"/>
  <c r="N1078" i="2"/>
  <c r="N1079" i="2"/>
  <c r="N1080" i="2"/>
  <c r="N1081" i="2"/>
  <c r="N1082" i="2"/>
  <c r="N1083" i="2"/>
  <c r="N1084" i="2"/>
  <c r="N1085" i="2"/>
  <c r="N1086" i="2"/>
  <c r="N1311" i="2"/>
  <c r="N1312" i="2"/>
  <c r="N738" i="2"/>
  <c r="N718" i="2"/>
  <c r="N719" i="2"/>
  <c r="N720" i="2"/>
  <c r="N721" i="2"/>
  <c r="N722" i="2"/>
  <c r="N723" i="2"/>
  <c r="N724" i="2"/>
  <c r="N725" i="2"/>
  <c r="N726" i="2"/>
  <c r="N727" i="2"/>
  <c r="N728" i="2"/>
  <c r="N729" i="2"/>
  <c r="N730" i="2"/>
  <c r="N731" i="2"/>
  <c r="N732" i="2"/>
  <c r="N733" i="2"/>
  <c r="N734" i="2"/>
  <c r="N735" i="2"/>
  <c r="N736" i="2"/>
  <c r="N737" i="2"/>
  <c r="N587"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586" i="2"/>
  <c r="N862" i="2"/>
  <c r="N863" i="2"/>
  <c r="N1313" i="2"/>
  <c r="N1315" i="2"/>
  <c r="N1314" i="2"/>
  <c r="N1392" i="2"/>
  <c r="N1128" i="2"/>
  <c r="N1129" i="2"/>
  <c r="N1130" i="2"/>
  <c r="N1131" i="2"/>
  <c r="N1144" i="2"/>
  <c r="N1132" i="2"/>
  <c r="N1133" i="2"/>
  <c r="N1134" i="2"/>
  <c r="N1135" i="2"/>
  <c r="N1136" i="2"/>
  <c r="N1137" i="2"/>
  <c r="N1138" i="2"/>
  <c r="N1139" i="2"/>
  <c r="N1140" i="2"/>
  <c r="N1141" i="2"/>
  <c r="N1142" i="2"/>
  <c r="N1143" i="2"/>
  <c r="N816" i="2"/>
  <c r="N817" i="2"/>
  <c r="N818" i="2"/>
  <c r="N819" i="2"/>
  <c r="N820" i="2"/>
  <c r="N821" i="2"/>
  <c r="N1127" i="2"/>
  <c r="N822" i="2"/>
  <c r="N626" i="2"/>
  <c r="N12" i="2"/>
  <c r="N240" i="2"/>
  <c r="N1625" i="2"/>
  <c r="N1626" i="2"/>
  <c r="N951" i="2"/>
  <c r="N1145" i="2"/>
  <c r="N1244" i="2"/>
  <c r="N1245" i="2"/>
  <c r="N1246" i="2"/>
  <c r="N1247" i="2"/>
  <c r="N1248" i="2"/>
  <c r="N1249" i="2"/>
  <c r="N1250" i="2"/>
  <c r="N1251" i="2"/>
  <c r="N1252" i="2"/>
  <c r="N1253" i="2"/>
  <c r="N1348" i="2"/>
  <c r="N262" i="2"/>
  <c r="N980" i="2"/>
  <c r="N1428" i="2"/>
  <c r="N1429" i="2"/>
  <c r="N1430" i="2"/>
  <c r="N1431" i="2"/>
  <c r="N1432" i="2"/>
  <c r="N1433" i="2"/>
  <c r="N1434" i="2"/>
  <c r="N1435" i="2"/>
  <c r="N1436" i="2"/>
  <c r="N1437" i="2"/>
  <c r="N1438" i="2"/>
  <c r="N1439" i="2"/>
  <c r="N1440" i="2"/>
  <c r="N1146" i="2"/>
  <c r="N510" i="2"/>
  <c r="N1089" i="2"/>
  <c r="N1090" i="2"/>
  <c r="N1024" i="2"/>
  <c r="N766" i="2"/>
  <c r="N321" i="2"/>
  <c r="N320" i="2"/>
  <c r="N443" i="2"/>
  <c r="N894" i="2"/>
  <c r="N1097" i="2"/>
  <c r="N1096" i="2"/>
  <c r="N130" i="2"/>
  <c r="N302" i="2"/>
  <c r="N301" i="2"/>
  <c r="N1624" i="2"/>
  <c r="N208" i="2"/>
  <c r="N1228" i="2"/>
  <c r="N784" i="2"/>
  <c r="N786" i="2"/>
  <c r="N785" i="2"/>
  <c r="N14" i="2"/>
  <c r="N548" i="2"/>
  <c r="N793" i="2"/>
  <c r="N13" i="2"/>
  <c r="N1674" i="2"/>
  <c r="N1675" i="2"/>
  <c r="N1676" i="2"/>
  <c r="N1568" i="2"/>
  <c r="N210" i="2"/>
  <c r="N1039" i="2"/>
  <c r="N1235" i="2"/>
  <c r="N1237" i="2"/>
  <c r="N1681" i="2"/>
  <c r="N1217" i="2"/>
  <c r="N1218" i="2"/>
  <c r="N1219" i="2"/>
  <c r="N1220" i="2"/>
  <c r="N281" i="2"/>
  <c r="N1240" i="2"/>
  <c r="N1241" i="2"/>
  <c r="N1455" i="2"/>
  <c r="N1458" i="2"/>
  <c r="N254" i="2"/>
  <c r="N250" i="2"/>
  <c r="N251" i="2"/>
  <c r="N252" i="2"/>
  <c r="N253" i="2"/>
  <c r="N870" i="2"/>
  <c r="N1393" i="2"/>
  <c r="N1147" i="2"/>
  <c r="N807" i="2"/>
  <c r="N806" i="2"/>
  <c r="N808" i="2"/>
  <c r="N519" i="2"/>
  <c r="N1473" i="2"/>
  <c r="N326" i="2"/>
  <c r="N327" i="2"/>
  <c r="N328" i="2"/>
  <c r="N329" i="2"/>
  <c r="N1308" i="2"/>
  <c r="N1309" i="2"/>
  <c r="N1310" i="2"/>
  <c r="N618" i="2"/>
  <c r="N1262" i="2"/>
  <c r="N1263" i="2"/>
  <c r="N1264" i="2"/>
  <c r="N1265" i="2"/>
  <c r="N1266" i="2"/>
  <c r="N1267" i="2"/>
  <c r="N1268" i="2"/>
  <c r="N1269" i="2"/>
  <c r="N1270" i="2"/>
  <c r="N1271" i="2"/>
  <c r="N1272" i="2"/>
  <c r="N1273" i="2"/>
  <c r="N1274" i="2"/>
  <c r="N1275" i="2"/>
  <c r="N1276" i="2"/>
  <c r="N1277" i="2"/>
  <c r="N1278" i="2"/>
  <c r="N1279" i="2"/>
  <c r="N1280" i="2"/>
  <c r="N879" i="2"/>
  <c r="N258" i="2"/>
  <c r="N1459" i="2"/>
  <c r="N1703" i="2"/>
  <c r="N369" i="2"/>
  <c r="N373" i="2"/>
  <c r="N699" i="2"/>
  <c r="N750" i="2"/>
  <c r="N975" i="2"/>
  <c r="N767" i="2"/>
  <c r="N770" i="2"/>
  <c r="N772" i="2"/>
  <c r="N773" i="2"/>
  <c r="N3" i="2"/>
  <c r="N275" i="2"/>
  <c r="N442" i="2"/>
  <c r="N35" i="2"/>
  <c r="N979" i="2"/>
  <c r="N978" i="2"/>
  <c r="N1123" i="2"/>
  <c r="N1399" i="2"/>
  <c r="N590" i="2"/>
  <c r="N1102" i="2"/>
  <c r="N295" i="2"/>
  <c r="N1423" i="2"/>
  <c r="N1424" i="2"/>
  <c r="N1425" i="2"/>
  <c r="N1426" i="2"/>
  <c r="N1472" i="2"/>
  <c r="N673" i="2"/>
  <c r="N674" i="2"/>
  <c r="N675" i="2"/>
  <c r="N676" i="2"/>
  <c r="N677" i="2"/>
  <c r="N150" i="2"/>
  <c r="N1550" i="2"/>
  <c r="N447" i="2"/>
  <c r="N448" i="2"/>
  <c r="N449" i="2"/>
  <c r="N163" i="2"/>
  <c r="N166" i="2"/>
  <c r="N804" i="2"/>
  <c r="N901" i="2"/>
  <c r="N1125" i="2"/>
  <c r="N1519" i="2"/>
  <c r="N1351" i="2"/>
  <c r="N815" i="2"/>
  <c r="N913" i="2"/>
  <c r="N665" i="2"/>
  <c r="N666" i="2"/>
  <c r="N667" i="2"/>
  <c r="N167" i="2"/>
  <c r="N96" i="2"/>
  <c r="N468" i="2"/>
  <c r="N469" i="2"/>
  <c r="N470" i="2"/>
  <c r="N471" i="2"/>
  <c r="N472" i="2"/>
  <c r="N473" i="2"/>
  <c r="N624" i="2"/>
  <c r="N986" i="2"/>
  <c r="N883" i="2"/>
  <c r="N797" i="2"/>
  <c r="N201" i="2"/>
  <c r="N164" i="2"/>
  <c r="N788" i="2"/>
  <c r="N1211" i="2"/>
  <c r="N265" i="2"/>
  <c r="N465" i="2"/>
  <c r="N99" i="2"/>
  <c r="N885" i="2"/>
  <c r="N1168" i="2"/>
  <c r="N1533" i="2"/>
  <c r="N592" i="2"/>
  <c r="N536" i="2"/>
  <c r="N537" i="2"/>
  <c r="N538" i="2"/>
  <c r="N338" i="2"/>
  <c r="N949" i="2"/>
  <c r="N942" i="2"/>
  <c r="N943" i="2"/>
  <c r="N944" i="2"/>
  <c r="N945" i="2"/>
  <c r="N946" i="2"/>
  <c r="N947" i="2"/>
  <c r="N948" i="2"/>
  <c r="N479" i="2"/>
  <c r="N474" i="2"/>
  <c r="N475" i="2"/>
  <c r="N476" i="2"/>
  <c r="N477" i="2"/>
  <c r="N478" i="2"/>
  <c r="N898" i="2"/>
  <c r="N186" i="2"/>
  <c r="N410" i="2"/>
  <c r="N872" i="2"/>
  <c r="N266" i="2"/>
  <c r="N267" i="2"/>
  <c r="N268" i="2"/>
  <c r="N269" i="2"/>
  <c r="N270" i="2"/>
  <c r="N271" i="2"/>
  <c r="N893" i="2"/>
  <c r="N119" i="2"/>
  <c r="N178" i="2"/>
  <c r="N542" i="2"/>
  <c r="N1601" i="2"/>
  <c r="N1602" i="2"/>
  <c r="N342" i="2"/>
  <c r="N616" i="2"/>
  <c r="N615" i="2"/>
  <c r="N1518" i="2"/>
  <c r="N1516" i="2"/>
  <c r="N170" i="2"/>
  <c r="N198" i="2"/>
  <c r="N1033" i="2"/>
  <c r="N511" i="2"/>
  <c r="N1006" i="2"/>
  <c r="N1007" i="2"/>
  <c r="N1008" i="2"/>
  <c r="N1009" i="2"/>
  <c r="N1010" i="2"/>
  <c r="N1011" i="2"/>
  <c r="N1012" i="2"/>
  <c r="N1013" i="2"/>
  <c r="N1014" i="2"/>
  <c r="N1015" i="2"/>
  <c r="N1016" i="2"/>
  <c r="N1017" i="2"/>
  <c r="N1018" i="2"/>
  <c r="N1019" i="2"/>
  <c r="N1021" i="2"/>
  <c r="N1020" i="2"/>
  <c r="N117" i="2"/>
  <c r="N112" i="2"/>
  <c r="N383" i="2"/>
  <c r="N384" i="2"/>
  <c r="N385" i="2"/>
  <c r="N386" i="2"/>
  <c r="N387" i="2"/>
  <c r="N388" i="2"/>
  <c r="N389" i="2"/>
  <c r="N390" i="2"/>
  <c r="N391" i="2"/>
  <c r="N392" i="2"/>
  <c r="N394" i="2"/>
  <c r="N393" i="2"/>
  <c r="N187" i="2"/>
  <c r="N1606" i="2"/>
  <c r="N1607" i="2"/>
  <c r="N1608" i="2"/>
  <c r="N1609" i="2"/>
  <c r="N1610" i="2"/>
  <c r="N1611" i="2"/>
  <c r="N31" i="2"/>
  <c r="N1682" i="2"/>
  <c r="N926" i="2"/>
  <c r="N927" i="2"/>
  <c r="N928" i="2"/>
  <c r="N929" i="2"/>
  <c r="N930" i="2"/>
  <c r="N931" i="2"/>
  <c r="N932" i="2"/>
  <c r="N933" i="2"/>
  <c r="N934" i="2"/>
  <c r="N935" i="2"/>
  <c r="N936" i="2"/>
  <c r="N937" i="2"/>
  <c r="N938" i="2"/>
  <c r="N925" i="2"/>
  <c r="N557" i="2"/>
  <c r="N524" i="2"/>
  <c r="N984" i="2"/>
  <c r="N895" i="2"/>
  <c r="N896" i="2"/>
  <c r="N1678" i="2"/>
  <c r="N296" i="2"/>
  <c r="N805" i="2"/>
  <c r="N1541" i="2"/>
  <c r="N374" i="2"/>
  <c r="N655" i="2"/>
  <c r="N1289" i="2"/>
  <c r="N1290" i="2"/>
  <c r="N1291" i="2"/>
  <c r="N1288" i="2"/>
  <c r="N701" i="2"/>
  <c r="N702" i="2"/>
  <c r="N703" i="2"/>
  <c r="N704" i="2"/>
  <c r="N705" i="2"/>
  <c r="N706" i="2"/>
  <c r="N707" i="2"/>
  <c r="N708" i="2"/>
  <c r="N709" i="2"/>
  <c r="N710" i="2"/>
  <c r="N711" i="2"/>
  <c r="N712" i="2"/>
  <c r="N713" i="2"/>
  <c r="N700" i="2"/>
  <c r="N714" i="2"/>
  <c r="N715" i="2"/>
  <c r="N104" i="2"/>
  <c r="N1599" i="2"/>
  <c r="N1600" i="2"/>
  <c r="N1598" i="2"/>
  <c r="N182" i="2"/>
  <c r="N952" i="2"/>
  <c r="N950" i="2"/>
  <c r="N825" i="2"/>
  <c r="N826" i="2"/>
  <c r="N827" i="2"/>
  <c r="N828" i="2"/>
  <c r="N843" i="2"/>
  <c r="N829" i="2"/>
  <c r="N830" i="2"/>
  <c r="N831" i="2"/>
  <c r="N832" i="2"/>
  <c r="N833" i="2"/>
  <c r="N834" i="2"/>
  <c r="N835" i="2"/>
  <c r="N836" i="2"/>
  <c r="N837" i="2"/>
  <c r="N838" i="2"/>
  <c r="N839" i="2"/>
  <c r="N840" i="2"/>
  <c r="N841" i="2"/>
  <c r="N842" i="2"/>
  <c r="N1471" i="2"/>
  <c r="N813" i="2"/>
  <c r="N439" i="2"/>
  <c r="N1317" i="2"/>
  <c r="N1318" i="2"/>
  <c r="N1319" i="2"/>
  <c r="N1320" i="2"/>
  <c r="N1321" i="2"/>
  <c r="N1322" i="2"/>
  <c r="N1323" i="2"/>
  <c r="N1324" i="2"/>
  <c r="N1325" i="2"/>
  <c r="N1326" i="2"/>
  <c r="N1327" i="2"/>
  <c r="N1328" i="2"/>
  <c r="N1329" i="2"/>
  <c r="N1330" i="2"/>
  <c r="N1331" i="2"/>
  <c r="N1332" i="2"/>
  <c r="N1333" i="2"/>
  <c r="N1334" i="2"/>
  <c r="N1335" i="2"/>
  <c r="N1336" i="2"/>
  <c r="N1337" i="2"/>
  <c r="N1338" i="2"/>
  <c r="N1339" i="2"/>
  <c r="N1316" i="2"/>
  <c r="N227" i="2"/>
  <c r="N291" i="2"/>
  <c r="N692" i="2"/>
  <c r="N255" i="2"/>
  <c r="N844" i="2"/>
  <c r="N845" i="2"/>
  <c r="N1680" i="2"/>
  <c r="N651" i="2"/>
  <c r="N1307" i="2"/>
  <c r="N1213" i="2"/>
  <c r="N1180" i="2"/>
  <c r="N1605" i="2"/>
  <c r="N1052" i="2"/>
  <c r="N1511" i="2"/>
  <c r="N1687" i="2"/>
  <c r="N897" i="2"/>
  <c r="N1254" i="2"/>
  <c r="N188" i="2"/>
  <c r="N664" i="2"/>
  <c r="N657" i="2"/>
  <c r="N658" i="2"/>
  <c r="N659" i="2"/>
  <c r="N660" i="2"/>
  <c r="N661" i="2"/>
  <c r="N662" i="2"/>
  <c r="N663" i="2"/>
  <c r="N1255" i="2"/>
  <c r="N1256" i="2"/>
  <c r="N1257" i="2"/>
  <c r="N1258" i="2"/>
  <c r="N1259" i="2"/>
  <c r="N1260" i="2"/>
  <c r="N1261" i="2"/>
  <c r="N1368" i="2"/>
  <c r="N1647" i="2"/>
  <c r="N1646" i="2"/>
  <c r="N221" i="2"/>
  <c r="N669" i="2"/>
  <c r="N671" i="2"/>
  <c r="N670" i="2"/>
  <c r="N1628" i="2"/>
  <c r="N1627" i="2"/>
  <c r="N108" i="2"/>
  <c r="N107" i="2"/>
  <c r="N1122" i="2"/>
  <c r="N226" i="2"/>
  <c r="N539" i="2"/>
  <c r="N109" i="2"/>
  <c r="N874" i="2"/>
  <c r="N1206" i="2"/>
  <c r="N1672" i="2"/>
  <c r="N1153" i="2"/>
  <c r="N1412" i="2"/>
  <c r="N1166" i="2"/>
  <c r="N1677" i="2"/>
  <c r="N531" i="2"/>
  <c r="N168" i="2"/>
  <c r="N1679" i="2"/>
  <c r="N985" i="2"/>
  <c r="N120" i="2"/>
  <c r="N121" i="2"/>
  <c r="N122" i="2"/>
  <c r="N123" i="2"/>
  <c r="N124" i="2"/>
  <c r="N125" i="2"/>
  <c r="N126" i="2"/>
  <c r="N1673" i="2"/>
  <c r="N1696" i="2"/>
  <c r="N1697" i="2"/>
  <c r="N1022" i="2"/>
  <c r="N1179" i="2"/>
  <c r="N245" i="2"/>
  <c r="N717" i="2"/>
  <c r="N231" i="2"/>
  <c r="N40" i="2"/>
  <c r="N1230" i="2"/>
  <c r="N1231" i="2"/>
  <c r="N1232" i="2"/>
  <c r="N1233" i="2"/>
  <c r="N1234" i="2"/>
  <c r="N1349" i="2"/>
  <c r="N1350" i="2"/>
  <c r="N71" i="2"/>
  <c r="N72" i="2"/>
  <c r="N73" i="2"/>
  <c r="N74" i="2"/>
  <c r="N75" i="2"/>
  <c r="N76" i="2"/>
  <c r="N77" i="2"/>
  <c r="N70" i="2"/>
  <c r="N900" i="2"/>
  <c r="N260" i="2"/>
  <c r="N259" i="2"/>
  <c r="N1391" i="2"/>
  <c r="N1616" i="2"/>
  <c r="N1617" i="2"/>
  <c r="N1618" i="2"/>
  <c r="N1619" i="2"/>
  <c r="N1620" i="2"/>
  <c r="N1621" i="2"/>
  <c r="N1622" i="2"/>
  <c r="N1615" i="2"/>
  <c r="N963" i="2"/>
  <c r="N846" i="2"/>
  <c r="N847" i="2"/>
  <c r="N848" i="2"/>
  <c r="N850" i="2"/>
  <c r="N849" i="2"/>
  <c r="N18" i="2"/>
  <c r="N795" i="2"/>
  <c r="N796" i="2"/>
  <c r="N866" i="2"/>
  <c r="N865" i="2"/>
  <c r="N864" i="2"/>
  <c r="N903" i="2"/>
  <c r="N904" i="2"/>
  <c r="N905" i="2"/>
  <c r="N906" i="2"/>
  <c r="N907" i="2"/>
  <c r="N908" i="2"/>
  <c r="N909" i="2"/>
  <c r="N356" i="2"/>
  <c r="N352" i="2"/>
  <c r="N353" i="2"/>
  <c r="N354" i="2"/>
  <c r="N355" i="2"/>
  <c r="N1365" i="2"/>
  <c r="N300" i="2"/>
  <c r="N1576" i="2"/>
  <c r="N1577" i="2"/>
  <c r="N1578" i="2"/>
  <c r="N1579" i="2"/>
  <c r="N1580" i="2"/>
  <c r="N1581" i="2"/>
  <c r="N1582" i="2"/>
  <c r="N1583" i="2"/>
  <c r="N1584" i="2"/>
  <c r="N1592" i="2"/>
  <c r="N1585" i="2"/>
  <c r="N1586" i="2"/>
  <c r="N1587" i="2"/>
  <c r="N1588" i="2"/>
  <c r="N1589" i="2"/>
  <c r="N1590" i="2"/>
  <c r="N1591" i="2"/>
  <c r="N1169" i="2"/>
  <c r="N1186" i="2"/>
  <c r="N148" i="2"/>
  <c r="N1403" i="2"/>
  <c r="N297" i="2"/>
  <c r="N304" i="2"/>
  <c r="N305" i="2"/>
  <c r="N306" i="2"/>
  <c r="N1093" i="2"/>
  <c r="N181" i="2"/>
  <c r="N880" i="2"/>
  <c r="N86" i="2"/>
  <c r="N809" i="2"/>
  <c r="N810" i="2"/>
  <c r="N811" i="2"/>
  <c r="N812" i="2"/>
  <c r="N851" i="2"/>
  <c r="N1556" i="2"/>
  <c r="N1595" i="2"/>
  <c r="N1212" i="2"/>
  <c r="N1099" i="2"/>
  <c r="N1100" i="2"/>
  <c r="N49" i="2"/>
  <c r="N48" i="2"/>
  <c r="N514" i="2"/>
  <c r="N308" i="2"/>
  <c r="N309" i="2"/>
  <c r="N310" i="2"/>
  <c r="N311" i="2"/>
  <c r="N312" i="2"/>
  <c r="N313" i="2"/>
  <c r="N314" i="2"/>
  <c r="N315" i="2"/>
  <c r="N316" i="2"/>
  <c r="N1381" i="2"/>
  <c r="N1382" i="2"/>
  <c r="N1383" i="2"/>
  <c r="N1384" i="2"/>
  <c r="N1385" i="2"/>
  <c r="N1386" i="2"/>
  <c r="N1380" i="2"/>
  <c r="N910" i="2"/>
  <c r="N349" i="2"/>
  <c r="N348" i="2"/>
  <c r="N55" i="2"/>
  <c r="N414" i="2"/>
  <c r="N415" i="2"/>
  <c r="N416" i="2"/>
  <c r="N417" i="2"/>
  <c r="N418" i="2"/>
  <c r="N419" i="2"/>
  <c r="N421" i="2"/>
  <c r="N413" i="2"/>
  <c r="N1367" i="2"/>
  <c r="N627" i="2"/>
  <c r="N41" i="2"/>
  <c r="N42" i="2"/>
  <c r="N53" i="2"/>
  <c r="N246" i="2"/>
  <c r="N614" i="2"/>
  <c r="N613" i="2"/>
  <c r="N1181" i="2"/>
  <c r="N1340" i="2"/>
  <c r="N964" i="2"/>
  <c r="N965" i="2"/>
  <c r="N966" i="2"/>
  <c r="N967" i="2"/>
  <c r="N968" i="2"/>
  <c r="N911" i="2"/>
  <c r="N869" i="2"/>
  <c r="N605" i="2"/>
  <c r="N606" i="2"/>
  <c r="N607" i="2"/>
  <c r="N608" i="2"/>
  <c r="N609" i="2"/>
  <c r="N610" i="2"/>
  <c r="N611" i="2"/>
  <c r="N183" i="2"/>
  <c r="N794" i="2"/>
  <c r="N1178" i="2"/>
  <c r="N1352" i="2"/>
  <c r="N1353" i="2"/>
  <c r="N1354" i="2"/>
  <c r="N62" i="2"/>
  <c r="N1442" i="2"/>
  <c r="N1443" i="2"/>
  <c r="N1444" i="2"/>
  <c r="N1445" i="2"/>
  <c r="N1446" i="2"/>
  <c r="N1447" i="2"/>
  <c r="N1448" i="2"/>
  <c r="N1449" i="2"/>
  <c r="N1450" i="2"/>
  <c r="N324" i="2"/>
  <c r="N875" i="2"/>
  <c r="N1023" i="2"/>
  <c r="N1451" i="2"/>
  <c r="N172" i="2"/>
  <c r="N247" i="2"/>
  <c r="N243" i="2"/>
  <c r="N241" i="2"/>
  <c r="N242" i="2"/>
  <c r="N1387" i="2"/>
  <c r="N337" i="2"/>
  <c r="N923" i="2"/>
  <c r="N921" i="2"/>
  <c r="N922" i="2"/>
  <c r="N1452" i="2"/>
  <c r="N552" i="2"/>
  <c r="N792" i="2"/>
  <c r="N1060" i="2"/>
  <c r="N1061" i="2"/>
  <c r="N433" i="2"/>
  <c r="N1092" i="2"/>
  <c r="N1040" i="2"/>
  <c r="N751" i="2"/>
  <c r="N752" i="2"/>
  <c r="N753" i="2"/>
  <c r="N754" i="2"/>
  <c r="N755" i="2"/>
  <c r="N756" i="2"/>
  <c r="N757" i="2"/>
  <c r="N758" i="2"/>
  <c r="N759" i="2"/>
  <c r="N760" i="2"/>
  <c r="N761" i="2"/>
  <c r="N762" i="2"/>
  <c r="N763" i="2"/>
  <c r="N764" i="2"/>
  <c r="N765" i="2"/>
  <c r="N1238" i="2"/>
  <c r="N423" i="2"/>
  <c r="N1029" i="2"/>
  <c r="N598" i="2"/>
  <c r="N599" i="2"/>
  <c r="N600" i="2"/>
  <c r="N601" i="2"/>
  <c r="N602" i="2"/>
  <c r="N603" i="2"/>
  <c r="N604" i="2"/>
  <c r="N339" i="2"/>
  <c r="N1124" i="2"/>
  <c r="N541" i="2"/>
  <c r="N1098" i="2"/>
  <c r="N1036" i="2"/>
  <c r="N1037" i="2"/>
  <c r="N1026" i="2"/>
  <c r="N1369" i="2"/>
  <c r="N237" i="2"/>
  <c r="N859" i="2"/>
  <c r="N873" i="2"/>
  <c r="N1148" i="2"/>
  <c r="N1103" i="2"/>
  <c r="N50" i="2"/>
  <c r="N143" i="2"/>
  <c r="N549" i="2"/>
  <c r="N1603" i="2"/>
  <c r="N171" i="2"/>
  <c r="N899" i="2"/>
  <c r="N1543" i="2"/>
  <c r="N111" i="2"/>
  <c r="N1629" i="2"/>
  <c r="N1355" i="2"/>
  <c r="N1094" i="2"/>
  <c r="N1095" i="2"/>
  <c r="N620" i="2"/>
  <c r="N257" i="2"/>
  <c r="N1656" i="2"/>
  <c r="N1657" i="2"/>
  <c r="N1658" i="2"/>
  <c r="N1659" i="2"/>
  <c r="N1660" i="2"/>
  <c r="N1661" i="2"/>
  <c r="N1662" i="2"/>
  <c r="N1663" i="2"/>
  <c r="N1664" i="2"/>
  <c r="N1665" i="2"/>
  <c r="N1666" i="2"/>
  <c r="N1667" i="2"/>
  <c r="N1668" i="2"/>
  <c r="N1655" i="2"/>
  <c r="N248" i="2"/>
  <c r="N628" i="2"/>
  <c r="N1375" i="2"/>
  <c r="N236" i="2"/>
  <c r="N425" i="2"/>
  <c r="N445" i="2"/>
  <c r="N694" i="2"/>
  <c r="N1281" i="2"/>
  <c r="N1565" i="2"/>
  <c r="N890" i="2"/>
  <c r="N412" i="2"/>
  <c r="N1048" i="2"/>
  <c r="N1149" i="2"/>
  <c r="N1150" i="2"/>
  <c r="N1151" i="2"/>
  <c r="N1152" i="2"/>
  <c r="N1454" i="2"/>
  <c r="N317" i="2"/>
  <c r="N318" i="2"/>
  <c r="N319" i="2"/>
  <c r="N1207" i="2"/>
  <c r="N84" i="2"/>
  <c r="N1062" i="2"/>
  <c r="N1042" i="2"/>
  <c r="N698" i="2"/>
  <c r="N154" i="2"/>
  <c r="N155" i="2"/>
  <c r="N156" i="2"/>
  <c r="N157" i="2"/>
  <c r="N158" i="2"/>
  <c r="N159" i="2"/>
  <c r="N160" i="2"/>
  <c r="N161" i="2"/>
  <c r="N162" i="2"/>
  <c r="N153" i="2"/>
  <c r="N142" i="2"/>
  <c r="N1165" i="2"/>
  <c r="N871" i="2"/>
  <c r="N144" i="2"/>
  <c r="N1154" i="2"/>
  <c r="N970" i="2"/>
  <c r="N1460" i="2"/>
  <c r="N1394" i="2"/>
  <c r="N1184" i="2"/>
  <c r="N540" i="2"/>
  <c r="N1685" i="2"/>
  <c r="N1686" i="2"/>
  <c r="N1684" i="2"/>
  <c r="N544" i="2"/>
  <c r="N629" i="2"/>
  <c r="N1604" i="2"/>
  <c r="N646" i="2"/>
  <c r="N1063" i="2"/>
  <c r="N977" i="2"/>
  <c r="N1488" i="2"/>
  <c r="N83" i="2"/>
  <c r="N85" i="2"/>
  <c r="N91" i="2"/>
  <c r="N867" i="2"/>
  <c r="N868" i="2"/>
  <c r="N147" i="2"/>
  <c r="N256" i="2"/>
  <c r="N105" i="2"/>
  <c r="N278" i="2"/>
  <c r="N1222" i="2"/>
  <c r="N1223" i="2"/>
  <c r="N1224" i="2"/>
  <c r="N1221" i="2"/>
  <c r="N51" i="2"/>
  <c r="N110" i="2"/>
  <c r="N116" i="2"/>
  <c r="N1441" i="2"/>
  <c r="N1461" i="2"/>
  <c r="N1470" i="2"/>
  <c r="N330" i="2"/>
  <c r="N861" i="2"/>
  <c r="N1699" i="2"/>
  <c r="N1698" i="2"/>
  <c r="N1482" i="2"/>
  <c r="N1644" i="2"/>
  <c r="N1654" i="2"/>
  <c r="N174" i="2"/>
  <c r="N515" i="2"/>
  <c r="N550" i="2"/>
  <c r="N113" i="2"/>
  <c r="N882" i="2"/>
  <c r="N422" i="2"/>
  <c r="N643" i="2"/>
  <c r="N981" i="2"/>
  <c r="N1109" i="2"/>
  <c r="N535" i="2"/>
  <c r="N982" i="2"/>
  <c r="N1346" i="2"/>
  <c r="N440" i="2"/>
  <c r="N1521" i="2"/>
  <c r="N307" i="2"/>
  <c r="N1632" i="2"/>
  <c r="N1633" i="2"/>
  <c r="N739" i="2"/>
  <c r="N370" i="2"/>
  <c r="N619" i="2"/>
  <c r="N1566" i="2"/>
  <c r="N547" i="2"/>
  <c r="N323" i="2"/>
  <c r="N1164" i="2"/>
  <c r="N617" i="2"/>
  <c r="N678" i="2"/>
  <c r="N685" i="2"/>
  <c r="N679" i="2"/>
  <c r="N680" i="2"/>
  <c r="N681" i="2"/>
  <c r="N682" i="2"/>
  <c r="N683" i="2"/>
  <c r="N684" i="2"/>
  <c r="N1306" i="2"/>
  <c r="N1413" i="2"/>
  <c r="N1524" i="2"/>
  <c r="N1554" i="2"/>
  <c r="N640" i="2"/>
  <c r="N632" i="2"/>
  <c r="N633" i="2"/>
  <c r="N634" i="2"/>
  <c r="N635" i="2"/>
  <c r="N636" i="2"/>
  <c r="N637" i="2"/>
  <c r="N638" i="2"/>
  <c r="N639" i="2"/>
  <c r="N1043" i="2"/>
  <c r="N209" i="2"/>
  <c r="N768" i="2"/>
  <c r="N959" i="2"/>
  <c r="N1623" i="2"/>
  <c r="N1025" i="2"/>
  <c r="N101" i="2"/>
  <c r="N102" i="2"/>
  <c r="N100" i="2"/>
  <c r="N103" i="2"/>
  <c r="N1050" i="2"/>
  <c r="N1051" i="2"/>
  <c r="N411" i="2"/>
  <c r="N1594" i="2"/>
  <c r="N4" i="2"/>
  <c r="N5" i="2"/>
  <c r="N6" i="2"/>
  <c r="N7" i="2"/>
  <c r="N8" i="2"/>
  <c r="N9" i="2"/>
  <c r="N397" i="2"/>
  <c r="N379" i="2"/>
  <c r="N380" i="2"/>
  <c r="N381" i="2"/>
  <c r="N382" i="2"/>
  <c r="N769" i="2"/>
  <c r="N430" i="2"/>
  <c r="N56" i="2"/>
  <c r="N1377" i="2"/>
  <c r="N341" i="2"/>
  <c r="N1215" i="2"/>
  <c r="N1388" i="2"/>
  <c r="N1204" i="2"/>
  <c r="N1630" i="2"/>
  <c r="N357" i="2"/>
  <c r="N358" i="2"/>
  <c r="N359" i="2"/>
  <c r="N360" i="2"/>
  <c r="N361" i="2"/>
  <c r="N362" i="2"/>
  <c r="N363" i="2"/>
  <c r="N364" i="2"/>
  <c r="N438" i="2"/>
  <c r="N400" i="2"/>
  <c r="N399" i="2"/>
  <c r="N401" i="2"/>
  <c r="N402" i="2"/>
  <c r="N403" i="2"/>
  <c r="N404" i="2"/>
  <c r="N405" i="2"/>
  <c r="N406" i="2"/>
  <c r="N407" i="2"/>
  <c r="N408" i="2"/>
  <c r="N409" i="2"/>
  <c r="N175" i="2"/>
  <c r="N622" i="2"/>
  <c r="N280" i="2"/>
  <c r="N169" i="2"/>
  <c r="N1552" i="2"/>
  <c r="N623" i="2"/>
  <c r="N451" i="2"/>
  <c r="N641" i="2"/>
  <c r="N642" i="2"/>
  <c r="N480" i="2"/>
  <c r="N481" i="2"/>
  <c r="N446" i="2"/>
  <c r="N1044" i="2"/>
  <c r="N1483" i="2"/>
  <c r="N450" i="2"/>
  <c r="N1405" i="2"/>
  <c r="N1462" i="2"/>
  <c r="N1463" i="2"/>
  <c r="N1464" i="2"/>
  <c r="N1465" i="2"/>
  <c r="N1466" i="2"/>
  <c r="N1467" i="2"/>
  <c r="N1468" i="2"/>
  <c r="N1294" i="2"/>
  <c r="N1295" i="2"/>
  <c r="N1296" i="2"/>
  <c r="N1297" i="2"/>
  <c r="N1298" i="2"/>
  <c r="N1293" i="2"/>
  <c r="N398" i="2"/>
  <c r="N331" i="2"/>
  <c r="N332" i="2"/>
  <c r="N333" i="2"/>
  <c r="N334" i="2"/>
  <c r="N335" i="2"/>
  <c r="N505" i="2"/>
  <c r="N1491" i="2"/>
  <c r="N1492" i="2"/>
  <c r="N1493" i="2"/>
  <c r="N1494" i="2"/>
  <c r="N1495" i="2"/>
  <c r="N1496" i="2"/>
  <c r="N1497" i="2"/>
  <c r="N1498" i="2"/>
  <c r="N1499" i="2"/>
  <c r="N1500" i="2"/>
  <c r="N1501" i="2"/>
  <c r="N1502" i="2"/>
  <c r="N1503" i="2"/>
  <c r="N1504" i="2"/>
  <c r="N1505" i="2"/>
  <c r="N1506" i="2"/>
  <c r="N1507" i="2"/>
  <c r="N1508" i="2"/>
  <c r="N1490" i="2"/>
  <c r="N1404" i="2"/>
  <c r="N131" i="2"/>
  <c r="N132" i="2"/>
  <c r="N133" i="2"/>
  <c r="N134" i="2"/>
  <c r="N135" i="2"/>
  <c r="N136" i="2"/>
  <c r="N137" i="2"/>
  <c r="N138" i="2"/>
  <c r="N139" i="2"/>
  <c r="N140" i="2"/>
  <c r="N1226" i="2"/>
  <c r="N1694" i="2"/>
  <c r="N432" i="2"/>
  <c r="N17" i="2"/>
  <c r="N185" i="2"/>
  <c r="N184" i="2"/>
  <c r="N1356" i="2"/>
  <c r="N969" i="2"/>
  <c r="N1357" i="2"/>
  <c r="N1551" i="2"/>
  <c r="N1407" i="2"/>
  <c r="N1515" i="2"/>
  <c r="N1509" i="2"/>
  <c r="N441" i="2"/>
  <c r="N983" i="2"/>
  <c r="N1612" i="2"/>
  <c r="N1613" i="2"/>
  <c r="N1614" i="2"/>
  <c r="N1047" i="2"/>
  <c r="N787" i="2"/>
  <c r="N939" i="2"/>
  <c r="N1653" i="2"/>
  <c r="N887" i="2"/>
  <c r="N1282" i="2"/>
  <c r="N716" i="2"/>
  <c r="N351" i="2"/>
  <c r="N1059" i="2"/>
  <c r="N654" i="2"/>
  <c r="N551" i="2"/>
  <c r="N1704" i="2"/>
  <c r="N371" i="2"/>
  <c r="N1705" i="2"/>
  <c r="N195" i="2"/>
  <c r="N196" i="2"/>
  <c r="N194" i="2"/>
  <c r="N1167" i="2"/>
  <c r="N197" i="2"/>
  <c r="N239" i="2"/>
  <c r="N114" i="2"/>
  <c r="N1477" i="2"/>
  <c r="N1478" i="2"/>
  <c r="N1475" i="2"/>
  <c r="N1476" i="2"/>
  <c r="N1479" i="2"/>
  <c r="N1474" i="2"/>
  <c r="N518" i="2"/>
  <c r="N902" i="2"/>
  <c r="N668" i="2"/>
  <c r="N972" i="2"/>
  <c r="N973" i="2"/>
  <c r="N974" i="2"/>
  <c r="N1227" i="2"/>
  <c r="N1571" i="2"/>
  <c r="N1648" i="2"/>
  <c r="N1649" i="2"/>
  <c r="N1650" i="2"/>
  <c r="N1651" i="2"/>
  <c r="N1652" i="2"/>
  <c r="N940" i="2"/>
  <c r="N1300" i="2"/>
  <c r="N1301" i="2"/>
  <c r="N1302" i="2"/>
  <c r="N1303" i="2"/>
  <c r="N1304" i="2"/>
  <c r="N1299" i="2"/>
  <c r="N1305" i="2"/>
  <c r="N1030" i="2"/>
  <c r="N426" i="2"/>
  <c r="N814" i="2"/>
  <c r="N202" i="2"/>
  <c r="N1702" i="2"/>
  <c r="N32" i="2"/>
  <c r="N517" i="2"/>
  <c r="N516" i="2"/>
  <c r="N282" i="2"/>
  <c r="N283" i="2"/>
  <c r="N286" i="2"/>
  <c r="N284" i="2"/>
  <c r="N285" i="2"/>
  <c r="N298" i="2"/>
  <c r="N1553" i="2"/>
  <c r="N525" i="2"/>
  <c r="N526" i="2"/>
  <c r="N527" i="2"/>
  <c r="N528" i="2"/>
  <c r="N529" i="2"/>
  <c r="N530" i="2"/>
  <c r="N1034" i="2"/>
  <c r="N15" i="2"/>
  <c r="N16" i="2"/>
  <c r="N1057" i="2"/>
  <c r="N1058" i="2"/>
  <c r="N1526" i="2"/>
  <c r="N1695" i="2"/>
  <c r="N888" i="2"/>
  <c r="N1065" i="2"/>
  <c r="N878" i="2"/>
  <c r="N597" i="2"/>
  <c r="N1229" i="2"/>
  <c r="N1214" i="2"/>
  <c r="N961" i="2"/>
  <c r="N1683" i="2"/>
  <c r="N222" i="2"/>
  <c r="N1555" i="2"/>
  <c r="N1208" i="2"/>
  <c r="N435" i="2"/>
  <c r="N1406" i="2"/>
  <c r="N645" i="2"/>
  <c r="N11" i="2"/>
  <c r="N1341" i="2"/>
  <c r="N366" i="2"/>
  <c r="N365" i="2"/>
  <c r="N340" i="2"/>
  <c r="N912" i="2"/>
  <c r="N512" i="2"/>
  <c r="N1239" i="2"/>
  <c r="N350" i="2"/>
  <c r="N87" i="2"/>
  <c r="N88" i="2"/>
  <c r="N89" i="2"/>
  <c r="N90" i="2"/>
  <c r="N653" i="2"/>
  <c r="N652" i="2"/>
  <c r="N1574" i="2"/>
  <c r="N886" i="2"/>
  <c r="N453" i="2"/>
  <c r="N454" i="2"/>
  <c r="N455" i="2"/>
  <c r="N456" i="2"/>
  <c r="N457" i="2"/>
  <c r="N458" i="2"/>
  <c r="N459" i="2"/>
  <c r="N460" i="2"/>
  <c r="N461" i="2"/>
  <c r="N462" i="2"/>
  <c r="N463" i="2"/>
  <c r="N452" i="2"/>
  <c r="N303" i="2"/>
  <c r="N798" i="2"/>
  <c r="N799" i="2"/>
  <c r="N800" i="2"/>
  <c r="N801" i="2"/>
  <c r="N802" i="2"/>
  <c r="N803" i="2"/>
  <c r="N916" i="2"/>
  <c r="N917" i="2"/>
  <c r="N127" i="2"/>
  <c r="N149" i="2"/>
  <c r="N33" i="2"/>
  <c r="N325" i="2"/>
  <c r="N1486" i="2"/>
  <c r="N1485" i="2"/>
  <c r="N1358" i="2"/>
  <c r="N1359" i="2"/>
  <c r="N1360" i="2"/>
  <c r="N1361" i="2"/>
  <c r="N1362" i="2"/>
  <c r="N34" i="2"/>
  <c r="N513" i="2"/>
  <c r="N891" i="2"/>
  <c r="N1489" i="2"/>
  <c r="N1596" i="2"/>
  <c r="N546" i="2"/>
  <c r="N1032" i="2"/>
  <c r="N625" i="2"/>
  <c r="N644" i="2"/>
  <c r="N118" i="2"/>
  <c r="N437" i="2"/>
  <c r="N487" i="2"/>
  <c r="N488" i="2"/>
  <c r="N489" i="2"/>
  <c r="N490" i="2"/>
  <c r="N491" i="2"/>
  <c r="N492" i="2"/>
  <c r="N493" i="2"/>
  <c r="N494" i="2"/>
  <c r="N495" i="2"/>
  <c r="N496" i="2"/>
  <c r="N497" i="2"/>
  <c r="N498" i="2"/>
  <c r="N499" i="2"/>
  <c r="N500" i="2"/>
  <c r="N501" i="2"/>
  <c r="N502" i="2"/>
  <c r="N503" i="2"/>
  <c r="N504" i="2"/>
  <c r="N486" i="2"/>
  <c r="N1049" i="2"/>
  <c r="N920" i="2"/>
  <c r="N771" i="2"/>
  <c r="N774" i="2"/>
  <c r="N775" i="2"/>
  <c r="N776" i="2"/>
  <c r="N777" i="2"/>
  <c r="N778" i="2"/>
  <c r="N779" i="2"/>
  <c r="N780" i="2"/>
  <c r="N781" i="2"/>
  <c r="N782" i="2"/>
  <c r="N783" i="2"/>
  <c r="N1101" i="2"/>
  <c r="N1203" i="2"/>
  <c r="N860" i="2"/>
  <c r="N10" i="2"/>
  <c r="N876" i="2"/>
  <c r="N287" i="2"/>
  <c r="N288" i="2"/>
  <c r="N289" i="2"/>
  <c r="N1517" i="2"/>
  <c r="N299" i="2"/>
  <c r="N1469" i="2"/>
  <c r="N1171" i="2"/>
  <c r="N1172" i="2"/>
  <c r="N1173" i="2"/>
  <c r="N1174" i="2"/>
  <c r="N1175" i="2"/>
  <c r="N1176" i="2"/>
  <c r="N1170" i="2"/>
  <c r="N1363" i="2"/>
  <c r="N1510" i="2"/>
  <c r="N59" i="2"/>
  <c r="N58" i="2"/>
  <c r="N95" i="2"/>
  <c r="N343" i="2"/>
  <c r="N234" i="2"/>
  <c r="N211" i="2"/>
  <c r="N1243" i="2"/>
  <c r="N290" i="2"/>
  <c r="N1631" i="2"/>
  <c r="N420" i="2"/>
  <c r="N543" i="2"/>
  <c r="N431" i="2"/>
  <c r="N1343" i="2"/>
  <c r="N1480" i="2"/>
  <c r="N553" i="2"/>
  <c r="N554" i="2"/>
  <c r="N192" i="2"/>
  <c r="N877" i="2"/>
  <c r="N1415" i="2"/>
  <c r="N1414" i="2"/>
  <c r="N1572" i="2"/>
  <c r="N1575" i="2"/>
  <c r="H1046" i="2"/>
  <c r="L48" i="2"/>
  <c r="L1624" i="2"/>
  <c r="L1569" i="2"/>
  <c r="L1554" i="2"/>
  <c r="L1416" i="2"/>
  <c r="L1404" i="2"/>
  <c r="L1363" i="2"/>
  <c r="L1207" i="2"/>
  <c r="L1147" i="2"/>
  <c r="L1059" i="2"/>
  <c r="L1024" i="2"/>
  <c r="L986" i="2"/>
  <c r="L916" i="2"/>
  <c r="L804" i="2"/>
  <c r="L450" i="2"/>
  <c r="L400" i="2"/>
  <c r="L302" i="2"/>
  <c r="L172" i="2"/>
  <c r="L170" i="2"/>
  <c r="L147" i="2"/>
  <c r="L107" i="2"/>
  <c r="L108" i="2"/>
  <c r="L86" i="2"/>
  <c r="L58" i="2"/>
  <c r="L59" i="2"/>
  <c r="M2" i="2"/>
  <c r="M3" i="2"/>
  <c r="M4" i="2"/>
  <c r="M5" i="2"/>
  <c r="M6" i="2"/>
  <c r="M7" i="2"/>
  <c r="M8" i="2"/>
  <c r="M9" i="2"/>
  <c r="M10" i="2"/>
  <c r="M11" i="2"/>
  <c r="M12" i="2"/>
  <c r="M13" i="2"/>
  <c r="M14" i="2"/>
  <c r="M15" i="2"/>
  <c r="M16" i="2"/>
  <c r="M17" i="2"/>
  <c r="M18" i="2"/>
  <c r="M19" i="2"/>
  <c r="M21" i="2"/>
  <c r="M22" i="2"/>
  <c r="M23" i="2"/>
  <c r="M30" i="2"/>
  <c r="M24" i="2"/>
  <c r="M25" i="2"/>
  <c r="M26" i="2"/>
  <c r="M27" i="2"/>
  <c r="M28" i="2"/>
  <c r="M29" i="2"/>
  <c r="M31" i="2"/>
  <c r="M32" i="2"/>
  <c r="M33" i="2"/>
  <c r="M34" i="2"/>
  <c r="M35" i="2"/>
  <c r="M39" i="2"/>
  <c r="M40" i="2"/>
  <c r="M41" i="2"/>
  <c r="M42" i="2"/>
  <c r="M47" i="2"/>
  <c r="M46" i="2"/>
  <c r="M49" i="2"/>
  <c r="M48" i="2"/>
  <c r="M50" i="2"/>
  <c r="M51" i="2"/>
  <c r="M53" i="2"/>
  <c r="M52" i="2"/>
  <c r="M54" i="2"/>
  <c r="M55" i="2"/>
  <c r="M56" i="2"/>
  <c r="M57" i="2"/>
  <c r="M59" i="2"/>
  <c r="M58" i="2"/>
  <c r="M62" i="2"/>
  <c r="M65" i="2"/>
  <c r="M66" i="2"/>
  <c r="M67" i="2"/>
  <c r="M68" i="2"/>
  <c r="M69" i="2"/>
  <c r="M71" i="2"/>
  <c r="M72" i="2"/>
  <c r="M73" i="2"/>
  <c r="M74" i="2"/>
  <c r="M75" i="2"/>
  <c r="M76" i="2"/>
  <c r="M77" i="2"/>
  <c r="M70" i="2"/>
  <c r="M80" i="2"/>
  <c r="M83" i="2"/>
  <c r="M84" i="2"/>
  <c r="M85" i="2"/>
  <c r="M86" i="2"/>
  <c r="M87" i="2"/>
  <c r="M88" i="2"/>
  <c r="M89" i="2"/>
  <c r="M90" i="2"/>
  <c r="M91" i="2"/>
  <c r="M95" i="2"/>
  <c r="M96" i="2"/>
  <c r="M99" i="2"/>
  <c r="M101" i="2"/>
  <c r="M102" i="2"/>
  <c r="M100" i="2"/>
  <c r="M103" i="2"/>
  <c r="M104" i="2"/>
  <c r="M105" i="2"/>
  <c r="M108" i="2"/>
  <c r="M107" i="2"/>
  <c r="M109" i="2"/>
  <c r="M111" i="2"/>
  <c r="M110" i="2"/>
  <c r="M112" i="2"/>
  <c r="M113" i="2"/>
  <c r="M114" i="2"/>
  <c r="M116" i="2"/>
  <c r="M115" i="2"/>
  <c r="M117" i="2"/>
  <c r="M118" i="2"/>
  <c r="M119" i="2"/>
  <c r="M120" i="2"/>
  <c r="M121" i="2"/>
  <c r="M122" i="2"/>
  <c r="M123" i="2"/>
  <c r="M124" i="2"/>
  <c r="M125" i="2"/>
  <c r="M126" i="2"/>
  <c r="M127" i="2"/>
  <c r="M130" i="2"/>
  <c r="M131" i="2"/>
  <c r="M132" i="2"/>
  <c r="M133" i="2"/>
  <c r="M134" i="2"/>
  <c r="M135" i="2"/>
  <c r="M136" i="2"/>
  <c r="M137" i="2"/>
  <c r="M138" i="2"/>
  <c r="M139" i="2"/>
  <c r="M140" i="2"/>
  <c r="M141" i="2"/>
  <c r="M142" i="2"/>
  <c r="M143" i="2"/>
  <c r="M144" i="2"/>
  <c r="M146" i="2"/>
  <c r="M145" i="2"/>
  <c r="M147" i="2"/>
  <c r="M148" i="2"/>
  <c r="M149" i="2"/>
  <c r="M150" i="2"/>
  <c r="M154" i="2"/>
  <c r="M155" i="2"/>
  <c r="M156" i="2"/>
  <c r="M157" i="2"/>
  <c r="M158" i="2"/>
  <c r="M159" i="2"/>
  <c r="M160" i="2"/>
  <c r="M161" i="2"/>
  <c r="M162" i="2"/>
  <c r="M153" i="2"/>
  <c r="M163" i="2"/>
  <c r="M164" i="2"/>
  <c r="M166" i="2"/>
  <c r="M167" i="2"/>
  <c r="M168" i="2"/>
  <c r="M169" i="2"/>
  <c r="M170" i="2"/>
  <c r="M171" i="2"/>
  <c r="M172" i="2"/>
  <c r="M173" i="2"/>
  <c r="M175" i="2"/>
  <c r="M174" i="2"/>
  <c r="M178" i="2"/>
  <c r="M179" i="2"/>
  <c r="M180" i="2"/>
  <c r="M181" i="2"/>
  <c r="M182" i="2"/>
  <c r="M183" i="2"/>
  <c r="M185" i="2"/>
  <c r="M184" i="2"/>
  <c r="M186" i="2"/>
  <c r="M187" i="2"/>
  <c r="M188" i="2"/>
  <c r="M190" i="2"/>
  <c r="M189" i="2"/>
  <c r="M191" i="2"/>
  <c r="M192" i="2"/>
  <c r="M195" i="2"/>
  <c r="M193" i="2"/>
  <c r="M196" i="2"/>
  <c r="M194" i="2"/>
  <c r="M197" i="2"/>
  <c r="M198" i="2"/>
  <c r="M199" i="2"/>
  <c r="M200" i="2"/>
  <c r="M201" i="2"/>
  <c r="M202" i="2"/>
  <c r="M208" i="2"/>
  <c r="M209" i="2"/>
  <c r="M210" i="2"/>
  <c r="M211" i="2"/>
  <c r="M216" i="2"/>
  <c r="M221" i="2"/>
  <c r="M222" i="2"/>
  <c r="M225" i="2"/>
  <c r="M226" i="2"/>
  <c r="M224" i="2"/>
  <c r="M227" i="2"/>
  <c r="M231" i="2"/>
  <c r="M234" i="2"/>
  <c r="M235" i="2"/>
  <c r="M236" i="2"/>
  <c r="M237" i="2"/>
  <c r="M238" i="2"/>
  <c r="M239" i="2"/>
  <c r="M240" i="2"/>
  <c r="M243" i="2"/>
  <c r="M241" i="2"/>
  <c r="M242" i="2"/>
  <c r="M244" i="2"/>
  <c r="M245" i="2"/>
  <c r="M246" i="2"/>
  <c r="M247" i="2"/>
  <c r="M248" i="2"/>
  <c r="M249" i="2"/>
  <c r="M254" i="2"/>
  <c r="M250" i="2"/>
  <c r="M251" i="2"/>
  <c r="M252" i="2"/>
  <c r="M253" i="2"/>
  <c r="M255" i="2"/>
  <c r="M256" i="2"/>
  <c r="M257" i="2"/>
  <c r="M258" i="2"/>
  <c r="M260" i="2"/>
  <c r="M259" i="2"/>
  <c r="M262" i="2"/>
  <c r="M261" i="2"/>
  <c r="M263" i="2"/>
  <c r="M264" i="2"/>
  <c r="M266" i="2"/>
  <c r="M267" i="2"/>
  <c r="M268" i="2"/>
  <c r="M269" i="2"/>
  <c r="M270" i="2"/>
  <c r="M271" i="2"/>
  <c r="M265" i="2"/>
  <c r="M273" i="2"/>
  <c r="M274" i="2"/>
  <c r="M275" i="2"/>
  <c r="M277" i="2"/>
  <c r="M278" i="2"/>
  <c r="M280" i="2"/>
  <c r="M281" i="2"/>
  <c r="M282" i="2"/>
  <c r="M283" i="2"/>
  <c r="M286" i="2"/>
  <c r="M284" i="2"/>
  <c r="M285" i="2"/>
  <c r="M287" i="2"/>
  <c r="M288" i="2"/>
  <c r="M289" i="2"/>
  <c r="M290" i="2"/>
  <c r="M291" i="2"/>
  <c r="M293" i="2"/>
  <c r="M292" i="2"/>
  <c r="M294" i="2"/>
  <c r="M295" i="2"/>
  <c r="M296" i="2"/>
  <c r="M297" i="2"/>
  <c r="M298" i="2"/>
  <c r="M299" i="2"/>
  <c r="M300" i="2"/>
  <c r="M302" i="2"/>
  <c r="M301" i="2"/>
  <c r="M303" i="2"/>
  <c r="M304" i="2"/>
  <c r="M305" i="2"/>
  <c r="M306" i="2"/>
  <c r="M307" i="2"/>
  <c r="M308" i="2"/>
  <c r="M309" i="2"/>
  <c r="M310" i="2"/>
  <c r="M311" i="2"/>
  <c r="M312" i="2"/>
  <c r="M313" i="2"/>
  <c r="M314" i="2"/>
  <c r="M315" i="2"/>
  <c r="M316" i="2"/>
  <c r="M317" i="2"/>
  <c r="M318" i="2"/>
  <c r="M319" i="2"/>
  <c r="M321" i="2"/>
  <c r="M320" i="2"/>
  <c r="M322" i="2"/>
  <c r="M323" i="2"/>
  <c r="M325" i="2"/>
  <c r="M324" i="2"/>
  <c r="M326" i="2"/>
  <c r="M327" i="2"/>
  <c r="M328" i="2"/>
  <c r="M329" i="2"/>
  <c r="M330" i="2"/>
  <c r="M331" i="2"/>
  <c r="M332" i="2"/>
  <c r="M333" i="2"/>
  <c r="M334" i="2"/>
  <c r="M335" i="2"/>
  <c r="M336" i="2"/>
  <c r="M337" i="2"/>
  <c r="M339" i="2"/>
  <c r="M338" i="2"/>
  <c r="M340" i="2"/>
  <c r="M341" i="2"/>
  <c r="M343" i="2"/>
  <c r="M342" i="2"/>
  <c r="M344" i="2"/>
  <c r="M345" i="2"/>
  <c r="M346" i="2"/>
  <c r="M347" i="2"/>
  <c r="M349" i="2"/>
  <c r="M348" i="2"/>
  <c r="M350" i="2"/>
  <c r="M351" i="2"/>
  <c r="M356" i="2"/>
  <c r="M352" i="2"/>
  <c r="M353" i="2"/>
  <c r="M354" i="2"/>
  <c r="M355" i="2"/>
  <c r="M357" i="2"/>
  <c r="M358" i="2"/>
  <c r="M359" i="2"/>
  <c r="M360" i="2"/>
  <c r="M361" i="2"/>
  <c r="M362" i="2"/>
  <c r="M363" i="2"/>
  <c r="M364" i="2"/>
  <c r="M366" i="2"/>
  <c r="M365" i="2"/>
  <c r="M367" i="2"/>
  <c r="M368" i="2"/>
  <c r="M369" i="2"/>
  <c r="M370" i="2"/>
  <c r="M371" i="2"/>
  <c r="M372" i="2"/>
  <c r="M373" i="2"/>
  <c r="M374" i="2"/>
  <c r="M379" i="2"/>
  <c r="M380" i="2"/>
  <c r="M381" i="2"/>
  <c r="M382" i="2"/>
  <c r="M383" i="2"/>
  <c r="M384" i="2"/>
  <c r="M385" i="2"/>
  <c r="M386" i="2"/>
  <c r="M387" i="2"/>
  <c r="M388" i="2"/>
  <c r="M389" i="2"/>
  <c r="M390" i="2"/>
  <c r="M391" i="2"/>
  <c r="M393" i="2"/>
  <c r="M392" i="2"/>
  <c r="M394" i="2"/>
  <c r="M397" i="2"/>
  <c r="M398" i="2"/>
  <c r="M400" i="2"/>
  <c r="M399" i="2"/>
  <c r="M401" i="2"/>
  <c r="M402" i="2"/>
  <c r="M403" i="2"/>
  <c r="M404" i="2"/>
  <c r="M405" i="2"/>
  <c r="M406" i="2"/>
  <c r="M407" i="2"/>
  <c r="M408" i="2"/>
  <c r="M409" i="2"/>
  <c r="M411" i="2"/>
  <c r="M410" i="2"/>
  <c r="M412" i="2"/>
  <c r="M414" i="2"/>
  <c r="M415" i="2"/>
  <c r="M416" i="2"/>
  <c r="M417" i="2"/>
  <c r="M418" i="2"/>
  <c r="M419" i="2"/>
  <c r="M421" i="2"/>
  <c r="M413" i="2"/>
  <c r="M420" i="2"/>
  <c r="M422" i="2"/>
  <c r="M423" i="2"/>
  <c r="M424" i="2"/>
  <c r="M425" i="2"/>
  <c r="M426" i="2"/>
  <c r="M427" i="2"/>
  <c r="M430" i="2"/>
  <c r="M432" i="2"/>
  <c r="M431" i="2"/>
  <c r="M433" i="2"/>
  <c r="M435" i="2"/>
  <c r="M434" i="2"/>
  <c r="M436" i="2"/>
  <c r="M437" i="2"/>
  <c r="M438" i="2"/>
  <c r="M439" i="2"/>
  <c r="M440" i="2"/>
  <c r="M441" i="2"/>
  <c r="M442" i="2"/>
  <c r="M443" i="2"/>
  <c r="M444" i="2"/>
  <c r="M446" i="2"/>
  <c r="M445" i="2"/>
  <c r="M447" i="2"/>
  <c r="M448" i="2"/>
  <c r="M449" i="2"/>
  <c r="M450" i="2"/>
  <c r="M451" i="2"/>
  <c r="M453" i="2"/>
  <c r="M454" i="2"/>
  <c r="M455" i="2"/>
  <c r="M456" i="2"/>
  <c r="M457" i="2"/>
  <c r="M458" i="2"/>
  <c r="M459" i="2"/>
  <c r="M460" i="2"/>
  <c r="M461" i="2"/>
  <c r="M462" i="2"/>
  <c r="M463" i="2"/>
  <c r="M452" i="2"/>
  <c r="M464" i="2"/>
  <c r="M465" i="2"/>
  <c r="M468" i="2"/>
  <c r="M469" i="2"/>
  <c r="M470" i="2"/>
  <c r="M471" i="2"/>
  <c r="M473" i="2"/>
  <c r="M472" i="2"/>
  <c r="M479" i="2"/>
  <c r="M474" i="2"/>
  <c r="M475" i="2"/>
  <c r="M476" i="2"/>
  <c r="M477" i="2"/>
  <c r="M478" i="2"/>
  <c r="M480" i="2"/>
  <c r="M481" i="2"/>
  <c r="M482" i="2"/>
  <c r="M483" i="2"/>
  <c r="M484" i="2"/>
  <c r="M485" i="2"/>
  <c r="M487" i="2"/>
  <c r="M488" i="2"/>
  <c r="M489" i="2"/>
  <c r="M490" i="2"/>
  <c r="M491" i="2"/>
  <c r="M492" i="2"/>
  <c r="M493" i="2"/>
  <c r="M494" i="2"/>
  <c r="M495" i="2"/>
  <c r="M496" i="2"/>
  <c r="M497" i="2"/>
  <c r="M498" i="2"/>
  <c r="M499" i="2"/>
  <c r="M500" i="2"/>
  <c r="M501" i="2"/>
  <c r="M502" i="2"/>
  <c r="M503" i="2"/>
  <c r="M504" i="2"/>
  <c r="M486" i="2"/>
  <c r="M505" i="2"/>
  <c r="M510" i="2"/>
  <c r="M511" i="2"/>
  <c r="M512" i="2"/>
  <c r="M513" i="2"/>
  <c r="M514" i="2"/>
  <c r="M515" i="2"/>
  <c r="M517" i="2"/>
  <c r="M516" i="2"/>
  <c r="M518" i="2"/>
  <c r="M519" i="2"/>
  <c r="M521" i="2"/>
  <c r="M520" i="2"/>
  <c r="M524" i="2"/>
  <c r="M525" i="2"/>
  <c r="M526" i="2"/>
  <c r="M527" i="2"/>
  <c r="M528" i="2"/>
  <c r="M529" i="2"/>
  <c r="M530" i="2"/>
  <c r="M531" i="2"/>
  <c r="M532" i="2"/>
  <c r="M533" i="2"/>
  <c r="M534" i="2"/>
  <c r="M535" i="2"/>
  <c r="M536" i="2"/>
  <c r="M537" i="2"/>
  <c r="M538" i="2"/>
  <c r="M539" i="2"/>
  <c r="M540" i="2"/>
  <c r="M541" i="2"/>
  <c r="M542" i="2"/>
  <c r="M543" i="2"/>
  <c r="M544" i="2"/>
  <c r="M546" i="2"/>
  <c r="M545" i="2"/>
  <c r="M548" i="2"/>
  <c r="M547" i="2"/>
  <c r="M549" i="2"/>
  <c r="M550" i="2"/>
  <c r="M551" i="2"/>
  <c r="M552" i="2"/>
  <c r="M553" i="2"/>
  <c r="M554" i="2"/>
  <c r="M555" i="2"/>
  <c r="M557" i="2"/>
  <c r="M587"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8" i="2"/>
  <c r="M590" i="2"/>
  <c r="M592" i="2"/>
  <c r="M597" i="2"/>
  <c r="M598" i="2"/>
  <c r="M599" i="2"/>
  <c r="M600" i="2"/>
  <c r="M601" i="2"/>
  <c r="M602" i="2"/>
  <c r="M603" i="2"/>
  <c r="M604" i="2"/>
  <c r="M605" i="2"/>
  <c r="M606" i="2"/>
  <c r="M607" i="2"/>
  <c r="M608" i="2"/>
  <c r="M609" i="2"/>
  <c r="M610" i="2"/>
  <c r="M611" i="2"/>
  <c r="M612" i="2"/>
  <c r="M614" i="2"/>
  <c r="M613" i="2"/>
  <c r="M616" i="2"/>
  <c r="M615" i="2"/>
  <c r="M617" i="2"/>
  <c r="M618" i="2"/>
  <c r="M620" i="2"/>
  <c r="M619" i="2"/>
  <c r="M621" i="2"/>
  <c r="M622" i="2"/>
  <c r="M623" i="2"/>
  <c r="M624" i="2"/>
  <c r="M626" i="2"/>
  <c r="M625" i="2"/>
  <c r="M627" i="2"/>
  <c r="M628" i="2"/>
  <c r="M629" i="2"/>
  <c r="M630" i="2"/>
  <c r="M631" i="2"/>
  <c r="M640" i="2"/>
  <c r="M632" i="2"/>
  <c r="M633" i="2"/>
  <c r="M634" i="2"/>
  <c r="M635" i="2"/>
  <c r="M636" i="2"/>
  <c r="M637" i="2"/>
  <c r="M638" i="2"/>
  <c r="M639" i="2"/>
  <c r="M641" i="2"/>
  <c r="M642" i="2"/>
  <c r="M643" i="2"/>
  <c r="M644" i="2"/>
  <c r="M645" i="2"/>
  <c r="M646" i="2"/>
  <c r="M651" i="2"/>
  <c r="M652" i="2"/>
  <c r="M653" i="2"/>
  <c r="M655" i="2"/>
  <c r="M654" i="2"/>
  <c r="M656" i="2"/>
  <c r="M664" i="2"/>
  <c r="M657" i="2"/>
  <c r="M658" i="2"/>
  <c r="M659" i="2"/>
  <c r="M660" i="2"/>
  <c r="M661" i="2"/>
  <c r="M662" i="2"/>
  <c r="M663" i="2"/>
  <c r="M665" i="2"/>
  <c r="M666" i="2"/>
  <c r="M667" i="2"/>
  <c r="M668" i="2"/>
  <c r="M670" i="2"/>
  <c r="M669" i="2"/>
  <c r="M671" i="2"/>
  <c r="M672" i="2"/>
  <c r="M673" i="2"/>
  <c r="M674" i="2"/>
  <c r="M675" i="2"/>
  <c r="M676" i="2"/>
  <c r="M677" i="2"/>
  <c r="M678" i="2"/>
  <c r="M685" i="2"/>
  <c r="M679" i="2"/>
  <c r="M680" i="2"/>
  <c r="M681" i="2"/>
  <c r="M682" i="2"/>
  <c r="M683" i="2"/>
  <c r="M684" i="2"/>
  <c r="M692" i="2"/>
  <c r="M693" i="2"/>
  <c r="M694" i="2"/>
  <c r="M697" i="2"/>
  <c r="M698" i="2"/>
  <c r="M699" i="2"/>
  <c r="M701" i="2"/>
  <c r="M702" i="2"/>
  <c r="M703" i="2"/>
  <c r="M704" i="2"/>
  <c r="M705" i="2"/>
  <c r="M706" i="2"/>
  <c r="M707" i="2"/>
  <c r="M708" i="2"/>
  <c r="M709" i="2"/>
  <c r="M710" i="2"/>
  <c r="M711" i="2"/>
  <c r="M712" i="2"/>
  <c r="M713" i="2"/>
  <c r="M700" i="2"/>
  <c r="M714" i="2"/>
  <c r="M715" i="2"/>
  <c r="M716" i="2"/>
  <c r="M717" i="2"/>
  <c r="M738" i="2"/>
  <c r="M718" i="2"/>
  <c r="M719" i="2"/>
  <c r="M720" i="2"/>
  <c r="M721" i="2"/>
  <c r="M722" i="2"/>
  <c r="M723" i="2"/>
  <c r="M724" i="2"/>
  <c r="M725" i="2"/>
  <c r="M726" i="2"/>
  <c r="M727" i="2"/>
  <c r="M728" i="2"/>
  <c r="M729" i="2"/>
  <c r="M730" i="2"/>
  <c r="M731" i="2"/>
  <c r="M732" i="2"/>
  <c r="M733" i="2"/>
  <c r="M734" i="2"/>
  <c r="M735" i="2"/>
  <c r="M736" i="2"/>
  <c r="M737" i="2"/>
  <c r="M739" i="2"/>
  <c r="M749" i="2"/>
  <c r="M746" i="2"/>
  <c r="M747" i="2"/>
  <c r="M748" i="2"/>
  <c r="M750" i="2"/>
  <c r="M751" i="2"/>
  <c r="M752" i="2"/>
  <c r="M753" i="2"/>
  <c r="M754" i="2"/>
  <c r="M755" i="2"/>
  <c r="M756" i="2"/>
  <c r="M757" i="2"/>
  <c r="M758" i="2"/>
  <c r="M759" i="2"/>
  <c r="M760" i="2"/>
  <c r="M761" i="2"/>
  <c r="M762" i="2"/>
  <c r="M763" i="2"/>
  <c r="M764" i="2"/>
  <c r="M765" i="2"/>
  <c r="M766" i="2"/>
  <c r="M768" i="2"/>
  <c r="M767" i="2"/>
  <c r="M769" i="2"/>
  <c r="M770" i="2"/>
  <c r="M772" i="2"/>
  <c r="M773" i="2"/>
  <c r="M771" i="2"/>
  <c r="M774" i="2"/>
  <c r="M775" i="2"/>
  <c r="M776" i="2"/>
  <c r="M777" i="2"/>
  <c r="M778" i="2"/>
  <c r="M779" i="2"/>
  <c r="M780" i="2"/>
  <c r="M781" i="2"/>
  <c r="M782" i="2"/>
  <c r="M783" i="2"/>
  <c r="M784" i="2"/>
  <c r="M786" i="2"/>
  <c r="M785" i="2"/>
  <c r="M787" i="2"/>
  <c r="M788" i="2"/>
  <c r="M791" i="2"/>
  <c r="M789" i="2"/>
  <c r="M790" i="2"/>
  <c r="M792" i="2"/>
  <c r="M793" i="2"/>
  <c r="M794" i="2"/>
  <c r="M795" i="2"/>
  <c r="M796" i="2"/>
  <c r="M797" i="2"/>
  <c r="M798" i="2"/>
  <c r="M799" i="2"/>
  <c r="M800" i="2"/>
  <c r="M801" i="2"/>
  <c r="M802" i="2"/>
  <c r="M803" i="2"/>
  <c r="M804" i="2"/>
  <c r="M805" i="2"/>
  <c r="M808" i="2"/>
  <c r="M807" i="2"/>
  <c r="M806" i="2"/>
  <c r="M809" i="2"/>
  <c r="M810" i="2"/>
  <c r="M811" i="2"/>
  <c r="M812" i="2"/>
  <c r="M813" i="2"/>
  <c r="M814" i="2"/>
  <c r="M815" i="2"/>
  <c r="M816" i="2"/>
  <c r="M817" i="2"/>
  <c r="M818" i="2"/>
  <c r="M819" i="2"/>
  <c r="M820" i="2"/>
  <c r="M821" i="2"/>
  <c r="M822" i="2"/>
  <c r="M823" i="2"/>
  <c r="M824" i="2"/>
  <c r="M825" i="2"/>
  <c r="M826" i="2"/>
  <c r="M827" i="2"/>
  <c r="M828" i="2"/>
  <c r="M843" i="2"/>
  <c r="M829" i="2"/>
  <c r="M830" i="2"/>
  <c r="M831" i="2"/>
  <c r="M832" i="2"/>
  <c r="M833" i="2"/>
  <c r="M834" i="2"/>
  <c r="M835" i="2"/>
  <c r="M836" i="2"/>
  <c r="M837" i="2"/>
  <c r="M838" i="2"/>
  <c r="M839" i="2"/>
  <c r="M840" i="2"/>
  <c r="M841" i="2"/>
  <c r="M842" i="2"/>
  <c r="M844" i="2"/>
  <c r="M845" i="2"/>
  <c r="M846" i="2"/>
  <c r="M847" i="2"/>
  <c r="M848" i="2"/>
  <c r="M850" i="2"/>
  <c r="M849" i="2"/>
  <c r="M851" i="2"/>
  <c r="M852" i="2"/>
  <c r="M853" i="2"/>
  <c r="M854" i="2"/>
  <c r="M855" i="2"/>
  <c r="M856" i="2"/>
  <c r="M857" i="2"/>
  <c r="M858" i="2"/>
  <c r="M859" i="2"/>
  <c r="M860" i="2"/>
  <c r="M861" i="2"/>
  <c r="M862" i="2"/>
  <c r="M863" i="2"/>
  <c r="M866" i="2"/>
  <c r="M865" i="2"/>
  <c r="M864" i="2"/>
  <c r="M867" i="2"/>
  <c r="M868" i="2"/>
  <c r="M869" i="2"/>
  <c r="M870" i="2"/>
  <c r="M871" i="2"/>
  <c r="M872" i="2"/>
  <c r="M874" i="2"/>
  <c r="M873" i="2"/>
  <c r="M875" i="2"/>
  <c r="M876" i="2"/>
  <c r="M877" i="2"/>
  <c r="M878" i="2"/>
  <c r="M879" i="2"/>
  <c r="M880" i="2"/>
  <c r="M882" i="2"/>
  <c r="M881" i="2"/>
  <c r="M883" i="2"/>
  <c r="M885" i="2"/>
  <c r="M884" i="2"/>
  <c r="M886" i="2"/>
  <c r="M887" i="2"/>
  <c r="M888" i="2"/>
  <c r="M889" i="2"/>
  <c r="M890" i="2"/>
  <c r="M892" i="2"/>
  <c r="M891" i="2"/>
  <c r="M894" i="2"/>
  <c r="M893" i="2"/>
  <c r="M895" i="2"/>
  <c r="M896" i="2"/>
  <c r="M897" i="2"/>
  <c r="M898" i="2"/>
  <c r="M899" i="2"/>
  <c r="M900" i="2"/>
  <c r="M901" i="2"/>
  <c r="M902" i="2"/>
  <c r="M903" i="2"/>
  <c r="M904" i="2"/>
  <c r="M905" i="2"/>
  <c r="M906" i="2"/>
  <c r="M907" i="2"/>
  <c r="M908" i="2"/>
  <c r="M909" i="2"/>
  <c r="M910" i="2"/>
  <c r="M911" i="2"/>
  <c r="M912" i="2"/>
  <c r="M913" i="2"/>
  <c r="M915" i="2"/>
  <c r="M914" i="2"/>
  <c r="M917" i="2"/>
  <c r="M916" i="2"/>
  <c r="M919" i="2"/>
  <c r="M918" i="2"/>
  <c r="M920" i="2"/>
  <c r="M923" i="2"/>
  <c r="M921" i="2"/>
  <c r="M922" i="2"/>
  <c r="M924" i="2"/>
  <c r="M926" i="2"/>
  <c r="M927" i="2"/>
  <c r="M928" i="2"/>
  <c r="M929" i="2"/>
  <c r="M930" i="2"/>
  <c r="M931" i="2"/>
  <c r="M932" i="2"/>
  <c r="M933" i="2"/>
  <c r="M934" i="2"/>
  <c r="M935" i="2"/>
  <c r="M936" i="2"/>
  <c r="M937" i="2"/>
  <c r="M938" i="2"/>
  <c r="M925" i="2"/>
  <c r="M939" i="2"/>
  <c r="M940" i="2"/>
  <c r="M941" i="2"/>
  <c r="M949" i="2"/>
  <c r="M942" i="2"/>
  <c r="M943" i="2"/>
  <c r="M944" i="2"/>
  <c r="M945" i="2"/>
  <c r="M946" i="2"/>
  <c r="M947" i="2"/>
  <c r="M948" i="2"/>
  <c r="M950" i="2"/>
  <c r="M951" i="2"/>
  <c r="M952" i="2"/>
  <c r="M956" i="2"/>
  <c r="M957" i="2"/>
  <c r="M958" i="2"/>
  <c r="M959" i="2"/>
  <c r="M960" i="2"/>
  <c r="M961" i="2"/>
  <c r="M962" i="2"/>
  <c r="M963" i="2"/>
  <c r="M964" i="2"/>
  <c r="M965" i="2"/>
  <c r="M966" i="2"/>
  <c r="M967" i="2"/>
  <c r="M968" i="2"/>
  <c r="M969" i="2"/>
  <c r="M970" i="2"/>
  <c r="M971" i="2"/>
  <c r="M972" i="2"/>
  <c r="M973" i="2"/>
  <c r="M974" i="2"/>
  <c r="M976" i="2"/>
  <c r="M975" i="2"/>
  <c r="M977" i="2"/>
  <c r="M979" i="2"/>
  <c r="M978" i="2"/>
  <c r="M980" i="2"/>
  <c r="M981" i="2"/>
  <c r="M982" i="2"/>
  <c r="M983" i="2"/>
  <c r="M984" i="2"/>
  <c r="M985" i="2"/>
  <c r="M986" i="2"/>
  <c r="M987" i="2"/>
  <c r="M1003" i="2"/>
  <c r="M988" i="2"/>
  <c r="M989" i="2"/>
  <c r="M990" i="2"/>
  <c r="M991" i="2"/>
  <c r="M992" i="2"/>
  <c r="M993" i="2"/>
  <c r="M994" i="2"/>
  <c r="M995" i="2"/>
  <c r="M996" i="2"/>
  <c r="M997" i="2"/>
  <c r="M998" i="2"/>
  <c r="M1004" i="2"/>
  <c r="M999" i="2"/>
  <c r="M1000" i="2"/>
  <c r="M1001" i="2"/>
  <c r="M1002" i="2"/>
  <c r="M1005" i="2"/>
  <c r="M1006" i="2"/>
  <c r="M1007" i="2"/>
  <c r="M1008" i="2"/>
  <c r="M1009" i="2"/>
  <c r="M1010" i="2"/>
  <c r="M1011" i="2"/>
  <c r="M1012" i="2"/>
  <c r="M1013" i="2"/>
  <c r="M1014" i="2"/>
  <c r="M1015" i="2"/>
  <c r="M1016" i="2"/>
  <c r="M1017" i="2"/>
  <c r="M1018" i="2"/>
  <c r="M1019" i="2"/>
  <c r="M1021" i="2"/>
  <c r="M1020" i="2"/>
  <c r="M1022" i="2"/>
  <c r="M1023" i="2"/>
  <c r="M1024" i="2"/>
  <c r="M1026" i="2"/>
  <c r="M1025" i="2"/>
  <c r="M1027" i="2"/>
  <c r="M1028" i="2"/>
  <c r="M1029" i="2"/>
  <c r="M1030" i="2"/>
  <c r="M1031" i="2"/>
  <c r="M1032" i="2"/>
  <c r="M1033" i="2"/>
  <c r="M1034" i="2"/>
  <c r="M1035" i="2"/>
  <c r="M1036" i="2"/>
  <c r="M1037" i="2"/>
  <c r="M1038" i="2"/>
  <c r="M1039" i="2"/>
  <c r="M1040" i="2"/>
  <c r="M1041" i="2"/>
  <c r="M1042" i="2"/>
  <c r="M1043" i="2"/>
  <c r="M1044" i="2"/>
  <c r="M1045" i="2"/>
  <c r="M1046" i="2"/>
  <c r="M1048" i="2"/>
  <c r="M1047" i="2"/>
  <c r="M1049" i="2"/>
  <c r="M1050" i="2"/>
  <c r="M1051" i="2"/>
  <c r="M1052" i="2"/>
  <c r="M1056" i="2"/>
  <c r="M1055" i="2"/>
  <c r="M1057" i="2"/>
  <c r="M1058" i="2"/>
  <c r="M1059" i="2"/>
  <c r="M1060" i="2"/>
  <c r="M1061" i="2"/>
  <c r="M1062" i="2"/>
  <c r="M1063" i="2"/>
  <c r="M1064" i="2"/>
  <c r="M1065" i="2"/>
  <c r="M1066" i="2"/>
  <c r="M1067" i="2"/>
  <c r="M1068" i="2"/>
  <c r="M1069" i="2"/>
  <c r="M1070" i="2"/>
  <c r="M1071" i="2"/>
  <c r="M1072" i="2"/>
  <c r="M1073" i="2"/>
  <c r="M1074" i="2"/>
  <c r="M1075" i="2"/>
  <c r="M1076" i="2"/>
  <c r="M1077" i="2"/>
  <c r="M1078" i="2"/>
  <c r="M1079" i="2"/>
  <c r="M1080" i="2"/>
  <c r="M1081" i="2"/>
  <c r="M1082" i="2"/>
  <c r="M1083" i="2"/>
  <c r="M1084" i="2"/>
  <c r="M1085" i="2"/>
  <c r="M1086" i="2"/>
  <c r="M1087" i="2"/>
  <c r="M1088" i="2"/>
  <c r="M1090" i="2"/>
  <c r="M1089" i="2"/>
  <c r="M1091" i="2"/>
  <c r="M1092" i="2"/>
  <c r="M1093" i="2"/>
  <c r="M1094" i="2"/>
  <c r="M1095" i="2"/>
  <c r="M1097" i="2"/>
  <c r="M1096" i="2"/>
  <c r="M1098" i="2"/>
  <c r="M1099" i="2"/>
  <c r="M1100" i="2"/>
  <c r="M1101" i="2"/>
  <c r="M1102" i="2"/>
  <c r="M1103" i="2"/>
  <c r="M1106" i="2"/>
  <c r="M1109" i="2"/>
  <c r="M1121" i="2"/>
  <c r="M1110" i="2"/>
  <c r="M1111" i="2"/>
  <c r="M1112" i="2"/>
  <c r="M1113" i="2"/>
  <c r="M1114" i="2"/>
  <c r="M1115" i="2"/>
  <c r="M1116" i="2"/>
  <c r="M1117" i="2"/>
  <c r="M1118" i="2"/>
  <c r="M1119" i="2"/>
  <c r="M1120" i="2"/>
  <c r="M1122" i="2"/>
  <c r="M1123" i="2"/>
  <c r="M1124" i="2"/>
  <c r="M1125" i="2"/>
  <c r="M1128" i="2"/>
  <c r="M1129" i="2"/>
  <c r="M1130" i="2"/>
  <c r="M1131" i="2"/>
  <c r="M1144" i="2"/>
  <c r="M1132" i="2"/>
  <c r="M1133" i="2"/>
  <c r="M1134" i="2"/>
  <c r="M1135" i="2"/>
  <c r="M1136" i="2"/>
  <c r="M1137" i="2"/>
  <c r="M1138" i="2"/>
  <c r="M1139" i="2"/>
  <c r="M1140" i="2"/>
  <c r="M1141" i="2"/>
  <c r="M1142" i="2"/>
  <c r="M1143" i="2"/>
  <c r="M1127" i="2"/>
  <c r="M1145" i="2"/>
  <c r="M1146" i="2"/>
  <c r="M1147" i="2"/>
  <c r="M1148" i="2"/>
  <c r="M1149" i="2"/>
  <c r="M1150" i="2"/>
  <c r="M1151" i="2"/>
  <c r="M1152" i="2"/>
  <c r="M1153" i="2"/>
  <c r="M1154" i="2"/>
  <c r="M1155" i="2"/>
  <c r="M1156" i="2"/>
  <c r="M1157" i="2"/>
  <c r="M1158" i="2"/>
  <c r="M1159" i="2"/>
  <c r="M1160" i="2"/>
  <c r="M1161" i="2"/>
  <c r="M1162" i="2"/>
  <c r="M1163" i="2"/>
  <c r="M1164" i="2"/>
  <c r="M1165" i="2"/>
  <c r="M1167" i="2"/>
  <c r="M1166" i="2"/>
  <c r="M1168" i="2"/>
  <c r="M1169" i="2"/>
  <c r="M1171" i="2"/>
  <c r="M1172" i="2"/>
  <c r="M1173" i="2"/>
  <c r="M1174" i="2"/>
  <c r="M1175" i="2"/>
  <c r="M1176" i="2"/>
  <c r="M1170" i="2"/>
  <c r="M1177" i="2"/>
  <c r="M1178" i="2"/>
  <c r="M1179" i="2"/>
  <c r="M1180" i="2"/>
  <c r="M1181" i="2"/>
  <c r="M1183" i="2"/>
  <c r="M1184" i="2"/>
  <c r="M1185" i="2"/>
  <c r="M1186" i="2"/>
  <c r="M1203" i="2"/>
  <c r="M1204" i="2"/>
  <c r="M1205" i="2"/>
  <c r="M1206" i="2"/>
  <c r="M1207" i="2"/>
  <c r="M1208" i="2"/>
  <c r="M1210" i="2"/>
  <c r="M1209" i="2"/>
  <c r="M1211" i="2"/>
  <c r="M1212" i="2"/>
  <c r="M1213" i="2"/>
  <c r="M1214" i="2"/>
  <c r="M1215" i="2"/>
  <c r="M1217" i="2"/>
  <c r="M1218" i="2"/>
  <c r="M1219" i="2"/>
  <c r="M1220" i="2"/>
  <c r="M1222" i="2"/>
  <c r="M1223" i="2"/>
  <c r="M1224" i="2"/>
  <c r="M1221" i="2"/>
  <c r="M1225" i="2"/>
  <c r="M1226" i="2"/>
  <c r="M1228" i="2"/>
  <c r="M1227" i="2"/>
  <c r="M1229" i="2"/>
  <c r="M1230" i="2"/>
  <c r="M1231" i="2"/>
  <c r="M1232" i="2"/>
  <c r="M1233" i="2"/>
  <c r="M1234" i="2"/>
  <c r="M1235" i="2"/>
  <c r="M1236" i="2"/>
  <c r="M1237" i="2"/>
  <c r="M1238" i="2"/>
  <c r="M1239" i="2"/>
  <c r="M1240" i="2"/>
  <c r="M1241" i="2"/>
  <c r="M1242" i="2"/>
  <c r="M1243" i="2"/>
  <c r="M1244" i="2"/>
  <c r="M1245" i="2"/>
  <c r="M1246" i="2"/>
  <c r="M1247" i="2"/>
  <c r="M1248" i="2"/>
  <c r="M1249" i="2"/>
  <c r="M1250" i="2"/>
  <c r="M1251" i="2"/>
  <c r="M1252" i="2"/>
  <c r="M1253" i="2"/>
  <c r="M1254" i="2"/>
  <c r="M1255" i="2"/>
  <c r="M1256" i="2"/>
  <c r="M1257" i="2"/>
  <c r="M1258" i="2"/>
  <c r="M1259" i="2"/>
  <c r="M1260" i="2"/>
  <c r="M1261" i="2"/>
  <c r="M1262" i="2"/>
  <c r="M1263" i="2"/>
  <c r="M1264" i="2"/>
  <c r="M1265" i="2"/>
  <c r="M1266" i="2"/>
  <c r="M1267" i="2"/>
  <c r="M1268" i="2"/>
  <c r="M1269" i="2"/>
  <c r="M1270" i="2"/>
  <c r="M1271" i="2"/>
  <c r="M1272" i="2"/>
  <c r="M1273" i="2"/>
  <c r="M1274" i="2"/>
  <c r="M1275" i="2"/>
  <c r="M1276" i="2"/>
  <c r="M1277" i="2"/>
  <c r="M1278" i="2"/>
  <c r="M1279" i="2"/>
  <c r="M1280" i="2"/>
  <c r="M1282" i="2"/>
  <c r="M1281" i="2"/>
  <c r="M1283" i="2"/>
  <c r="M1284" i="2"/>
  <c r="M1285" i="2"/>
  <c r="M1286" i="2"/>
  <c r="M1287" i="2"/>
  <c r="M1289" i="2"/>
  <c r="M1290" i="2"/>
  <c r="M1291" i="2"/>
  <c r="M1288" i="2"/>
  <c r="M1292" i="2"/>
  <c r="M1294" i="2"/>
  <c r="M1295" i="2"/>
  <c r="M1296" i="2"/>
  <c r="M1297" i="2"/>
  <c r="M1298" i="2"/>
  <c r="M1293" i="2"/>
  <c r="M1299" i="2"/>
  <c r="M1300" i="2"/>
  <c r="M1305" i="2"/>
  <c r="M1301" i="2"/>
  <c r="M1302" i="2"/>
  <c r="M1303" i="2"/>
  <c r="M1304" i="2"/>
  <c r="M1306" i="2"/>
  <c r="M1307" i="2"/>
  <c r="M1308" i="2"/>
  <c r="M1309" i="2"/>
  <c r="M1310" i="2"/>
  <c r="M1311" i="2"/>
  <c r="M1312" i="2"/>
  <c r="M1314" i="2"/>
  <c r="M1313" i="2"/>
  <c r="M1315" i="2"/>
  <c r="M1317" i="2"/>
  <c r="M1318" i="2"/>
  <c r="M1319" i="2"/>
  <c r="M1320" i="2"/>
  <c r="M1321" i="2"/>
  <c r="M1322" i="2"/>
  <c r="M1323" i="2"/>
  <c r="M1324" i="2"/>
  <c r="M1325" i="2"/>
  <c r="M1326" i="2"/>
  <c r="M1327" i="2"/>
  <c r="M1328" i="2"/>
  <c r="M1329" i="2"/>
  <c r="M1330" i="2"/>
  <c r="M1331" i="2"/>
  <c r="M1332" i="2"/>
  <c r="M1333" i="2"/>
  <c r="M1334" i="2"/>
  <c r="M1335" i="2"/>
  <c r="M1336" i="2"/>
  <c r="M1337" i="2"/>
  <c r="M1338" i="2"/>
  <c r="M1339" i="2"/>
  <c r="M1316" i="2"/>
  <c r="M1340" i="2"/>
  <c r="M1341" i="2"/>
  <c r="M1343" i="2"/>
  <c r="M1344" i="2"/>
  <c r="M1346" i="2"/>
  <c r="M1347" i="2"/>
  <c r="M1348" i="2"/>
  <c r="M1349" i="2"/>
  <c r="M1350" i="2"/>
  <c r="M1351" i="2"/>
  <c r="M1352" i="2"/>
  <c r="M1353" i="2"/>
  <c r="M1354" i="2"/>
  <c r="M1355" i="2"/>
  <c r="M1357" i="2"/>
  <c r="M1356" i="2"/>
  <c r="M1358" i="2"/>
  <c r="M1359" i="2"/>
  <c r="M1360" i="2"/>
  <c r="M1361" i="2"/>
  <c r="M1362" i="2"/>
  <c r="M1363" i="2"/>
  <c r="M1367" i="2"/>
  <c r="M1369" i="2"/>
  <c r="M1368" i="2"/>
  <c r="M1372" i="2"/>
  <c r="M1373" i="2"/>
  <c r="M1365" i="2"/>
  <c r="M1375" i="2"/>
  <c r="M1377" i="2"/>
  <c r="M1378" i="2"/>
  <c r="M1379" i="2"/>
  <c r="M1381" i="2"/>
  <c r="M1383" i="2"/>
  <c r="M1382" i="2"/>
  <c r="M1384" i="2"/>
  <c r="M1385" i="2"/>
  <c r="M1386" i="2"/>
  <c r="M1380" i="2"/>
  <c r="M1387" i="2"/>
  <c r="M1388" i="2"/>
  <c r="M1390" i="2"/>
  <c r="M1389" i="2"/>
  <c r="M1391" i="2"/>
  <c r="M1392" i="2"/>
  <c r="M1393" i="2"/>
  <c r="M1394" i="2"/>
  <c r="M1395" i="2"/>
  <c r="M1397" i="2"/>
  <c r="M1396" i="2"/>
  <c r="M1398" i="2"/>
  <c r="M1399" i="2"/>
  <c r="M1403" i="2"/>
  <c r="M1404" i="2"/>
  <c r="M1406" i="2"/>
  <c r="M1405" i="2"/>
  <c r="M1407" i="2"/>
  <c r="M1413" i="2"/>
  <c r="M1412" i="2"/>
  <c r="M1415" i="2"/>
  <c r="M1414" i="2"/>
  <c r="M1416" i="2"/>
  <c r="M1423" i="2"/>
  <c r="M1424" i="2"/>
  <c r="M1425" i="2"/>
  <c r="M1426" i="2"/>
  <c r="M1428" i="2"/>
  <c r="M1429" i="2"/>
  <c r="M1430" i="2"/>
  <c r="M1431" i="2"/>
  <c r="M1432" i="2"/>
  <c r="M1433" i="2"/>
  <c r="M1434" i="2"/>
  <c r="M1435" i="2"/>
  <c r="M1436" i="2"/>
  <c r="M1437" i="2"/>
  <c r="M1438" i="2"/>
  <c r="M1439" i="2"/>
  <c r="M1440" i="2"/>
  <c r="M1441" i="2"/>
  <c r="M1442" i="2"/>
  <c r="M1443" i="2"/>
  <c r="M1444" i="2"/>
  <c r="M1445" i="2"/>
  <c r="M1446" i="2"/>
  <c r="M1447" i="2"/>
  <c r="M1448" i="2"/>
  <c r="M1449" i="2"/>
  <c r="M1450" i="2"/>
  <c r="M1451" i="2"/>
  <c r="M1452" i="2"/>
  <c r="M1454" i="2"/>
  <c r="M1457" i="2"/>
  <c r="M1456" i="2"/>
  <c r="M1455" i="2"/>
  <c r="M1458" i="2"/>
  <c r="M1459" i="2"/>
  <c r="M1460" i="2"/>
  <c r="M1461" i="2"/>
  <c r="M1462" i="2"/>
  <c r="M1463" i="2"/>
  <c r="M1464" i="2"/>
  <c r="M1465" i="2"/>
  <c r="M1466" i="2"/>
  <c r="M1467" i="2"/>
  <c r="M1468" i="2"/>
  <c r="M1469" i="2"/>
  <c r="M1471" i="2"/>
  <c r="M1470" i="2"/>
  <c r="M1472" i="2"/>
  <c r="M1473" i="2"/>
  <c r="M1477" i="2"/>
  <c r="M1478" i="2"/>
  <c r="M1475" i="2"/>
  <c r="M1476" i="2"/>
  <c r="M1479" i="2"/>
  <c r="M1474" i="2"/>
  <c r="M1480" i="2"/>
  <c r="M1481" i="2"/>
  <c r="M1482" i="2"/>
  <c r="M1483" i="2"/>
  <c r="M1484" i="2"/>
  <c r="M1486" i="2"/>
  <c r="M1485" i="2"/>
  <c r="M1487" i="2"/>
  <c r="M1488" i="2"/>
  <c r="M1489" i="2"/>
  <c r="M1491" i="2"/>
  <c r="M1492" i="2"/>
  <c r="M1493" i="2"/>
  <c r="M1494" i="2"/>
  <c r="M1495" i="2"/>
  <c r="M1496" i="2"/>
  <c r="M1497" i="2"/>
  <c r="M1498" i="2"/>
  <c r="M1499" i="2"/>
  <c r="M1500" i="2"/>
  <c r="M1501" i="2"/>
  <c r="M1502" i="2"/>
  <c r="M1503" i="2"/>
  <c r="M1504" i="2"/>
  <c r="M1505" i="2"/>
  <c r="M1506" i="2"/>
  <c r="M1507" i="2"/>
  <c r="M1508" i="2"/>
  <c r="M1490" i="2"/>
  <c r="M1509" i="2"/>
  <c r="M1510" i="2"/>
  <c r="M1511" i="2"/>
  <c r="M1512" i="2"/>
  <c r="M1513" i="2"/>
  <c r="M1514" i="2"/>
  <c r="M1515" i="2"/>
  <c r="M1518" i="2"/>
  <c r="M1516" i="2"/>
  <c r="M1517" i="2"/>
  <c r="M1520" i="2"/>
  <c r="M1519" i="2"/>
  <c r="M1521" i="2"/>
  <c r="M1524" i="2"/>
  <c r="M1525" i="2"/>
  <c r="M1526" i="2"/>
  <c r="M1533" i="2"/>
  <c r="M1541" i="2"/>
  <c r="M1543" i="2"/>
  <c r="M1542" i="2"/>
  <c r="M1548" i="2"/>
  <c r="M1544" i="2"/>
  <c r="M1545" i="2"/>
  <c r="M1546" i="2"/>
  <c r="M1549" i="2"/>
  <c r="M1547" i="2"/>
  <c r="M1551" i="2"/>
  <c r="M1550" i="2"/>
  <c r="M1552" i="2"/>
  <c r="M1553" i="2"/>
  <c r="M1554" i="2"/>
  <c r="M1555" i="2"/>
  <c r="M1556" i="2"/>
  <c r="M1557" i="2"/>
  <c r="M1565" i="2"/>
  <c r="M1566" i="2"/>
  <c r="M1567" i="2"/>
  <c r="M1568" i="2"/>
  <c r="M1569" i="2"/>
  <c r="M1570" i="2"/>
  <c r="M1571" i="2"/>
  <c r="M1572" i="2"/>
  <c r="M1573" i="2"/>
  <c r="M1574" i="2"/>
  <c r="M1575" i="2"/>
  <c r="M1576" i="2"/>
  <c r="M1577" i="2"/>
  <c r="M1578" i="2"/>
  <c r="M1579" i="2"/>
  <c r="M1580" i="2"/>
  <c r="M1581" i="2"/>
  <c r="M1582" i="2"/>
  <c r="M1583" i="2"/>
  <c r="M1584" i="2"/>
  <c r="M1592" i="2"/>
  <c r="M1585" i="2"/>
  <c r="M1586" i="2"/>
  <c r="M1587" i="2"/>
  <c r="M1588" i="2"/>
  <c r="M1589" i="2"/>
  <c r="M1590" i="2"/>
  <c r="M1591" i="2"/>
  <c r="M1593" i="2"/>
  <c r="M1594" i="2"/>
  <c r="M1595" i="2"/>
  <c r="M1596" i="2"/>
  <c r="M1597" i="2"/>
  <c r="M1599" i="2"/>
  <c r="M1600" i="2"/>
  <c r="M1598" i="2"/>
  <c r="M1601" i="2"/>
  <c r="M1602" i="2"/>
  <c r="M1604" i="2"/>
  <c r="M1603" i="2"/>
  <c r="M1605" i="2"/>
  <c r="M1606" i="2"/>
  <c r="M1607" i="2"/>
  <c r="M1608" i="2"/>
  <c r="M1609" i="2"/>
  <c r="M1610" i="2"/>
  <c r="M1611" i="2"/>
  <c r="M1612" i="2"/>
  <c r="M1613" i="2"/>
  <c r="M1614" i="2"/>
  <c r="M1616" i="2"/>
  <c r="M1617" i="2"/>
  <c r="M1618" i="2"/>
  <c r="M1619" i="2"/>
  <c r="M1620" i="2"/>
  <c r="M1621" i="2"/>
  <c r="M1622" i="2"/>
  <c r="M1615" i="2"/>
  <c r="M1623" i="2"/>
  <c r="M1624" i="2"/>
  <c r="M1625" i="2"/>
  <c r="M1626" i="2"/>
  <c r="M1628" i="2"/>
  <c r="M1627" i="2"/>
  <c r="M1629" i="2"/>
  <c r="M1630" i="2"/>
  <c r="M1631" i="2"/>
  <c r="M1632" i="2"/>
  <c r="M1633" i="2"/>
  <c r="M1636" i="2"/>
  <c r="M1637" i="2"/>
  <c r="M1638" i="2"/>
  <c r="M1639" i="2"/>
  <c r="M1640" i="2"/>
  <c r="M1641" i="2"/>
  <c r="M1642" i="2"/>
  <c r="M1643" i="2"/>
  <c r="M1644" i="2"/>
  <c r="M1645" i="2"/>
  <c r="M1647" i="2"/>
  <c r="M1646" i="2"/>
  <c r="M1648" i="2"/>
  <c r="M1649" i="2"/>
  <c r="M1650" i="2"/>
  <c r="M1651" i="2"/>
  <c r="M1652" i="2"/>
  <c r="M1654" i="2"/>
  <c r="M1653" i="2"/>
  <c r="M1656" i="2"/>
  <c r="M1657" i="2"/>
  <c r="M1658" i="2"/>
  <c r="M1659" i="2"/>
  <c r="M1660" i="2"/>
  <c r="M1661" i="2"/>
  <c r="M1662" i="2"/>
  <c r="M1663" i="2"/>
  <c r="M1664" i="2"/>
  <c r="M1665" i="2"/>
  <c r="M1666" i="2"/>
  <c r="M1667" i="2"/>
  <c r="M1668" i="2"/>
  <c r="M1655" i="2"/>
  <c r="M1671" i="2"/>
  <c r="M1672" i="2"/>
  <c r="M1673" i="2"/>
  <c r="M1674" i="2"/>
  <c r="M1675" i="2"/>
  <c r="M1676" i="2"/>
  <c r="M1677" i="2"/>
  <c r="M1678" i="2"/>
  <c r="M1679" i="2"/>
  <c r="M1680" i="2"/>
  <c r="M1682" i="2"/>
  <c r="M1681" i="2"/>
  <c r="M1683" i="2"/>
  <c r="M1685" i="2"/>
  <c r="M1686" i="2"/>
  <c r="M1684" i="2"/>
  <c r="M1687" i="2"/>
  <c r="M1693" i="2"/>
  <c r="M1694" i="2"/>
  <c r="M1695" i="2"/>
  <c r="M1696" i="2"/>
  <c r="M1697" i="2"/>
  <c r="M1699" i="2"/>
  <c r="M1698" i="2"/>
  <c r="M1701" i="2"/>
  <c r="M1702" i="2"/>
  <c r="M1703" i="2"/>
  <c r="M1704" i="2"/>
  <c r="M1705" i="2"/>
  <c r="K382" i="2"/>
  <c r="K381" i="2"/>
  <c r="K9" i="2"/>
  <c r="K8" i="2"/>
  <c r="K380" i="2"/>
  <c r="K7" i="2"/>
  <c r="K6" i="2"/>
  <c r="K5" i="2"/>
  <c r="K379" i="2"/>
  <c r="K11" i="2"/>
  <c r="K33" i="2"/>
  <c r="K4" i="2"/>
  <c r="K3" i="2"/>
  <c r="K16" i="2"/>
  <c r="K12" i="2"/>
  <c r="K2" i="2"/>
  <c r="K14" i="2"/>
  <c r="K10" i="2"/>
  <c r="K15" i="2"/>
  <c r="K317" i="2"/>
  <c r="K318" i="2"/>
  <c r="K319" i="2"/>
  <c r="K1654" i="2"/>
  <c r="K1695" i="2"/>
  <c r="K356" i="2"/>
  <c r="K587" i="2"/>
  <c r="K178" i="2"/>
  <c r="K180" i="2"/>
  <c r="K188" i="2"/>
  <c r="K247" i="2"/>
  <c r="K248" i="2"/>
  <c r="K260" i="2"/>
  <c r="K282" i="2"/>
  <c r="K283" i="2"/>
  <c r="K286" i="2"/>
  <c r="K293" i="2"/>
  <c r="K295" i="2"/>
  <c r="K17" i="2"/>
  <c r="K343" i="2"/>
  <c r="K352" i="2"/>
  <c r="K353" i="2"/>
  <c r="K358" i="2"/>
  <c r="K359" i="2"/>
  <c r="K360" i="2"/>
  <c r="K361" i="2"/>
  <c r="K362" i="2"/>
  <c r="K363" i="2"/>
  <c r="K364" i="2"/>
  <c r="K366" i="2"/>
  <c r="K536" i="2"/>
  <c r="K537" i="2"/>
  <c r="K540" i="2"/>
  <c r="K560" i="2"/>
  <c r="K561" i="2"/>
  <c r="K562" i="2"/>
  <c r="K563" i="2"/>
  <c r="K614" i="2"/>
  <c r="K620" i="2"/>
  <c r="K627" i="2"/>
  <c r="K678" i="2"/>
  <c r="K685" i="2"/>
  <c r="K784" i="2"/>
  <c r="K786" i="2"/>
  <c r="K798" i="2"/>
  <c r="K799" i="2"/>
  <c r="K800" i="2"/>
  <c r="K801" i="2"/>
  <c r="K802" i="2"/>
  <c r="K803" i="2"/>
  <c r="K809" i="2"/>
  <c r="K823" i="2"/>
  <c r="K824" i="2"/>
  <c r="K825" i="2"/>
  <c r="K826" i="2"/>
  <c r="K827" i="2"/>
  <c r="K828" i="2"/>
  <c r="K843" i="2"/>
  <c r="K844" i="2"/>
  <c r="K846" i="2"/>
  <c r="K847" i="2"/>
  <c r="K848" i="2"/>
  <c r="K850" i="2"/>
  <c r="K866" i="2"/>
  <c r="K885" i="2"/>
  <c r="K950" i="2"/>
  <c r="K1006" i="2"/>
  <c r="K1007" i="2"/>
  <c r="K1008" i="2"/>
  <c r="K1009" i="2"/>
  <c r="K1010" i="2"/>
  <c r="K1011" i="2"/>
  <c r="K1012" i="2"/>
  <c r="K1013" i="2"/>
  <c r="K1014" i="2"/>
  <c r="K1015" i="2"/>
  <c r="K1016" i="2"/>
  <c r="K1017" i="2"/>
  <c r="K1018" i="2"/>
  <c r="K1019" i="2"/>
  <c r="K1050" i="2"/>
  <c r="K1128" i="2"/>
  <c r="K1129" i="2"/>
  <c r="K1130" i="2"/>
  <c r="K1131" i="2"/>
  <c r="K1144" i="2"/>
  <c r="K1413" i="2"/>
  <c r="K1428" i="2"/>
  <c r="K1429" i="2"/>
  <c r="K1430" i="2"/>
  <c r="K1431" i="2"/>
  <c r="K1482" i="2"/>
  <c r="K1555" i="2"/>
  <c r="K1576" i="2"/>
  <c r="K1577" i="2"/>
  <c r="K1578" i="2"/>
  <c r="K1579" i="2"/>
  <c r="K1580" i="2"/>
  <c r="K1581" i="2"/>
  <c r="K1582" i="2"/>
  <c r="K1583" i="2"/>
  <c r="K1584" i="2"/>
  <c r="K1592" i="2"/>
  <c r="K1632" i="2"/>
  <c r="K1606" i="2"/>
  <c r="K1607" i="2"/>
  <c r="K1608" i="2"/>
  <c r="K1609" i="2"/>
  <c r="K1610" i="2"/>
  <c r="K1625" i="2"/>
  <c r="K1626" i="2"/>
  <c r="K1647" i="2"/>
  <c r="K211" i="2"/>
  <c r="K221" i="2"/>
  <c r="K255" i="2"/>
  <c r="K259" i="2"/>
  <c r="K263" i="2"/>
  <c r="K264" i="2"/>
  <c r="K284" i="2"/>
  <c r="K285" i="2"/>
  <c r="K291" i="2"/>
  <c r="K292" i="2"/>
  <c r="K296" i="2"/>
  <c r="K303" i="2"/>
  <c r="K304" i="2"/>
  <c r="K305" i="2"/>
  <c r="K306" i="2"/>
  <c r="K308" i="2"/>
  <c r="K309" i="2"/>
  <c r="K310" i="2"/>
  <c r="K311" i="2"/>
  <c r="K312" i="2"/>
  <c r="K313" i="2"/>
  <c r="K314" i="2"/>
  <c r="K315" i="2"/>
  <c r="K316" i="2"/>
  <c r="K341" i="2"/>
  <c r="K354" i="2"/>
  <c r="K865" i="2"/>
  <c r="K355" i="2"/>
  <c r="K357" i="2"/>
  <c r="K365" i="2"/>
  <c r="K383" i="2"/>
  <c r="K384" i="2"/>
  <c r="K385" i="2"/>
  <c r="K386" i="2"/>
  <c r="K387" i="2"/>
  <c r="K388" i="2"/>
  <c r="K389" i="2"/>
  <c r="K390" i="2"/>
  <c r="K391" i="2"/>
  <c r="K400" i="2"/>
  <c r="K399" i="2"/>
  <c r="K401" i="2"/>
  <c r="K402" i="2"/>
  <c r="K403" i="2"/>
  <c r="K404" i="2"/>
  <c r="K405" i="2"/>
  <c r="K406" i="2"/>
  <c r="K407" i="2"/>
  <c r="K408" i="2"/>
  <c r="K409" i="2"/>
  <c r="K414" i="2"/>
  <c r="K415" i="2"/>
  <c r="K416" i="2"/>
  <c r="K417" i="2"/>
  <c r="K418" i="2"/>
  <c r="K419" i="2"/>
  <c r="K421" i="2"/>
  <c r="K483" i="2"/>
  <c r="K484" i="2"/>
  <c r="K485" i="2"/>
  <c r="K564" i="2"/>
  <c r="K565" i="2"/>
  <c r="K566" i="2"/>
  <c r="K567" i="2"/>
  <c r="K568" i="2"/>
  <c r="K569" i="2"/>
  <c r="K570" i="2"/>
  <c r="K571" i="2"/>
  <c r="K572" i="2"/>
  <c r="K573" i="2"/>
  <c r="K574" i="2"/>
  <c r="K575" i="2"/>
  <c r="K576" i="2"/>
  <c r="K577" i="2"/>
  <c r="K578" i="2"/>
  <c r="K579" i="2"/>
  <c r="K580" i="2"/>
  <c r="K581" i="2"/>
  <c r="K582" i="2"/>
  <c r="K583" i="2"/>
  <c r="K584" i="2"/>
  <c r="K585" i="2"/>
  <c r="K586" i="2"/>
  <c r="K613" i="2"/>
  <c r="K617" i="2"/>
  <c r="K624" i="2"/>
  <c r="K670" i="2"/>
  <c r="K669" i="2"/>
  <c r="K671" i="2"/>
  <c r="K673" i="2"/>
  <c r="K674" i="2"/>
  <c r="K675" i="2"/>
  <c r="K676" i="2"/>
  <c r="K677" i="2"/>
  <c r="K679" i="2"/>
  <c r="K680" i="2"/>
  <c r="K681" i="2"/>
  <c r="K682" i="2"/>
  <c r="K683" i="2"/>
  <c r="K684" i="2"/>
  <c r="K785" i="2"/>
  <c r="K795" i="2"/>
  <c r="K796" i="2"/>
  <c r="K810" i="2"/>
  <c r="K811" i="2"/>
  <c r="K812" i="2"/>
  <c r="K816" i="2"/>
  <c r="K829" i="2"/>
  <c r="K830" i="2"/>
  <c r="K831" i="2"/>
  <c r="K832" i="2"/>
  <c r="K833" i="2"/>
  <c r="K834" i="2"/>
  <c r="K835" i="2"/>
  <c r="K836" i="2"/>
  <c r="K837" i="2"/>
  <c r="K838" i="2"/>
  <c r="K839" i="2"/>
  <c r="K840" i="2"/>
  <c r="K841" i="2"/>
  <c r="K842" i="2"/>
  <c r="K849" i="2"/>
  <c r="K860" i="2"/>
  <c r="K864" i="2"/>
  <c r="K903" i="2"/>
  <c r="K904" i="2"/>
  <c r="K905" i="2"/>
  <c r="K906" i="2"/>
  <c r="K907" i="2"/>
  <c r="K984" i="2"/>
  <c r="K1057" i="2"/>
  <c r="K1058" i="2"/>
  <c r="K1066" i="2"/>
  <c r="K1067" i="2"/>
  <c r="K1068" i="2"/>
  <c r="K1069" i="2"/>
  <c r="K1070" i="2"/>
  <c r="K1071" i="2"/>
  <c r="K1072" i="2"/>
  <c r="K1073" i="2"/>
  <c r="K1074" i="2"/>
  <c r="K1075" i="2"/>
  <c r="K1076" i="2"/>
  <c r="K1077" i="2"/>
  <c r="K1078" i="2"/>
  <c r="K1079" i="2"/>
  <c r="K1080" i="2"/>
  <c r="K1081" i="2"/>
  <c r="K1082" i="2"/>
  <c r="K1083" i="2"/>
  <c r="K1084" i="2"/>
  <c r="K1085" i="2"/>
  <c r="K1132" i="2"/>
  <c r="K1133" i="2"/>
  <c r="K1134" i="2"/>
  <c r="K1135" i="2"/>
  <c r="K1136" i="2"/>
  <c r="K1137" i="2"/>
  <c r="K1138" i="2"/>
  <c r="K1139" i="2"/>
  <c r="K1140" i="2"/>
  <c r="K1141" i="2"/>
  <c r="K1142" i="2"/>
  <c r="K1143" i="2"/>
  <c r="K1146" i="2"/>
  <c r="K1207" i="2"/>
  <c r="K1213" i="2"/>
  <c r="K1244" i="2"/>
  <c r="K1245" i="2"/>
  <c r="K1246" i="2"/>
  <c r="K1247" i="2"/>
  <c r="K1248" i="2"/>
  <c r="K1249" i="2"/>
  <c r="K1250" i="2"/>
  <c r="K1251" i="2"/>
  <c r="K1252" i="2"/>
  <c r="K1255" i="2"/>
  <c r="K1256" i="2"/>
  <c r="K1257" i="2"/>
  <c r="K1258" i="2"/>
  <c r="K1262" i="2"/>
  <c r="K1263" i="2"/>
  <c r="K1264" i="2"/>
  <c r="K1265" i="2"/>
  <c r="K1266" i="2"/>
  <c r="K1267" i="2"/>
  <c r="K1268" i="2"/>
  <c r="K1269" i="2"/>
  <c r="K1270" i="2"/>
  <c r="K1271" i="2"/>
  <c r="K1272" i="2"/>
  <c r="K1273" i="2"/>
  <c r="K1274" i="2"/>
  <c r="K1275" i="2"/>
  <c r="K1276" i="2"/>
  <c r="K1277" i="2"/>
  <c r="K1278" i="2"/>
  <c r="K1279" i="2"/>
  <c r="K1306" i="2"/>
  <c r="K1369" i="2"/>
  <c r="K1406" i="2"/>
  <c r="K1415" i="2"/>
  <c r="K1414" i="2"/>
  <c r="K1416" i="2"/>
  <c r="K1432" i="2"/>
  <c r="K1433" i="2"/>
  <c r="K1434" i="2"/>
  <c r="K1435" i="2"/>
  <c r="K1436" i="2"/>
  <c r="K1437" i="2"/>
  <c r="K1438" i="2"/>
  <c r="K1439" i="2"/>
  <c r="K1440" i="2"/>
  <c r="K1442" i="2"/>
  <c r="K1443" i="2"/>
  <c r="K1444" i="2"/>
  <c r="K1445" i="2"/>
  <c r="K1446" i="2"/>
  <c r="K1447" i="2"/>
  <c r="K1448" i="2"/>
  <c r="K1449" i="2"/>
  <c r="K1450" i="2"/>
  <c r="K1526" i="2"/>
  <c r="K1585" i="2"/>
  <c r="K1586" i="2"/>
  <c r="K1587" i="2"/>
  <c r="K1588" i="2"/>
  <c r="K1589" i="2"/>
  <c r="K1590" i="2"/>
  <c r="K1591" i="2"/>
  <c r="K1593" i="2"/>
  <c r="K1633" i="2"/>
  <c r="K1612" i="2"/>
  <c r="K1613" i="2"/>
  <c r="K1614" i="2"/>
  <c r="K1630" i="2"/>
  <c r="K1646" i="2"/>
  <c r="K1648" i="2"/>
  <c r="K1649" i="2"/>
  <c r="K1650" i="2"/>
  <c r="K1651" i="2"/>
  <c r="K1652" i="2"/>
  <c r="K1696" i="2"/>
  <c r="K1697" i="2"/>
  <c r="K805" i="2"/>
  <c r="K393" i="2"/>
  <c r="K54" i="2"/>
  <c r="K55" i="2"/>
  <c r="K105" i="2"/>
  <c r="K95" i="2"/>
  <c r="K96" i="2"/>
  <c r="K99" i="2"/>
  <c r="K969" i="2"/>
  <c r="K185" i="2"/>
  <c r="K349" i="2"/>
  <c r="K350" i="2"/>
  <c r="K368" i="2"/>
  <c r="K392" i="2"/>
  <c r="K394" i="2"/>
  <c r="K435" i="2"/>
  <c r="K446" i="2"/>
  <c r="K1021" i="2"/>
  <c r="K1280" i="2"/>
  <c r="K538" i="2"/>
  <c r="K655" i="2"/>
  <c r="K908" i="2"/>
  <c r="K909" i="2"/>
  <c r="K911" i="2"/>
  <c r="K913" i="2"/>
  <c r="K923" i="2"/>
  <c r="K939" i="2"/>
  <c r="K961" i="2"/>
  <c r="K963" i="2"/>
  <c r="K964" i="2"/>
  <c r="K965" i="2"/>
  <c r="K966" i="2"/>
  <c r="K967" i="2"/>
  <c r="K968" i="2"/>
  <c r="K980" i="2"/>
  <c r="K986" i="2"/>
  <c r="K1020" i="2"/>
  <c r="K1024" i="2"/>
  <c r="K1026" i="2"/>
  <c r="K1044" i="2"/>
  <c r="K1051" i="2"/>
  <c r="K1086" i="2"/>
  <c r="K1214" i="2"/>
  <c r="K1242" i="2"/>
  <c r="K1253" i="2"/>
  <c r="K1259" i="2"/>
  <c r="K1260" i="2"/>
  <c r="K1261" i="2"/>
  <c r="K1282" i="2"/>
  <c r="K1521" i="2"/>
  <c r="K1524" i="2"/>
  <c r="K1543" i="2"/>
  <c r="K1571" i="2"/>
  <c r="K1601" i="2"/>
  <c r="K1602" i="2"/>
  <c r="K1604" i="2"/>
  <c r="K1611" i="2"/>
  <c r="K172" i="2"/>
  <c r="K184" i="2"/>
  <c r="K351" i="2"/>
  <c r="K644" i="2"/>
  <c r="K652" i="2"/>
  <c r="K693" i="2"/>
  <c r="K698" i="2"/>
  <c r="K985" i="2"/>
  <c r="K1167" i="2"/>
  <c r="K1166" i="2"/>
  <c r="K1398" i="2"/>
  <c r="K1412" i="2"/>
  <c r="K1509" i="2"/>
  <c r="K1596" i="2"/>
  <c r="K1693" i="2"/>
  <c r="K1623" i="2"/>
  <c r="K109" i="2"/>
  <c r="K141" i="2"/>
  <c r="K281" i="2"/>
  <c r="K294" i="2"/>
  <c r="K336" i="2"/>
  <c r="K432" i="2"/>
  <c r="K431" i="2"/>
  <c r="K987" i="2"/>
  <c r="K656" i="2"/>
  <c r="K697" i="2"/>
  <c r="K768" i="2"/>
  <c r="K941" i="2"/>
  <c r="K957" i="2"/>
  <c r="K1003" i="2"/>
  <c r="K988" i="2"/>
  <c r="K989" i="2"/>
  <c r="K990" i="2"/>
  <c r="K991" i="2"/>
  <c r="K992" i="2"/>
  <c r="K993" i="2"/>
  <c r="K994" i="2"/>
  <c r="K995" i="2"/>
  <c r="K996" i="2"/>
  <c r="K997" i="2"/>
  <c r="K998" i="2"/>
  <c r="K1004" i="2"/>
  <c r="K999" i="2"/>
  <c r="K1000" i="2"/>
  <c r="K1001" i="2"/>
  <c r="K1002" i="2"/>
  <c r="K1005" i="2"/>
  <c r="K1041" i="2"/>
  <c r="K1046" i="2"/>
  <c r="K1088" i="2"/>
  <c r="K1481" i="2"/>
  <c r="K1484" i="2"/>
  <c r="K1525" i="2"/>
  <c r="K1554" i="2"/>
  <c r="K1557" i="2"/>
  <c r="K1567" i="2"/>
  <c r="K1597" i="2"/>
  <c r="K208" i="2"/>
  <c r="K430" i="2"/>
  <c r="K464" i="2"/>
  <c r="K544" i="2"/>
  <c r="K1299" i="2"/>
  <c r="K616" i="2"/>
  <c r="K668" i="2"/>
  <c r="K767" i="2"/>
  <c r="K910" i="2"/>
  <c r="K1027" i="2"/>
  <c r="K1062" i="2"/>
  <c r="K1122" i="2"/>
  <c r="K1300" i="2"/>
  <c r="K1305" i="2"/>
  <c r="K1301" i="2"/>
  <c r="K1302" i="2"/>
  <c r="K1303" i="2"/>
  <c r="K1304" i="2"/>
  <c r="K1452" i="2"/>
  <c r="K222" i="2"/>
  <c r="K423" i="2"/>
  <c r="K1042" i="2"/>
  <c r="K1556" i="2"/>
  <c r="K1025" i="2"/>
  <c r="K84" i="2"/>
  <c r="K238" i="2"/>
  <c r="K240" i="2"/>
  <c r="K277" i="2"/>
  <c r="K514" i="2"/>
  <c r="K814" i="2"/>
  <c r="K1045" i="2"/>
  <c r="K1103" i="2"/>
  <c r="K1487" i="2"/>
  <c r="K1570" i="2"/>
  <c r="K19" i="2"/>
  <c r="K56" i="2"/>
  <c r="K111" i="2"/>
  <c r="K173" i="2"/>
  <c r="K190" i="2"/>
  <c r="K195" i="2"/>
  <c r="K193" i="2"/>
  <c r="K196" i="2"/>
  <c r="K197" i="2"/>
  <c r="K262" i="2"/>
  <c r="K322" i="2"/>
  <c r="K323" i="2"/>
  <c r="K371" i="2"/>
  <c r="K422" i="2"/>
  <c r="K424" i="2"/>
  <c r="K425" i="2"/>
  <c r="K433" i="2"/>
  <c r="K434" i="2"/>
  <c r="K443" i="2"/>
  <c r="K444" i="2"/>
  <c r="K482" i="2"/>
  <c r="K521" i="2"/>
  <c r="K541" i="2"/>
  <c r="K549" i="2"/>
  <c r="K550" i="2"/>
  <c r="K551" i="2"/>
  <c r="K552" i="2"/>
  <c r="K618" i="2"/>
  <c r="K626" i="2"/>
  <c r="K870" i="2"/>
  <c r="K875" i="2"/>
  <c r="K883" i="2"/>
  <c r="K889" i="2"/>
  <c r="K892" i="2"/>
  <c r="K894" i="2"/>
  <c r="K899" i="2"/>
  <c r="K902" i="2"/>
  <c r="K976" i="2"/>
  <c r="K981" i="2"/>
  <c r="K1039" i="2"/>
  <c r="K1056" i="2"/>
  <c r="K1060" i="2"/>
  <c r="K1061" i="2"/>
  <c r="K1090" i="2"/>
  <c r="K1154" i="2"/>
  <c r="K1229" i="2"/>
  <c r="K1235" i="2"/>
  <c r="K1236" i="2"/>
  <c r="K1237" i="2"/>
  <c r="K1395" i="2"/>
  <c r="K1397" i="2"/>
  <c r="K1407" i="2"/>
  <c r="K1460" i="2"/>
  <c r="K1469" i="2"/>
  <c r="K1473" i="2"/>
  <c r="K1542" i="2"/>
  <c r="K1553" i="2"/>
  <c r="K1671" i="2"/>
  <c r="K189" i="2"/>
  <c r="K651" i="2"/>
  <c r="K1211" i="2"/>
  <c r="K166" i="2"/>
  <c r="K1038" i="2"/>
  <c r="K1064" i="2"/>
  <c r="K1153" i="2"/>
  <c r="K83" i="2"/>
  <c r="K590" i="2"/>
  <c r="K32" i="2"/>
  <c r="K110" i="2"/>
  <c r="K130" i="2"/>
  <c r="K191" i="2"/>
  <c r="K225" i="2"/>
  <c r="K226" i="2"/>
  <c r="K224" i="2"/>
  <c r="K261" i="2"/>
  <c r="K372" i="2"/>
  <c r="K373" i="2"/>
  <c r="K442" i="2"/>
  <c r="K449" i="2"/>
  <c r="K505" i="2"/>
  <c r="K623" i="2"/>
  <c r="K625" i="2"/>
  <c r="K888" i="2"/>
  <c r="K887" i="2"/>
  <c r="K891" i="2"/>
  <c r="K956" i="2"/>
  <c r="K975" i="2"/>
  <c r="K977" i="2"/>
  <c r="K1033" i="2"/>
  <c r="K1055" i="2"/>
  <c r="K1089" i="2"/>
  <c r="K1281" i="2"/>
  <c r="K1340" i="2"/>
  <c r="K1394" i="2"/>
  <c r="K1396" i="2"/>
  <c r="K1457" i="2"/>
  <c r="K1459" i="2"/>
  <c r="K1480" i="2"/>
  <c r="K1489" i="2"/>
  <c r="K1565" i="2"/>
  <c r="K1574" i="2"/>
  <c r="K1643" i="2"/>
  <c r="K1644" i="2"/>
  <c r="K1672" i="2"/>
  <c r="K41" i="2"/>
  <c r="K175" i="2"/>
  <c r="K174" i="2"/>
  <c r="K879" i="2"/>
  <c r="K1030" i="2"/>
  <c r="K1032" i="2"/>
  <c r="K1102" i="2"/>
  <c r="K1393" i="2"/>
  <c r="K1456" i="2"/>
  <c r="K511" i="2"/>
  <c r="K872" i="2"/>
  <c r="K1048" i="2"/>
  <c r="K1518" i="2"/>
  <c r="K280" i="2"/>
  <c r="K39" i="2"/>
  <c r="K198" i="2"/>
  <c r="K274" i="2"/>
  <c r="K851" i="2"/>
  <c r="K920" i="2"/>
  <c r="K982" i="2"/>
  <c r="K1023" i="2"/>
  <c r="K51" i="2"/>
  <c r="K898" i="2"/>
  <c r="K42" i="2"/>
  <c r="K113" i="2"/>
  <c r="K114" i="2"/>
  <c r="K163" i="2"/>
  <c r="K164" i="2"/>
  <c r="K167" i="2"/>
  <c r="K273" i="2"/>
  <c r="K369" i="2"/>
  <c r="K370" i="2"/>
  <c r="K412" i="2"/>
  <c r="K413" i="2"/>
  <c r="K426" i="2"/>
  <c r="K436" i="2"/>
  <c r="K439" i="2"/>
  <c r="K447" i="2"/>
  <c r="K451" i="2"/>
  <c r="K512" i="2"/>
  <c r="K513" i="2"/>
  <c r="K531" i="2"/>
  <c r="K546" i="2"/>
  <c r="K545" i="2"/>
  <c r="K588" i="2"/>
  <c r="K445" i="2"/>
  <c r="K548" i="2"/>
  <c r="K672" i="2"/>
  <c r="K874" i="2"/>
  <c r="K876" i="2"/>
  <c r="K877" i="2"/>
  <c r="K897" i="2"/>
  <c r="K880" i="2"/>
  <c r="K1065" i="2"/>
  <c r="K1179" i="2"/>
  <c r="K1186" i="2"/>
  <c r="K1239" i="2"/>
  <c r="K1346" i="2"/>
  <c r="K1225" i="2"/>
  <c r="K1228" i="2"/>
  <c r="K1390" i="2"/>
  <c r="K1471" i="2"/>
  <c r="K1516" i="2"/>
  <c r="K1551" i="2"/>
  <c r="K1603" i="2"/>
  <c r="K1678" i="2"/>
  <c r="K1552" i="2"/>
  <c r="K53" i="2"/>
  <c r="K116" i="2"/>
  <c r="K325" i="2"/>
  <c r="K448" i="2"/>
  <c r="K654" i="2"/>
  <c r="K882" i="2"/>
  <c r="K1049" i="2"/>
  <c r="K1063" i="2"/>
  <c r="K1205" i="2"/>
  <c r="K1226" i="2"/>
  <c r="K1227" i="2"/>
  <c r="K1389" i="2"/>
  <c r="K1470" i="2"/>
  <c r="K1515" i="2"/>
  <c r="K1520" i="2"/>
  <c r="K1550" i="2"/>
  <c r="K1677" i="2"/>
  <c r="K621" i="2"/>
  <c r="K622" i="2"/>
  <c r="K890" i="2"/>
  <c r="K861" i="2"/>
  <c r="K168" i="2"/>
  <c r="K330" i="2"/>
  <c r="K553" i="2"/>
  <c r="K631" i="2"/>
  <c r="K979" i="2"/>
  <c r="K978" i="2"/>
  <c r="K1022" i="2"/>
  <c r="K1123" i="2"/>
  <c r="K1206" i="2"/>
  <c r="K1351" i="2"/>
  <c r="K1399" i="2"/>
  <c r="K1461" i="2"/>
  <c r="K1344" i="2"/>
  <c r="K1628" i="2"/>
  <c r="K1699" i="2"/>
  <c r="K1698" i="2"/>
  <c r="K1572" i="2"/>
  <c r="K555" i="2"/>
  <c r="K772" i="2"/>
  <c r="K773" i="2"/>
  <c r="K699" i="2"/>
  <c r="K750" i="2"/>
  <c r="K1106" i="2"/>
  <c r="K1240" i="2"/>
  <c r="K1241" i="2"/>
  <c r="K50" i="2"/>
  <c r="K171" i="2"/>
  <c r="K236" i="2"/>
  <c r="K367" i="2"/>
  <c r="K515" i="2"/>
  <c r="K643" i="2"/>
  <c r="K630" i="2"/>
  <c r="K645" i="2"/>
  <c r="K653" i="2"/>
  <c r="K1109" i="2"/>
  <c r="K1164" i="2"/>
  <c r="K1377" i="2"/>
  <c r="K1682" i="2"/>
  <c r="K1704" i="2"/>
  <c r="K1705" i="2"/>
  <c r="K1703" i="2"/>
  <c r="K21" i="2"/>
  <c r="K52" i="2"/>
  <c r="K115" i="2"/>
  <c r="K210" i="2"/>
  <c r="K324" i="2"/>
  <c r="K519" i="2"/>
  <c r="K535" i="2"/>
  <c r="K788" i="2"/>
  <c r="K792" i="2"/>
  <c r="K881" i="2"/>
  <c r="K1092" i="2"/>
  <c r="K1098" i="2"/>
  <c r="K1519" i="2"/>
  <c r="K518" i="2"/>
  <c r="K1681" i="2"/>
  <c r="K85" i="2"/>
  <c r="K91" i="2"/>
  <c r="K694" i="2"/>
  <c r="K22" i="2"/>
  <c r="K23" i="2"/>
  <c r="K86" i="2"/>
  <c r="K87" i="2"/>
  <c r="K88" i="2"/>
  <c r="K89" i="2"/>
  <c r="K90" i="2"/>
  <c r="K101" i="2"/>
  <c r="K102" i="2"/>
  <c r="K108" i="2"/>
  <c r="K107" i="2"/>
  <c r="K150" i="2"/>
  <c r="K239" i="2"/>
  <c r="K246" i="2"/>
  <c r="K1349" i="2"/>
  <c r="K254" i="2"/>
  <c r="K250" i="2"/>
  <c r="K251" i="2"/>
  <c r="K252" i="2"/>
  <c r="K253" i="2"/>
  <c r="K258" i="2"/>
  <c r="K287" i="2"/>
  <c r="K288" i="2"/>
  <c r="K289" i="2"/>
  <c r="K302" i="2"/>
  <c r="K1350" i="2"/>
  <c r="K1357" i="2"/>
  <c r="K427" i="2"/>
  <c r="K479" i="2"/>
  <c r="K474" i="2"/>
  <c r="K475" i="2"/>
  <c r="K476" i="2"/>
  <c r="K477" i="2"/>
  <c r="K478" i="2"/>
  <c r="K539" i="2"/>
  <c r="K542" i="2"/>
  <c r="K628" i="2"/>
  <c r="K629" i="2"/>
  <c r="K640" i="2"/>
  <c r="K632" i="2"/>
  <c r="K633" i="2"/>
  <c r="K634" i="2"/>
  <c r="K635" i="2"/>
  <c r="K636" i="2"/>
  <c r="K637" i="2"/>
  <c r="K638" i="2"/>
  <c r="K639" i="2"/>
  <c r="K664" i="2"/>
  <c r="K657" i="2"/>
  <c r="K658" i="2"/>
  <c r="K659" i="2"/>
  <c r="K660" i="2"/>
  <c r="K661" i="2"/>
  <c r="K662" i="2"/>
  <c r="K663" i="2"/>
  <c r="K30" i="2"/>
  <c r="K949" i="2"/>
  <c r="K822" i="2"/>
  <c r="K845" i="2"/>
  <c r="K852" i="2"/>
  <c r="K853" i="2"/>
  <c r="K854" i="2"/>
  <c r="K855" i="2"/>
  <c r="K856" i="2"/>
  <c r="K857" i="2"/>
  <c r="K858" i="2"/>
  <c r="K862" i="2"/>
  <c r="K863" i="2"/>
  <c r="K942" i="2"/>
  <c r="K943" i="2"/>
  <c r="K944" i="2"/>
  <c r="K945" i="2"/>
  <c r="K946" i="2"/>
  <c r="K947" i="2"/>
  <c r="K948" i="2"/>
  <c r="K1145" i="2"/>
  <c r="K1147" i="2"/>
  <c r="K1148" i="2"/>
  <c r="K1168" i="2"/>
  <c r="K1171" i="2"/>
  <c r="K1172" i="2"/>
  <c r="K1173" i="2"/>
  <c r="K1174" i="2"/>
  <c r="K1175" i="2"/>
  <c r="K1176" i="2"/>
  <c r="K1178" i="2"/>
  <c r="K1208" i="2"/>
  <c r="K1230" i="2"/>
  <c r="K1231" i="2"/>
  <c r="K1232" i="2"/>
  <c r="K1233" i="2"/>
  <c r="K1308" i="2"/>
  <c r="K1309" i="2"/>
  <c r="K1310" i="2"/>
  <c r="K1341" i="2"/>
  <c r="K1352" i="2"/>
  <c r="K1353" i="2"/>
  <c r="K1354" i="2"/>
  <c r="K1356" i="2"/>
  <c r="K1358" i="2"/>
  <c r="K1359" i="2"/>
  <c r="K1360" i="2"/>
  <c r="K1361" i="2"/>
  <c r="K1362" i="2"/>
  <c r="K1363" i="2"/>
  <c r="K1368" i="2"/>
  <c r="K1365" i="2"/>
  <c r="K1423" i="2"/>
  <c r="K1424" i="2"/>
  <c r="K1425" i="2"/>
  <c r="K1426" i="2"/>
  <c r="K1405" i="2"/>
  <c r="K1451" i="2"/>
  <c r="K1462" i="2"/>
  <c r="K1463" i="2"/>
  <c r="K1464" i="2"/>
  <c r="K1465" i="2"/>
  <c r="K1466" i="2"/>
  <c r="K1467" i="2"/>
  <c r="K1468" i="2"/>
  <c r="K1472" i="2"/>
  <c r="K1491" i="2"/>
  <c r="K1492" i="2"/>
  <c r="K1493" i="2"/>
  <c r="K1494" i="2"/>
  <c r="K1495" i="2"/>
  <c r="K1496" i="2"/>
  <c r="K1497" i="2"/>
  <c r="K1498" i="2"/>
  <c r="K1499" i="2"/>
  <c r="K1500" i="2"/>
  <c r="K1501" i="2"/>
  <c r="K1502" i="2"/>
  <c r="K1503" i="2"/>
  <c r="K1504" i="2"/>
  <c r="K1505" i="2"/>
  <c r="K1506" i="2"/>
  <c r="K1507" i="2"/>
  <c r="K1510" i="2"/>
  <c r="K1605" i="2"/>
  <c r="K1631" i="2"/>
  <c r="K1656" i="2"/>
  <c r="K1657" i="2"/>
  <c r="K1658" i="2"/>
  <c r="K1659" i="2"/>
  <c r="K1660" i="2"/>
  <c r="K1661" i="2"/>
  <c r="K1662" i="2"/>
  <c r="K1663" i="2"/>
  <c r="K1664" i="2"/>
  <c r="K1665" i="2"/>
  <c r="K1666" i="2"/>
  <c r="K301" i="2"/>
  <c r="K1483" i="2"/>
  <c r="K24" i="2"/>
  <c r="K25" i="2"/>
  <c r="K26" i="2"/>
  <c r="K27" i="2"/>
  <c r="K28" i="2"/>
  <c r="K29" i="2"/>
  <c r="K40" i="2"/>
  <c r="K62" i="2"/>
  <c r="K80" i="2"/>
  <c r="K104" i="2"/>
  <c r="K100" i="2"/>
  <c r="K103" i="2"/>
  <c r="K119" i="2"/>
  <c r="K398" i="2"/>
  <c r="K216" i="2"/>
  <c r="K243" i="2"/>
  <c r="K241" i="2"/>
  <c r="K242" i="2"/>
  <c r="K342" i="2"/>
  <c r="K374" i="2"/>
  <c r="K411" i="2"/>
  <c r="K420" i="2"/>
  <c r="K619" i="2"/>
  <c r="K797" i="2"/>
  <c r="K884" i="2"/>
  <c r="K886" i="2"/>
  <c r="K917" i="2"/>
  <c r="K916" i="2"/>
  <c r="K921" i="2"/>
  <c r="K922" i="2"/>
  <c r="K940" i="2"/>
  <c r="K1043" i="2"/>
  <c r="K1170" i="2"/>
  <c r="K1180" i="2"/>
  <c r="K1185" i="2"/>
  <c r="K1234" i="2"/>
  <c r="K1307" i="2"/>
  <c r="K1403" i="2"/>
  <c r="K1486" i="2"/>
  <c r="K1485" i="2"/>
  <c r="K1488" i="2"/>
  <c r="K1508" i="2"/>
  <c r="K1490" i="2"/>
  <c r="K1566" i="2"/>
  <c r="K1594" i="2"/>
  <c r="K520" i="2"/>
  <c r="K641" i="2"/>
  <c r="K642" i="2"/>
  <c r="K1355" i="2"/>
  <c r="K1667" i="2"/>
  <c r="K1668" i="2"/>
  <c r="K1655" i="2"/>
  <c r="K249" i="2"/>
  <c r="K275" i="2"/>
  <c r="K510" i="2"/>
  <c r="K817" i="2"/>
  <c r="K818" i="2"/>
  <c r="K819" i="2"/>
  <c r="K820" i="2"/>
  <c r="K821" i="2"/>
  <c r="K1127" i="2"/>
  <c r="K1243" i="2"/>
  <c r="K1292" i="2"/>
  <c r="K770" i="2"/>
  <c r="K397" i="2"/>
  <c r="K231" i="2"/>
  <c r="K112" i="2"/>
  <c r="K131" i="2"/>
  <c r="K132" i="2"/>
  <c r="K133" i="2"/>
  <c r="K134" i="2"/>
  <c r="K135" i="2"/>
  <c r="K136" i="2"/>
  <c r="K137" i="2"/>
  <c r="K138" i="2"/>
  <c r="K139" i="2"/>
  <c r="K140" i="2"/>
  <c r="K192" i="2"/>
  <c r="K331" i="2"/>
  <c r="K332" i="2"/>
  <c r="K878" i="2"/>
  <c r="K1087" i="2"/>
  <c r="K1674" i="2"/>
  <c r="K1675" i="2"/>
  <c r="K1676" i="2"/>
  <c r="K612" i="2"/>
  <c r="K148" i="2"/>
  <c r="K146" i="2"/>
  <c r="K145" i="2"/>
  <c r="K410" i="2"/>
  <c r="K450" i="2"/>
  <c r="K970" i="2"/>
  <c r="K1254" i="2"/>
  <c r="K1314" i="2"/>
  <c r="K1372" i="2"/>
  <c r="K47" i="2"/>
  <c r="K46" i="2"/>
  <c r="K49" i="2"/>
  <c r="K48" i="2"/>
  <c r="K71" i="2"/>
  <c r="K72" i="2"/>
  <c r="K73" i="2"/>
  <c r="K74" i="2"/>
  <c r="K75" i="2"/>
  <c r="K76" i="2"/>
  <c r="K77" i="2"/>
  <c r="K117" i="2"/>
  <c r="K144" i="2"/>
  <c r="K154" i="2"/>
  <c r="K155" i="2"/>
  <c r="K156" i="2"/>
  <c r="K157" i="2"/>
  <c r="K158" i="2"/>
  <c r="K159" i="2"/>
  <c r="K160" i="2"/>
  <c r="K161" i="2"/>
  <c r="K162" i="2"/>
  <c r="K170" i="2"/>
  <c r="K201" i="2"/>
  <c r="K244" i="2"/>
  <c r="K266" i="2"/>
  <c r="K267" i="2"/>
  <c r="K268" i="2"/>
  <c r="K269" i="2"/>
  <c r="K270" i="2"/>
  <c r="K271" i="2"/>
  <c r="K300" i="2"/>
  <c r="K321" i="2"/>
  <c r="K320" i="2"/>
  <c r="K326" i="2"/>
  <c r="K327" i="2"/>
  <c r="K328" i="2"/>
  <c r="K329" i="2"/>
  <c r="K337" i="2"/>
  <c r="K339" i="2"/>
  <c r="K340" i="2"/>
  <c r="K453" i="2"/>
  <c r="K454" i="2"/>
  <c r="K455" i="2"/>
  <c r="K456" i="2"/>
  <c r="K457" i="2"/>
  <c r="K458" i="2"/>
  <c r="K459" i="2"/>
  <c r="K460" i="2"/>
  <c r="K461" i="2"/>
  <c r="K462" i="2"/>
  <c r="K463" i="2"/>
  <c r="K487" i="2"/>
  <c r="K488" i="2"/>
  <c r="K489" i="2"/>
  <c r="K490" i="2"/>
  <c r="K491" i="2"/>
  <c r="K492" i="2"/>
  <c r="K493" i="2"/>
  <c r="K494" i="2"/>
  <c r="K495" i="2"/>
  <c r="K496" i="2"/>
  <c r="K497" i="2"/>
  <c r="K498" i="2"/>
  <c r="K499" i="2"/>
  <c r="K500" i="2"/>
  <c r="K501" i="2"/>
  <c r="K502" i="2"/>
  <c r="K503" i="2"/>
  <c r="K468" i="2"/>
  <c r="K469" i="2"/>
  <c r="K470" i="2"/>
  <c r="K471" i="2"/>
  <c r="K473" i="2"/>
  <c r="K472" i="2"/>
  <c r="K480" i="2"/>
  <c r="K481" i="2"/>
  <c r="K517" i="2"/>
  <c r="K524" i="2"/>
  <c r="K525" i="2"/>
  <c r="K526" i="2"/>
  <c r="K527" i="2"/>
  <c r="K528" i="2"/>
  <c r="K529" i="2"/>
  <c r="K530" i="2"/>
  <c r="K534" i="2"/>
  <c r="K533" i="2"/>
  <c r="K605" i="2"/>
  <c r="K606" i="2"/>
  <c r="K607" i="2"/>
  <c r="K608" i="2"/>
  <c r="K609" i="2"/>
  <c r="K610" i="2"/>
  <c r="K611" i="2"/>
  <c r="K804" i="2"/>
  <c r="K665" i="2"/>
  <c r="K666" i="2"/>
  <c r="K667" i="2"/>
  <c r="K766" i="2"/>
  <c r="K771" i="2"/>
  <c r="K774" i="2"/>
  <c r="K775" i="2"/>
  <c r="K776" i="2"/>
  <c r="K777" i="2"/>
  <c r="K778" i="2"/>
  <c r="K779" i="2"/>
  <c r="K780" i="2"/>
  <c r="K781" i="2"/>
  <c r="K782" i="2"/>
  <c r="K783" i="2"/>
  <c r="K701" i="2"/>
  <c r="K702" i="2"/>
  <c r="K703" i="2"/>
  <c r="K704" i="2"/>
  <c r="K705" i="2"/>
  <c r="K706" i="2"/>
  <c r="K707" i="2"/>
  <c r="K708" i="2"/>
  <c r="K709" i="2"/>
  <c r="K710" i="2"/>
  <c r="K711" i="2"/>
  <c r="K712" i="2"/>
  <c r="K713" i="2"/>
  <c r="K716" i="2"/>
  <c r="K717" i="2"/>
  <c r="K738" i="2"/>
  <c r="K718" i="2"/>
  <c r="K719" i="2"/>
  <c r="K720" i="2"/>
  <c r="K721" i="2"/>
  <c r="K722" i="2"/>
  <c r="K723" i="2"/>
  <c r="K724" i="2"/>
  <c r="K725" i="2"/>
  <c r="K726" i="2"/>
  <c r="K727" i="2"/>
  <c r="K728" i="2"/>
  <c r="K729" i="2"/>
  <c r="K730" i="2"/>
  <c r="K731" i="2"/>
  <c r="K732" i="2"/>
  <c r="K733" i="2"/>
  <c r="K734" i="2"/>
  <c r="K735" i="2"/>
  <c r="K736" i="2"/>
  <c r="K737" i="2"/>
  <c r="K739" i="2"/>
  <c r="K749" i="2"/>
  <c r="K746" i="2"/>
  <c r="K747" i="2"/>
  <c r="K748" i="2"/>
  <c r="K751" i="2"/>
  <c r="K752" i="2"/>
  <c r="K753" i="2"/>
  <c r="K754" i="2"/>
  <c r="K755" i="2"/>
  <c r="K756" i="2"/>
  <c r="K757" i="2"/>
  <c r="K758" i="2"/>
  <c r="K759" i="2"/>
  <c r="K760" i="2"/>
  <c r="K761" i="2"/>
  <c r="K762" i="2"/>
  <c r="K763" i="2"/>
  <c r="K764" i="2"/>
  <c r="K765" i="2"/>
  <c r="K791" i="2"/>
  <c r="K789" i="2"/>
  <c r="K790" i="2"/>
  <c r="K793" i="2"/>
  <c r="K794" i="2"/>
  <c r="K815" i="2"/>
  <c r="K153" i="2"/>
  <c r="K871" i="2"/>
  <c r="K893" i="2"/>
  <c r="K900" i="2"/>
  <c r="K452" i="2"/>
  <c r="K915" i="2"/>
  <c r="K926" i="2"/>
  <c r="K927" i="2"/>
  <c r="K928" i="2"/>
  <c r="K929" i="2"/>
  <c r="K930" i="2"/>
  <c r="K931" i="2"/>
  <c r="K932" i="2"/>
  <c r="K933" i="2"/>
  <c r="K934" i="2"/>
  <c r="K935" i="2"/>
  <c r="K936" i="2"/>
  <c r="K937" i="2"/>
  <c r="K938" i="2"/>
  <c r="K516" i="2"/>
  <c r="K959" i="2"/>
  <c r="K971" i="2"/>
  <c r="K972" i="2"/>
  <c r="K973" i="2"/>
  <c r="K974" i="2"/>
  <c r="K700" i="2"/>
  <c r="K1028" i="2"/>
  <c r="K1031" i="2"/>
  <c r="K1040" i="2"/>
  <c r="K1093" i="2"/>
  <c r="K1097" i="2"/>
  <c r="K1096" i="2"/>
  <c r="K1099" i="2"/>
  <c r="K1100" i="2"/>
  <c r="K1101" i="2"/>
  <c r="K1121" i="2"/>
  <c r="K1110" i="2"/>
  <c r="K1111" i="2"/>
  <c r="K1112" i="2"/>
  <c r="K1113" i="2"/>
  <c r="K1114" i="2"/>
  <c r="K1115" i="2"/>
  <c r="K1116" i="2"/>
  <c r="K1117" i="2"/>
  <c r="K1118" i="2"/>
  <c r="K1119" i="2"/>
  <c r="K1120" i="2"/>
  <c r="K1149" i="2"/>
  <c r="K1150" i="2"/>
  <c r="K1151" i="2"/>
  <c r="K1152" i="2"/>
  <c r="K1155" i="2"/>
  <c r="K1156" i="2"/>
  <c r="K1157" i="2"/>
  <c r="K1158" i="2"/>
  <c r="K1159" i="2"/>
  <c r="K1160" i="2"/>
  <c r="K1161" i="2"/>
  <c r="K1162" i="2"/>
  <c r="K1203" i="2"/>
  <c r="K1204" i="2"/>
  <c r="K1210" i="2"/>
  <c r="K1209" i="2"/>
  <c r="K1212" i="2"/>
  <c r="K1217" i="2"/>
  <c r="K1218" i="2"/>
  <c r="K1219" i="2"/>
  <c r="K1220" i="2"/>
  <c r="K1222" i="2"/>
  <c r="K1223" i="2"/>
  <c r="K1224" i="2"/>
  <c r="K1221" i="2"/>
  <c r="K1238" i="2"/>
  <c r="K1283" i="2"/>
  <c r="K1284" i="2"/>
  <c r="K1285" i="2"/>
  <c r="K1286" i="2"/>
  <c r="K1287" i="2"/>
  <c r="K1289" i="2"/>
  <c r="K1290" i="2"/>
  <c r="K1291" i="2"/>
  <c r="K1288" i="2"/>
  <c r="K1294" i="2"/>
  <c r="K1295" i="2"/>
  <c r="K1296" i="2"/>
  <c r="K1297" i="2"/>
  <c r="K1298" i="2"/>
  <c r="K1293" i="2"/>
  <c r="K1163" i="2"/>
  <c r="K1313" i="2"/>
  <c r="K1315"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16" i="2"/>
  <c r="K1367" i="2"/>
  <c r="K1373" i="2"/>
  <c r="K1378" i="2"/>
  <c r="K1379" i="2"/>
  <c r="K1381" i="2"/>
  <c r="K1383" i="2"/>
  <c r="K1382" i="2"/>
  <c r="K1384" i="2"/>
  <c r="K1385" i="2"/>
  <c r="K1386" i="2"/>
  <c r="K1380" i="2"/>
  <c r="K1387" i="2"/>
  <c r="K1388" i="2"/>
  <c r="K1392" i="2"/>
  <c r="K1404" i="2"/>
  <c r="K1454" i="2"/>
  <c r="K1455" i="2"/>
  <c r="K1458" i="2"/>
  <c r="K1477" i="2"/>
  <c r="K1478" i="2"/>
  <c r="K1475" i="2"/>
  <c r="K1476" i="2"/>
  <c r="K1479" i="2"/>
  <c r="K1474" i="2"/>
  <c r="K1512" i="2"/>
  <c r="K1513" i="2"/>
  <c r="K1548" i="2"/>
  <c r="K1544" i="2"/>
  <c r="K1545" i="2"/>
  <c r="K1546" i="2"/>
  <c r="K1549" i="2"/>
  <c r="K1547" i="2"/>
  <c r="K1573" i="2"/>
  <c r="K1599" i="2"/>
  <c r="K1616" i="2"/>
  <c r="K1617" i="2"/>
  <c r="K1618" i="2"/>
  <c r="K1619" i="2"/>
  <c r="K1620" i="2"/>
  <c r="K1621" i="2"/>
  <c r="K1622" i="2"/>
  <c r="K1615" i="2"/>
  <c r="K1624" i="2"/>
  <c r="K1629" i="2"/>
  <c r="K1636" i="2"/>
  <c r="K1637" i="2"/>
  <c r="K1638" i="2"/>
  <c r="K1639" i="2"/>
  <c r="K1640" i="2"/>
  <c r="K1641" i="2"/>
  <c r="K1642" i="2"/>
  <c r="K1165" i="2"/>
  <c r="K1680" i="2"/>
  <c r="K1701" i="2"/>
  <c r="K31" i="2"/>
  <c r="K57" i="2"/>
  <c r="K70" i="2"/>
  <c r="K147" i="2"/>
  <c r="K179" i="2"/>
  <c r="K183" i="2"/>
  <c r="K209" i="2"/>
  <c r="K235" i="2"/>
  <c r="K245" i="2"/>
  <c r="K265" i="2"/>
  <c r="K438" i="2"/>
  <c r="K504" i="2"/>
  <c r="K813" i="2"/>
  <c r="K486" i="2"/>
  <c r="K958" i="2"/>
  <c r="K1047" i="2"/>
  <c r="K1059" i="2"/>
  <c r="K1094" i="2"/>
  <c r="K1095" i="2"/>
  <c r="K1124" i="2"/>
  <c r="K914" i="2"/>
  <c r="K1177" i="2"/>
  <c r="K1183" i="2"/>
  <c r="K925" i="2"/>
  <c r="K1517" i="2"/>
  <c r="K1568" i="2"/>
  <c r="K1569" i="2"/>
  <c r="K1600" i="2"/>
  <c r="K1598" i="2"/>
  <c r="K1685" i="2"/>
  <c r="K1686" i="2"/>
  <c r="K1684" i="2"/>
  <c r="K256" i="2"/>
  <c r="K714" i="2"/>
  <c r="K715" i="2"/>
  <c r="K808" i="2"/>
  <c r="K807" i="2"/>
  <c r="K806" i="2"/>
  <c r="K557" i="2"/>
  <c r="K1215" i="2"/>
  <c r="K1533" i="2"/>
  <c r="K59" i="2"/>
  <c r="K58" i="2"/>
  <c r="K202" i="2"/>
  <c r="K1181" i="2"/>
  <c r="K278" i="2"/>
  <c r="K237" i="2"/>
  <c r="K1541" i="2"/>
  <c r="K65" i="2"/>
  <c r="K66" i="2"/>
  <c r="K67" i="2"/>
  <c r="K68" i="2"/>
  <c r="K69" i="2"/>
  <c r="K338" i="2"/>
  <c r="K344" i="2"/>
  <c r="K345" i="2"/>
  <c r="K346" i="2"/>
  <c r="K347" i="2"/>
  <c r="K1035" i="2"/>
  <c r="K1036" i="2"/>
  <c r="K1037" i="2"/>
  <c r="K348" i="2"/>
  <c r="K769" i="2"/>
  <c r="K554" i="2"/>
  <c r="K646" i="2"/>
  <c r="K1514" i="2"/>
  <c r="K1679" i="2"/>
  <c r="K960" i="2"/>
  <c r="K18" i="2"/>
  <c r="K919" i="2"/>
  <c r="K918" i="2"/>
  <c r="K120" i="2"/>
  <c r="K121" i="2"/>
  <c r="K122" i="2"/>
  <c r="K123" i="2"/>
  <c r="K124" i="2"/>
  <c r="K125" i="2"/>
  <c r="K126" i="2"/>
  <c r="K127" i="2"/>
  <c r="K1391" i="2"/>
  <c r="K1673" i="2"/>
  <c r="K1702" i="2"/>
  <c r="K867" i="2"/>
  <c r="K868" i="2"/>
  <c r="K298" i="2"/>
  <c r="K299" i="2"/>
  <c r="K597" i="2"/>
  <c r="K598" i="2"/>
  <c r="K35" i="2"/>
  <c r="K599" i="2"/>
  <c r="K600" i="2"/>
  <c r="K601" i="2"/>
  <c r="K602" i="2"/>
  <c r="K603" i="2"/>
  <c r="K604" i="2"/>
  <c r="K1595" i="2"/>
  <c r="K1683" i="2"/>
  <c r="K34" i="2"/>
  <c r="K181" i="2"/>
  <c r="K182" i="2"/>
  <c r="K187" i="2"/>
  <c r="K924" i="2"/>
  <c r="K962" i="2"/>
  <c r="K1034" i="2"/>
  <c r="K1311" i="2"/>
  <c r="K1312" i="2"/>
  <c r="K547" i="2"/>
  <c r="K873" i="2"/>
  <c r="K169" i="2"/>
  <c r="K199" i="2"/>
  <c r="K200" i="2"/>
  <c r="K227" i="2"/>
  <c r="K234" i="2"/>
  <c r="K257" i="2"/>
  <c r="K290" i="2"/>
  <c r="K297" i="2"/>
  <c r="K543" i="2"/>
  <c r="K859" i="2"/>
  <c r="K951" i="2"/>
  <c r="K952" i="2"/>
  <c r="K1052" i="2"/>
  <c r="K1347" i="2"/>
  <c r="K1348" i="2"/>
  <c r="K1375" i="2"/>
  <c r="K1645" i="2"/>
  <c r="K186" i="2"/>
  <c r="K592" i="2"/>
  <c r="K692" i="2"/>
  <c r="K787" i="2"/>
  <c r="K1511" i="2"/>
  <c r="K1343" i="2"/>
  <c r="K1575" i="2"/>
  <c r="K1627" i="2"/>
  <c r="K1653" i="2"/>
  <c r="K118" i="2"/>
  <c r="K901" i="2"/>
  <c r="K1125" i="2"/>
  <c r="K1184" i="2"/>
  <c r="K143" i="2"/>
  <c r="K194" i="2"/>
  <c r="K333" i="2"/>
  <c r="K334" i="2"/>
  <c r="K335" i="2"/>
  <c r="K437" i="2"/>
  <c r="K440" i="2"/>
  <c r="K441" i="2"/>
  <c r="K465" i="2"/>
  <c r="K869" i="2"/>
  <c r="K895" i="2"/>
  <c r="K896" i="2"/>
  <c r="K983" i="2"/>
  <c r="K1029" i="2"/>
  <c r="K1091" i="2"/>
  <c r="K149" i="2"/>
  <c r="K912" i="2"/>
  <c r="K142" i="2"/>
  <c r="K1169" i="2"/>
  <c r="K307" i="2"/>
  <c r="K532" i="2"/>
  <c r="K615" i="2"/>
  <c r="K1441" i="2"/>
  <c r="K1687" i="2"/>
  <c r="K1694" i="2"/>
  <c r="K13" i="2"/>
  <c r="D21" i="7"/>
  <c r="D20" i="7"/>
  <c r="D19" i="7"/>
  <c r="D18" i="7"/>
  <c r="D17" i="7"/>
  <c r="D16" i="7"/>
  <c r="D15" i="7"/>
  <c r="D14" i="7"/>
  <c r="D13" i="7"/>
  <c r="D3" i="7"/>
  <c r="D4" i="7"/>
  <c r="D5" i="7"/>
  <c r="D6" i="7"/>
  <c r="D7" i="7"/>
  <c r="D8" i="7"/>
  <c r="D9" i="7"/>
  <c r="D10" i="7"/>
  <c r="D11" i="7"/>
  <c r="D12" i="7"/>
  <c r="D2" i="7"/>
  <c r="H13" i="2"/>
  <c r="H15" i="2"/>
  <c r="H10" i="2"/>
  <c r="H14" i="2"/>
  <c r="H2" i="2"/>
  <c r="H12" i="2"/>
  <c r="H16" i="2"/>
  <c r="H3" i="2"/>
  <c r="H4" i="2"/>
  <c r="H33" i="2"/>
  <c r="H11" i="2"/>
  <c r="H379" i="2"/>
  <c r="H5" i="2"/>
  <c r="H6" i="2"/>
  <c r="H7" i="2"/>
  <c r="H380" i="2"/>
  <c r="H8" i="2"/>
  <c r="H9" i="2"/>
  <c r="H381" i="2"/>
  <c r="H382" i="2"/>
  <c r="H1694" i="2"/>
  <c r="H1687" i="2"/>
  <c r="H1441" i="2"/>
  <c r="F1441" i="2"/>
  <c r="H615" i="2"/>
  <c r="H532" i="2"/>
  <c r="H307" i="2"/>
  <c r="H1169" i="2"/>
  <c r="H142" i="2"/>
  <c r="H912" i="2"/>
  <c r="H149" i="2"/>
  <c r="AE1091" i="2"/>
  <c r="H1091" i="2"/>
  <c r="AE1029" i="2"/>
  <c r="H1029" i="2"/>
  <c r="AE983" i="2"/>
  <c r="H983" i="2"/>
  <c r="AE896" i="2"/>
  <c r="H896" i="2"/>
  <c r="AE895" i="2"/>
  <c r="H895" i="2"/>
  <c r="AE869" i="2"/>
  <c r="H869" i="2"/>
  <c r="AE465" i="2"/>
  <c r="H465" i="2"/>
  <c r="AE441" i="2"/>
  <c r="H441" i="2"/>
  <c r="AE440" i="2"/>
  <c r="H440" i="2"/>
  <c r="AE437" i="2"/>
  <c r="H437" i="2"/>
  <c r="AE335" i="2"/>
  <c r="H335" i="2"/>
  <c r="AE334" i="2"/>
  <c r="H334" i="2"/>
  <c r="AE333" i="2"/>
  <c r="H333" i="2"/>
  <c r="AE194" i="2"/>
  <c r="H194" i="2"/>
  <c r="AE143" i="2"/>
  <c r="H143" i="2"/>
  <c r="H1184" i="2"/>
  <c r="H1125" i="2"/>
  <c r="H901" i="2"/>
  <c r="H118" i="2"/>
  <c r="H1653" i="2"/>
  <c r="F1653" i="2"/>
  <c r="H1627" i="2"/>
  <c r="F1627" i="2"/>
  <c r="H1575" i="2"/>
  <c r="H1343" i="2"/>
  <c r="H1511" i="2"/>
  <c r="H787" i="2"/>
  <c r="H692" i="2"/>
  <c r="H592" i="2"/>
  <c r="H186" i="2"/>
  <c r="H1645" i="2"/>
  <c r="H1375" i="2"/>
  <c r="H1348" i="2"/>
  <c r="H1347" i="2"/>
  <c r="H1052" i="2"/>
  <c r="H952" i="2"/>
  <c r="H951" i="2"/>
  <c r="H859" i="2"/>
  <c r="H543" i="2"/>
  <c r="H297" i="2"/>
  <c r="H290" i="2"/>
  <c r="H257" i="2"/>
  <c r="H234" i="2"/>
  <c r="H227" i="2"/>
  <c r="H200" i="2"/>
  <c r="H199" i="2"/>
  <c r="H169" i="2"/>
  <c r="H873" i="2"/>
  <c r="H547" i="2"/>
  <c r="H1312" i="2"/>
  <c r="H1311" i="2"/>
  <c r="H1034" i="2"/>
  <c r="H962" i="2"/>
  <c r="H924" i="2"/>
  <c r="H187" i="2"/>
  <c r="H182" i="2"/>
  <c r="H181" i="2"/>
  <c r="H34" i="2"/>
  <c r="H1683" i="2"/>
  <c r="H1595" i="2"/>
  <c r="H604" i="2"/>
  <c r="H603" i="2"/>
  <c r="H602" i="2"/>
  <c r="H601" i="2"/>
  <c r="H600" i="2"/>
  <c r="H599" i="2"/>
  <c r="H35" i="2"/>
  <c r="H598" i="2"/>
  <c r="H597" i="2"/>
  <c r="H299" i="2"/>
  <c r="H298" i="2"/>
  <c r="H868" i="2"/>
  <c r="H867" i="2"/>
  <c r="H1702" i="2"/>
  <c r="H1673" i="2"/>
  <c r="H1391" i="2"/>
  <c r="H127" i="2"/>
  <c r="H126" i="2"/>
  <c r="H125" i="2"/>
  <c r="H124" i="2"/>
  <c r="H123" i="2"/>
  <c r="H122" i="2"/>
  <c r="H121" i="2"/>
  <c r="H120" i="2"/>
  <c r="H918" i="2"/>
  <c r="H919" i="2"/>
  <c r="H18" i="2"/>
  <c r="H960" i="2"/>
  <c r="F960" i="2"/>
  <c r="H1679" i="2"/>
  <c r="F1679" i="2"/>
  <c r="H1514" i="2"/>
  <c r="F1514" i="2"/>
  <c r="H646" i="2"/>
  <c r="F646" i="2"/>
  <c r="H554" i="2"/>
  <c r="F554" i="2"/>
  <c r="H769" i="2"/>
  <c r="H348" i="2"/>
  <c r="H1037" i="2"/>
  <c r="H1036" i="2"/>
  <c r="H1035" i="2"/>
  <c r="F1035" i="2"/>
  <c r="H347" i="2"/>
  <c r="H346" i="2"/>
  <c r="H345" i="2"/>
  <c r="H344" i="2"/>
  <c r="H338" i="2"/>
  <c r="H69" i="2"/>
  <c r="H68" i="2"/>
  <c r="H67" i="2"/>
  <c r="H66" i="2"/>
  <c r="H65" i="2"/>
  <c r="H1541" i="2"/>
  <c r="H237" i="2"/>
  <c r="H278" i="2"/>
  <c r="H1181" i="2"/>
  <c r="H202" i="2"/>
  <c r="H58" i="2"/>
  <c r="H59" i="2"/>
  <c r="H1533" i="2"/>
  <c r="H1215" i="2"/>
  <c r="H557" i="2"/>
  <c r="H806" i="2"/>
  <c r="H807" i="2"/>
  <c r="H808" i="2"/>
  <c r="H715" i="2"/>
  <c r="H714" i="2"/>
  <c r="H256" i="2"/>
  <c r="H1684" i="2"/>
  <c r="H1686" i="2"/>
  <c r="H1685" i="2"/>
  <c r="H1598" i="2"/>
  <c r="H1600" i="2"/>
  <c r="H1569" i="2"/>
  <c r="H1568" i="2"/>
  <c r="H1517" i="2"/>
  <c r="H925" i="2"/>
  <c r="H1183" i="2"/>
  <c r="H1177" i="2"/>
  <c r="H914" i="2"/>
  <c r="H1124" i="2"/>
  <c r="H1095" i="2"/>
  <c r="H1094" i="2"/>
  <c r="H1059" i="2"/>
  <c r="H1047" i="2"/>
  <c r="H958" i="2"/>
  <c r="H486" i="2"/>
  <c r="H813" i="2"/>
  <c r="H504" i="2"/>
  <c r="H438" i="2"/>
  <c r="H265" i="2"/>
  <c r="H245" i="2"/>
  <c r="H235" i="2"/>
  <c r="H209" i="2"/>
  <c r="H183" i="2"/>
  <c r="H179" i="2"/>
  <c r="H147" i="2"/>
  <c r="H70" i="2"/>
  <c r="H57" i="2"/>
  <c r="H31" i="2"/>
  <c r="H1701" i="2"/>
  <c r="H1680" i="2"/>
  <c r="H1642" i="2"/>
  <c r="H1641" i="2"/>
  <c r="H1640" i="2"/>
  <c r="H1639" i="2"/>
  <c r="H1638" i="2"/>
  <c r="H1637" i="2"/>
  <c r="H1636" i="2"/>
  <c r="H1629" i="2"/>
  <c r="H1624" i="2"/>
  <c r="H1615" i="2"/>
  <c r="H1622" i="2"/>
  <c r="H1621" i="2"/>
  <c r="H1620" i="2"/>
  <c r="H1619" i="2"/>
  <c r="H1618" i="2"/>
  <c r="H1617" i="2"/>
  <c r="H1616" i="2"/>
  <c r="H1599" i="2"/>
  <c r="H1573" i="2"/>
  <c r="H1547" i="2"/>
  <c r="H1549" i="2"/>
  <c r="H1546" i="2"/>
  <c r="H1545" i="2"/>
  <c r="H1544" i="2"/>
  <c r="H1548" i="2"/>
  <c r="H1513" i="2"/>
  <c r="H1512" i="2"/>
  <c r="H1474" i="2"/>
  <c r="H1479" i="2"/>
  <c r="H1476" i="2"/>
  <c r="H1475" i="2"/>
  <c r="H1478" i="2"/>
  <c r="H1477" i="2"/>
  <c r="H1458" i="2"/>
  <c r="H1455" i="2"/>
  <c r="H1454" i="2"/>
  <c r="H1404" i="2"/>
  <c r="H1392" i="2"/>
  <c r="H1388" i="2"/>
  <c r="H1387" i="2"/>
  <c r="H1380" i="2"/>
  <c r="H1386" i="2"/>
  <c r="H1385" i="2"/>
  <c r="H1384" i="2"/>
  <c r="H1382" i="2"/>
  <c r="H1383" i="2"/>
  <c r="H1381" i="2"/>
  <c r="H1379" i="2"/>
  <c r="H1378" i="2"/>
  <c r="H1373" i="2"/>
  <c r="H1367" i="2"/>
  <c r="H1316" i="2"/>
  <c r="H1339" i="2"/>
  <c r="H1338" i="2"/>
  <c r="H1337" i="2"/>
  <c r="H1336" i="2"/>
  <c r="H1335" i="2"/>
  <c r="H1334" i="2"/>
  <c r="H1333" i="2"/>
  <c r="H1332" i="2"/>
  <c r="H1331" i="2"/>
  <c r="H1330" i="2"/>
  <c r="H1329" i="2"/>
  <c r="H1328" i="2"/>
  <c r="H1327" i="2"/>
  <c r="H1326" i="2"/>
  <c r="H1325" i="2"/>
  <c r="H1324" i="2"/>
  <c r="H1323" i="2"/>
  <c r="H1322" i="2"/>
  <c r="H1321" i="2"/>
  <c r="H1320" i="2"/>
  <c r="H1319" i="2"/>
  <c r="H1318" i="2"/>
  <c r="H1317" i="2"/>
  <c r="H1315" i="2"/>
  <c r="H1313" i="2"/>
  <c r="H1163" i="2"/>
  <c r="H1293" i="2"/>
  <c r="H1298" i="2"/>
  <c r="H1297" i="2"/>
  <c r="H1296" i="2"/>
  <c r="H1295" i="2"/>
  <c r="H1294" i="2"/>
  <c r="H1288" i="2"/>
  <c r="H1291" i="2"/>
  <c r="H1290" i="2"/>
  <c r="H1289" i="2"/>
  <c r="H1287" i="2"/>
  <c r="H1286" i="2"/>
  <c r="H1285" i="2"/>
  <c r="H1284" i="2"/>
  <c r="H1283" i="2"/>
  <c r="H1238" i="2"/>
  <c r="H1221" i="2"/>
  <c r="H1224" i="2"/>
  <c r="H1223" i="2"/>
  <c r="H1222" i="2"/>
  <c r="H1220" i="2"/>
  <c r="H1219" i="2"/>
  <c r="H1218" i="2"/>
  <c r="H1217" i="2"/>
  <c r="H1212" i="2"/>
  <c r="H1209" i="2"/>
  <c r="H1210" i="2"/>
  <c r="H1204" i="2"/>
  <c r="H1203" i="2"/>
  <c r="H1162" i="2"/>
  <c r="H1161" i="2"/>
  <c r="H1160" i="2"/>
  <c r="H1159" i="2"/>
  <c r="H1158" i="2"/>
  <c r="H1157" i="2"/>
  <c r="H1156" i="2"/>
  <c r="H1155" i="2"/>
  <c r="H1152" i="2"/>
  <c r="H1151" i="2"/>
  <c r="H1150" i="2"/>
  <c r="H1149" i="2"/>
  <c r="H1120" i="2"/>
  <c r="H1119" i="2"/>
  <c r="H1118" i="2"/>
  <c r="H1117" i="2"/>
  <c r="H1116" i="2"/>
  <c r="H1115" i="2"/>
  <c r="H1114" i="2"/>
  <c r="H1113" i="2"/>
  <c r="H1112" i="2"/>
  <c r="H1111" i="2"/>
  <c r="H1110" i="2"/>
  <c r="H1121" i="2"/>
  <c r="H1101" i="2"/>
  <c r="H1100" i="2"/>
  <c r="H1099" i="2"/>
  <c r="H1096" i="2"/>
  <c r="H1097" i="2"/>
  <c r="H1093" i="2"/>
  <c r="H1040" i="2"/>
  <c r="H1031" i="2"/>
  <c r="H1028" i="2"/>
  <c r="H700" i="2"/>
  <c r="H974" i="2"/>
  <c r="H973" i="2"/>
  <c r="H972" i="2"/>
  <c r="H971" i="2"/>
  <c r="H959" i="2"/>
  <c r="H516" i="2"/>
  <c r="H938" i="2"/>
  <c r="H937" i="2"/>
  <c r="H936" i="2"/>
  <c r="H935" i="2"/>
  <c r="H934" i="2"/>
  <c r="H933" i="2"/>
  <c r="H932" i="2"/>
  <c r="H931" i="2"/>
  <c r="H930" i="2"/>
  <c r="H929" i="2"/>
  <c r="H928" i="2"/>
  <c r="H927" i="2"/>
  <c r="H926" i="2"/>
  <c r="H915" i="2"/>
  <c r="H452" i="2"/>
  <c r="H900" i="2"/>
  <c r="H893" i="2"/>
  <c r="H871" i="2"/>
  <c r="H153" i="2"/>
  <c r="H815" i="2"/>
  <c r="H794" i="2"/>
  <c r="H793" i="2"/>
  <c r="H790" i="2"/>
  <c r="H789" i="2"/>
  <c r="H791" i="2"/>
  <c r="H765" i="2"/>
  <c r="H764" i="2"/>
  <c r="H763" i="2"/>
  <c r="H762" i="2"/>
  <c r="H761" i="2"/>
  <c r="H760" i="2"/>
  <c r="H759" i="2"/>
  <c r="H758" i="2"/>
  <c r="H757" i="2"/>
  <c r="H756" i="2"/>
  <c r="H755" i="2"/>
  <c r="H754" i="2"/>
  <c r="H753" i="2"/>
  <c r="H752" i="2"/>
  <c r="H751" i="2"/>
  <c r="H748" i="2"/>
  <c r="H747" i="2"/>
  <c r="H746" i="2"/>
  <c r="H749" i="2"/>
  <c r="H739" i="2"/>
  <c r="H737" i="2"/>
  <c r="H736" i="2"/>
  <c r="H735" i="2"/>
  <c r="H734" i="2"/>
  <c r="H733" i="2"/>
  <c r="H732" i="2"/>
  <c r="H731" i="2"/>
  <c r="H730" i="2"/>
  <c r="H729" i="2"/>
  <c r="H728" i="2"/>
  <c r="H727" i="2"/>
  <c r="H726" i="2"/>
  <c r="H725" i="2"/>
  <c r="H724" i="2"/>
  <c r="H723" i="2"/>
  <c r="H722" i="2"/>
  <c r="H721" i="2"/>
  <c r="H720" i="2"/>
  <c r="H719" i="2"/>
  <c r="H718" i="2"/>
  <c r="H738" i="2"/>
  <c r="H717" i="2"/>
  <c r="H716" i="2"/>
  <c r="H713" i="2"/>
  <c r="H712" i="2"/>
  <c r="H711" i="2"/>
  <c r="H710" i="2"/>
  <c r="H709" i="2"/>
  <c r="H708" i="2"/>
  <c r="H707" i="2"/>
  <c r="H706" i="2"/>
  <c r="H705" i="2"/>
  <c r="H704" i="2"/>
  <c r="H703" i="2"/>
  <c r="H702" i="2"/>
  <c r="H701" i="2"/>
  <c r="H783" i="2"/>
  <c r="H782" i="2"/>
  <c r="H781" i="2"/>
  <c r="H780" i="2"/>
  <c r="H779" i="2"/>
  <c r="H778" i="2"/>
  <c r="H777" i="2"/>
  <c r="H776" i="2"/>
  <c r="H775" i="2"/>
  <c r="H774" i="2"/>
  <c r="H771" i="2"/>
  <c r="H766" i="2"/>
  <c r="H667" i="2"/>
  <c r="H666" i="2"/>
  <c r="H665" i="2"/>
  <c r="H804" i="2"/>
  <c r="H611" i="2"/>
  <c r="H610" i="2"/>
  <c r="H609" i="2"/>
  <c r="H608" i="2"/>
  <c r="H607" i="2"/>
  <c r="H606" i="2"/>
  <c r="H605" i="2"/>
  <c r="H534" i="2"/>
  <c r="H530" i="2"/>
  <c r="H529" i="2"/>
  <c r="H528" i="2"/>
  <c r="H527" i="2"/>
  <c r="H526" i="2"/>
  <c r="H525" i="2"/>
  <c r="H524" i="2"/>
  <c r="H517" i="2"/>
  <c r="H481" i="2"/>
  <c r="H480" i="2"/>
  <c r="H472" i="2"/>
  <c r="H473" i="2"/>
  <c r="H471" i="2"/>
  <c r="H470" i="2"/>
  <c r="H469" i="2"/>
  <c r="H468" i="2"/>
  <c r="H503" i="2"/>
  <c r="H502" i="2"/>
  <c r="H501" i="2"/>
  <c r="H500" i="2"/>
  <c r="H499" i="2"/>
  <c r="H498" i="2"/>
  <c r="H497" i="2"/>
  <c r="H496" i="2"/>
  <c r="H495" i="2"/>
  <c r="H494" i="2"/>
  <c r="H493" i="2"/>
  <c r="H492" i="2"/>
  <c r="H491" i="2"/>
  <c r="H490" i="2"/>
  <c r="H489" i="2"/>
  <c r="H488" i="2"/>
  <c r="H487" i="2"/>
  <c r="H463" i="2"/>
  <c r="H462" i="2"/>
  <c r="H461" i="2"/>
  <c r="H460" i="2"/>
  <c r="H459" i="2"/>
  <c r="H458" i="2"/>
  <c r="H457" i="2"/>
  <c r="H456" i="2"/>
  <c r="H455" i="2"/>
  <c r="H454" i="2"/>
  <c r="H453" i="2"/>
  <c r="H340" i="2"/>
  <c r="H339" i="2"/>
  <c r="H337" i="2"/>
  <c r="H329" i="2"/>
  <c r="H328" i="2"/>
  <c r="H327" i="2"/>
  <c r="H326" i="2"/>
  <c r="H320" i="2"/>
  <c r="H321" i="2"/>
  <c r="H300" i="2"/>
  <c r="H271" i="2"/>
  <c r="H270" i="2"/>
  <c r="H269" i="2"/>
  <c r="H268" i="2"/>
  <c r="H267" i="2"/>
  <c r="H266" i="2"/>
  <c r="H244" i="2"/>
  <c r="H201" i="2"/>
  <c r="H170" i="2"/>
  <c r="H162" i="2"/>
  <c r="H161" i="2"/>
  <c r="H160" i="2"/>
  <c r="H159" i="2"/>
  <c r="H158" i="2"/>
  <c r="H157" i="2"/>
  <c r="H156" i="2"/>
  <c r="H155" i="2"/>
  <c r="H154" i="2"/>
  <c r="H144" i="2"/>
  <c r="H117" i="2"/>
  <c r="H77" i="2"/>
  <c r="H76" i="2"/>
  <c r="H75" i="2"/>
  <c r="H74" i="2"/>
  <c r="H73" i="2"/>
  <c r="H72" i="2"/>
  <c r="H71" i="2"/>
  <c r="H48" i="2"/>
  <c r="H49" i="2"/>
  <c r="H46" i="2"/>
  <c r="H47" i="2"/>
  <c r="H1372" i="2"/>
  <c r="H1314" i="2"/>
  <c r="H1254" i="2"/>
  <c r="H970" i="2"/>
  <c r="H450" i="2"/>
  <c r="H410" i="2"/>
  <c r="H145" i="2"/>
  <c r="H146" i="2"/>
  <c r="H148" i="2"/>
  <c r="H612" i="2"/>
  <c r="H1676" i="2"/>
  <c r="H1675" i="2"/>
  <c r="H1674" i="2"/>
  <c r="H1087" i="2"/>
  <c r="H878" i="2"/>
  <c r="H332" i="2"/>
  <c r="H331" i="2"/>
  <c r="H192" i="2"/>
  <c r="H140" i="2"/>
  <c r="H139" i="2"/>
  <c r="H138" i="2"/>
  <c r="H137" i="2"/>
  <c r="H136" i="2"/>
  <c r="H135" i="2"/>
  <c r="H134" i="2"/>
  <c r="H133" i="2"/>
  <c r="H132" i="2"/>
  <c r="H131" i="2"/>
  <c r="H112" i="2"/>
  <c r="H231" i="2"/>
  <c r="H397" i="2"/>
  <c r="H770" i="2"/>
  <c r="F770" i="2"/>
  <c r="H1292" i="2"/>
  <c r="H1243" i="2"/>
  <c r="H1127" i="2"/>
  <c r="H821" i="2"/>
  <c r="H820" i="2"/>
  <c r="H819" i="2"/>
  <c r="H818" i="2"/>
  <c r="H817" i="2"/>
  <c r="H510" i="2"/>
  <c r="H275" i="2"/>
  <c r="H249" i="2"/>
  <c r="H1655" i="2"/>
  <c r="H1668" i="2"/>
  <c r="H1667" i="2"/>
  <c r="H1355" i="2"/>
  <c r="H642" i="2"/>
  <c r="H641" i="2"/>
  <c r="H520" i="2"/>
  <c r="H1594" i="2"/>
  <c r="H1566" i="2"/>
  <c r="H1490" i="2"/>
  <c r="H1508" i="2"/>
  <c r="H1488" i="2"/>
  <c r="H1485" i="2"/>
  <c r="H1486" i="2"/>
  <c r="H1403" i="2"/>
  <c r="H1307" i="2"/>
  <c r="H1234" i="2"/>
  <c r="H1185" i="2"/>
  <c r="H1180" i="2"/>
  <c r="H1170" i="2"/>
  <c r="H1043" i="2"/>
  <c r="H940" i="2"/>
  <c r="H922" i="2"/>
  <c r="H921" i="2"/>
  <c r="H916" i="2"/>
  <c r="H917" i="2"/>
  <c r="H886" i="2"/>
  <c r="H884" i="2"/>
  <c r="H797" i="2"/>
  <c r="H619" i="2"/>
  <c r="H420" i="2"/>
  <c r="H411" i="2"/>
  <c r="H374" i="2"/>
  <c r="H342" i="2"/>
  <c r="H242" i="2"/>
  <c r="H241" i="2"/>
  <c r="H243" i="2"/>
  <c r="H216" i="2"/>
  <c r="H398" i="2"/>
  <c r="H119" i="2"/>
  <c r="H103" i="2"/>
  <c r="H100" i="2"/>
  <c r="H104" i="2"/>
  <c r="H80" i="2"/>
  <c r="H62" i="2"/>
  <c r="H40" i="2"/>
  <c r="H29" i="2"/>
  <c r="H28" i="2"/>
  <c r="H27" i="2"/>
  <c r="H26" i="2"/>
  <c r="H25" i="2"/>
  <c r="H24" i="2"/>
  <c r="H1483" i="2"/>
  <c r="H301" i="2"/>
  <c r="H1666" i="2"/>
  <c r="H1665" i="2"/>
  <c r="H1664" i="2"/>
  <c r="H1663" i="2"/>
  <c r="H1662" i="2"/>
  <c r="H1661" i="2"/>
  <c r="H1660" i="2"/>
  <c r="H1659" i="2"/>
  <c r="H1658" i="2"/>
  <c r="H1657" i="2"/>
  <c r="H1656" i="2"/>
  <c r="H1631" i="2"/>
  <c r="H1605" i="2"/>
  <c r="H1510" i="2"/>
  <c r="H1507" i="2"/>
  <c r="H1506" i="2"/>
  <c r="H1505" i="2"/>
  <c r="H1504" i="2"/>
  <c r="H1503" i="2"/>
  <c r="H1502" i="2"/>
  <c r="H1501" i="2"/>
  <c r="H1500" i="2"/>
  <c r="H1499" i="2"/>
  <c r="H1498" i="2"/>
  <c r="H1497" i="2"/>
  <c r="H1496" i="2"/>
  <c r="H1495" i="2"/>
  <c r="H1494" i="2"/>
  <c r="H1493" i="2"/>
  <c r="H1492" i="2"/>
  <c r="H1491" i="2"/>
  <c r="H1472" i="2"/>
  <c r="H1468" i="2"/>
  <c r="H1467" i="2"/>
  <c r="H1466" i="2"/>
  <c r="H1465" i="2"/>
  <c r="H1464" i="2"/>
  <c r="H1463" i="2"/>
  <c r="H1462" i="2"/>
  <c r="H1451" i="2"/>
  <c r="H1405" i="2"/>
  <c r="H1426" i="2"/>
  <c r="H1425" i="2"/>
  <c r="H1424" i="2"/>
  <c r="H1423" i="2"/>
  <c r="H1365" i="2"/>
  <c r="H1368" i="2"/>
  <c r="H1363" i="2"/>
  <c r="H1362" i="2"/>
  <c r="H1361" i="2"/>
  <c r="H1360" i="2"/>
  <c r="H1359" i="2"/>
  <c r="H1358" i="2"/>
  <c r="H1356" i="2"/>
  <c r="H1354" i="2"/>
  <c r="H1353" i="2"/>
  <c r="H1352" i="2"/>
  <c r="H1341" i="2"/>
  <c r="H1310" i="2"/>
  <c r="H1309" i="2"/>
  <c r="H1308" i="2"/>
  <c r="H1233" i="2"/>
  <c r="H1232" i="2"/>
  <c r="H1231" i="2"/>
  <c r="H1230" i="2"/>
  <c r="H1178" i="2"/>
  <c r="H1176" i="2"/>
  <c r="H1175" i="2"/>
  <c r="H1174" i="2"/>
  <c r="H1173" i="2"/>
  <c r="H1172" i="2"/>
  <c r="H1171" i="2"/>
  <c r="H1168" i="2"/>
  <c r="H1148" i="2"/>
  <c r="H1147" i="2"/>
  <c r="H1145" i="2"/>
  <c r="H948" i="2"/>
  <c r="H947" i="2"/>
  <c r="H946" i="2"/>
  <c r="H945" i="2"/>
  <c r="H944" i="2"/>
  <c r="H943" i="2"/>
  <c r="H942" i="2"/>
  <c r="H863" i="2"/>
  <c r="H862" i="2"/>
  <c r="H858" i="2"/>
  <c r="H857" i="2"/>
  <c r="H856" i="2"/>
  <c r="H855" i="2"/>
  <c r="H854" i="2"/>
  <c r="H853" i="2"/>
  <c r="H852" i="2"/>
  <c r="H845" i="2"/>
  <c r="H822" i="2"/>
  <c r="H949" i="2"/>
  <c r="H30" i="2"/>
  <c r="H663" i="2"/>
  <c r="H662" i="2"/>
  <c r="H661" i="2"/>
  <c r="H660" i="2"/>
  <c r="H659" i="2"/>
  <c r="H658" i="2"/>
  <c r="H657" i="2"/>
  <c r="H664" i="2"/>
  <c r="H639" i="2"/>
  <c r="H638" i="2"/>
  <c r="H637" i="2"/>
  <c r="H636" i="2"/>
  <c r="H635" i="2"/>
  <c r="H634" i="2"/>
  <c r="H633" i="2"/>
  <c r="H632" i="2"/>
  <c r="H640" i="2"/>
  <c r="H629" i="2"/>
  <c r="H628" i="2"/>
  <c r="H542" i="2"/>
  <c r="H539" i="2"/>
  <c r="H478" i="2"/>
  <c r="H477" i="2"/>
  <c r="H476" i="2"/>
  <c r="H475" i="2"/>
  <c r="H474" i="2"/>
  <c r="H479" i="2"/>
  <c r="H427" i="2"/>
  <c r="H1357" i="2"/>
  <c r="H1350" i="2"/>
  <c r="H302" i="2"/>
  <c r="H289" i="2"/>
  <c r="H288" i="2"/>
  <c r="H287" i="2"/>
  <c r="H258" i="2"/>
  <c r="H253" i="2"/>
  <c r="H252" i="2"/>
  <c r="H251" i="2"/>
  <c r="H250" i="2"/>
  <c r="H254" i="2"/>
  <c r="H1349" i="2"/>
  <c r="H246" i="2"/>
  <c r="F246" i="2"/>
  <c r="H239" i="2"/>
  <c r="H150" i="2"/>
  <c r="H107" i="2"/>
  <c r="H108" i="2"/>
  <c r="H102" i="2"/>
  <c r="H101" i="2"/>
  <c r="H90" i="2"/>
  <c r="H89" i="2"/>
  <c r="H88" i="2"/>
  <c r="H87" i="2"/>
  <c r="H86" i="2"/>
  <c r="H23" i="2"/>
  <c r="H22" i="2"/>
  <c r="H694" i="2"/>
  <c r="H91" i="2"/>
  <c r="F91" i="2"/>
  <c r="H85" i="2"/>
  <c r="F85" i="2"/>
  <c r="H1681" i="2"/>
  <c r="H518" i="2"/>
  <c r="H1519" i="2"/>
  <c r="H1098" i="2"/>
  <c r="H1092" i="2"/>
  <c r="H881" i="2"/>
  <c r="H792" i="2"/>
  <c r="H788" i="2"/>
  <c r="H535" i="2"/>
  <c r="H519" i="2"/>
  <c r="H324" i="2"/>
  <c r="H210" i="2"/>
  <c r="H115" i="2"/>
  <c r="H52" i="2"/>
  <c r="H21" i="2"/>
  <c r="H1703" i="2"/>
  <c r="H1705" i="2"/>
  <c r="H1704" i="2"/>
  <c r="H1682" i="2"/>
  <c r="H1377" i="2"/>
  <c r="H1164" i="2"/>
  <c r="H1109" i="2"/>
  <c r="H653" i="2"/>
  <c r="H645" i="2"/>
  <c r="H630" i="2"/>
  <c r="H643" i="2"/>
  <c r="H515" i="2"/>
  <c r="H367" i="2"/>
  <c r="H236" i="2"/>
  <c r="H171" i="2"/>
  <c r="H50" i="2"/>
  <c r="H1241" i="2"/>
  <c r="H1240" i="2"/>
  <c r="H1106" i="2"/>
  <c r="F1106" i="2"/>
  <c r="H750" i="2"/>
  <c r="F750" i="2"/>
  <c r="H699" i="2"/>
  <c r="F699" i="2"/>
  <c r="H773" i="2"/>
  <c r="F773" i="2"/>
  <c r="H772" i="2"/>
  <c r="F772" i="2"/>
  <c r="H555" i="2"/>
  <c r="F555" i="2"/>
  <c r="H1572" i="2"/>
  <c r="H1698" i="2"/>
  <c r="F1698" i="2"/>
  <c r="H1699" i="2"/>
  <c r="F1699" i="2"/>
  <c r="H1628" i="2"/>
  <c r="F1628" i="2"/>
  <c r="H1344" i="2"/>
  <c r="F1344" i="2"/>
  <c r="H1461" i="2"/>
  <c r="F1461" i="2"/>
  <c r="H1399" i="2"/>
  <c r="F1399" i="2"/>
  <c r="H1351" i="2"/>
  <c r="F1351" i="2"/>
  <c r="H1206" i="2"/>
  <c r="F1206" i="2"/>
  <c r="H1123" i="2"/>
  <c r="F1123" i="2"/>
  <c r="H1022" i="2"/>
  <c r="F1022" i="2"/>
  <c r="H978" i="2"/>
  <c r="F978" i="2"/>
  <c r="H979" i="2"/>
  <c r="F979" i="2"/>
  <c r="H631" i="2"/>
  <c r="F631" i="2"/>
  <c r="H553" i="2"/>
  <c r="F553" i="2"/>
  <c r="H330" i="2"/>
  <c r="F330" i="2"/>
  <c r="H168" i="2"/>
  <c r="F168" i="2"/>
  <c r="H861" i="2"/>
  <c r="F861" i="2"/>
  <c r="H890" i="2"/>
  <c r="H622" i="2"/>
  <c r="H621" i="2"/>
  <c r="H1677" i="2"/>
  <c r="F1677" i="2"/>
  <c r="H1550" i="2"/>
  <c r="F1550" i="2"/>
  <c r="H1520" i="2"/>
  <c r="F1520" i="2"/>
  <c r="H1515" i="2"/>
  <c r="H1470" i="2"/>
  <c r="F1470" i="2"/>
  <c r="H1389" i="2"/>
  <c r="H1227" i="2"/>
  <c r="F1227" i="2"/>
  <c r="H1226" i="2"/>
  <c r="F1226" i="2"/>
  <c r="H1205" i="2"/>
  <c r="H1063" i="2"/>
  <c r="H1049" i="2"/>
  <c r="H882" i="2"/>
  <c r="F882" i="2"/>
  <c r="H654" i="2"/>
  <c r="F654" i="2"/>
  <c r="H448" i="2"/>
  <c r="F448" i="2"/>
  <c r="H325" i="2"/>
  <c r="H116" i="2"/>
  <c r="F116" i="2"/>
  <c r="H53" i="2"/>
  <c r="F53" i="2"/>
  <c r="H1552" i="2"/>
  <c r="H1678" i="2"/>
  <c r="H1603" i="2"/>
  <c r="H1551" i="2"/>
  <c r="H1516" i="2"/>
  <c r="H1471" i="2"/>
  <c r="H1390" i="2"/>
  <c r="H1228" i="2"/>
  <c r="H1225" i="2"/>
  <c r="H1346" i="2"/>
  <c r="H1239" i="2"/>
  <c r="H1186" i="2"/>
  <c r="H1179" i="2"/>
  <c r="F1179" i="2"/>
  <c r="H1065" i="2"/>
  <c r="H880" i="2"/>
  <c r="H897" i="2"/>
  <c r="H877" i="2"/>
  <c r="H876" i="2"/>
  <c r="H874" i="2"/>
  <c r="H672" i="2"/>
  <c r="H548" i="2"/>
  <c r="H445" i="2"/>
  <c r="H588" i="2"/>
  <c r="H545" i="2"/>
  <c r="H546" i="2"/>
  <c r="F546" i="2"/>
  <c r="H531" i="2"/>
  <c r="F531" i="2"/>
  <c r="H513" i="2"/>
  <c r="H512" i="2"/>
  <c r="H451" i="2"/>
  <c r="F451" i="2"/>
  <c r="H447" i="2"/>
  <c r="F447" i="2"/>
  <c r="H439" i="2"/>
  <c r="H436" i="2"/>
  <c r="H426" i="2"/>
  <c r="H413" i="2"/>
  <c r="H412" i="2"/>
  <c r="H370" i="2"/>
  <c r="H369" i="2"/>
  <c r="F369" i="2"/>
  <c r="H273" i="2"/>
  <c r="F273" i="2"/>
  <c r="H167" i="2"/>
  <c r="F167" i="2"/>
  <c r="H164" i="2"/>
  <c r="H163" i="2"/>
  <c r="F163" i="2"/>
  <c r="H114" i="2"/>
  <c r="H113" i="2"/>
  <c r="H42" i="2"/>
  <c r="F42" i="2"/>
  <c r="H898" i="2"/>
  <c r="H51" i="2"/>
  <c r="H1023" i="2"/>
  <c r="H982" i="2"/>
  <c r="H920" i="2"/>
  <c r="H851" i="2"/>
  <c r="H274" i="2"/>
  <c r="H198" i="2"/>
  <c r="O317" i="2"/>
  <c r="O318" i="2"/>
  <c r="O319" i="2"/>
  <c r="O1654" i="2"/>
  <c r="O1695" i="2"/>
  <c r="O356" i="2"/>
  <c r="O587" i="2"/>
  <c r="O178" i="2"/>
  <c r="O180" i="2"/>
  <c r="O188" i="2"/>
  <c r="O247" i="2"/>
  <c r="O248" i="2"/>
  <c r="O260" i="2"/>
  <c r="O282" i="2"/>
  <c r="O283" i="2"/>
  <c r="O286" i="2"/>
  <c r="O293" i="2"/>
  <c r="O295" i="2"/>
  <c r="O17" i="2"/>
  <c r="O343" i="2"/>
  <c r="O352" i="2"/>
  <c r="O353" i="2"/>
  <c r="O358" i="2"/>
  <c r="O359" i="2"/>
  <c r="O360" i="2"/>
  <c r="O361" i="2"/>
  <c r="O362" i="2"/>
  <c r="O363" i="2"/>
  <c r="O364" i="2"/>
  <c r="O366" i="2"/>
  <c r="O536" i="2"/>
  <c r="O537" i="2"/>
  <c r="O540" i="2"/>
  <c r="O560" i="2"/>
  <c r="O561" i="2"/>
  <c r="O562" i="2"/>
  <c r="O563" i="2"/>
  <c r="O614" i="2"/>
  <c r="O620" i="2"/>
  <c r="O627" i="2"/>
  <c r="O678" i="2"/>
  <c r="O685" i="2"/>
  <c r="O784" i="2"/>
  <c r="O786" i="2"/>
  <c r="O798" i="2"/>
  <c r="O799" i="2"/>
  <c r="O800" i="2"/>
  <c r="O801" i="2"/>
  <c r="O802" i="2"/>
  <c r="O803" i="2"/>
  <c r="O809" i="2"/>
  <c r="O823" i="2"/>
  <c r="O824" i="2"/>
  <c r="O825" i="2"/>
  <c r="O826" i="2"/>
  <c r="O827" i="2"/>
  <c r="O828" i="2"/>
  <c r="O843" i="2"/>
  <c r="O844" i="2"/>
  <c r="O846" i="2"/>
  <c r="O847" i="2"/>
  <c r="O848" i="2"/>
  <c r="O850" i="2"/>
  <c r="O866" i="2"/>
  <c r="O885" i="2"/>
  <c r="O950" i="2"/>
  <c r="O1006" i="2"/>
  <c r="O1007" i="2"/>
  <c r="O1008" i="2"/>
  <c r="O1009" i="2"/>
  <c r="O1010" i="2"/>
  <c r="O1011" i="2"/>
  <c r="O1012" i="2"/>
  <c r="O1013" i="2"/>
  <c r="O1014" i="2"/>
  <c r="O1015" i="2"/>
  <c r="O1016" i="2"/>
  <c r="O1017" i="2"/>
  <c r="O1018" i="2"/>
  <c r="O1019" i="2"/>
  <c r="O1050" i="2"/>
  <c r="O1128" i="2"/>
  <c r="O1129" i="2"/>
  <c r="O1130" i="2"/>
  <c r="O1131" i="2"/>
  <c r="O1144" i="2"/>
  <c r="O1413" i="2"/>
  <c r="O1428" i="2"/>
  <c r="O1429" i="2"/>
  <c r="O1430" i="2"/>
  <c r="O1431" i="2"/>
  <c r="O1482" i="2"/>
  <c r="O1555" i="2"/>
  <c r="O1576" i="2"/>
  <c r="O1577" i="2"/>
  <c r="O1578" i="2"/>
  <c r="O1579" i="2"/>
  <c r="O1580" i="2"/>
  <c r="O1581" i="2"/>
  <c r="O1582" i="2"/>
  <c r="O1583" i="2"/>
  <c r="O1584" i="2"/>
  <c r="O1592" i="2"/>
  <c r="O1632" i="2"/>
  <c r="O1606" i="2"/>
  <c r="O1607" i="2"/>
  <c r="O1608" i="2"/>
  <c r="O1609" i="2"/>
  <c r="O1610" i="2"/>
  <c r="O1625" i="2"/>
  <c r="O1626" i="2"/>
  <c r="O1647" i="2"/>
  <c r="O211" i="2"/>
  <c r="O221" i="2"/>
  <c r="O255" i="2"/>
  <c r="O259" i="2"/>
  <c r="O263" i="2"/>
  <c r="O264" i="2"/>
  <c r="O284" i="2"/>
  <c r="O285" i="2"/>
  <c r="O291" i="2"/>
  <c r="O292" i="2"/>
  <c r="O296" i="2"/>
  <c r="O303" i="2"/>
  <c r="O304" i="2"/>
  <c r="O305" i="2"/>
  <c r="O306" i="2"/>
  <c r="O308" i="2"/>
  <c r="O309" i="2"/>
  <c r="O310" i="2"/>
  <c r="O311" i="2"/>
  <c r="O312" i="2"/>
  <c r="O313" i="2"/>
  <c r="O314" i="2"/>
  <c r="O315" i="2"/>
  <c r="O316" i="2"/>
  <c r="O341" i="2"/>
  <c r="O354" i="2"/>
  <c r="O865" i="2"/>
  <c r="O355" i="2"/>
  <c r="O357" i="2"/>
  <c r="O365" i="2"/>
  <c r="O383" i="2"/>
  <c r="O384" i="2"/>
  <c r="O385" i="2"/>
  <c r="O386" i="2"/>
  <c r="O387" i="2"/>
  <c r="O388" i="2"/>
  <c r="O389" i="2"/>
  <c r="O390" i="2"/>
  <c r="O391" i="2"/>
  <c r="O400" i="2"/>
  <c r="O399" i="2"/>
  <c r="O401" i="2"/>
  <c r="O402" i="2"/>
  <c r="O403" i="2"/>
  <c r="O404" i="2"/>
  <c r="O405" i="2"/>
  <c r="O406" i="2"/>
  <c r="O407" i="2"/>
  <c r="O408" i="2"/>
  <c r="O409" i="2"/>
  <c r="O414" i="2"/>
  <c r="O415" i="2"/>
  <c r="O416" i="2"/>
  <c r="O417" i="2"/>
  <c r="O418" i="2"/>
  <c r="O419" i="2"/>
  <c r="O421" i="2"/>
  <c r="O483" i="2"/>
  <c r="O484" i="2"/>
  <c r="O485" i="2"/>
  <c r="O564" i="2"/>
  <c r="O565" i="2"/>
  <c r="O566" i="2"/>
  <c r="O567" i="2"/>
  <c r="O568" i="2"/>
  <c r="O569" i="2"/>
  <c r="O570" i="2"/>
  <c r="O571" i="2"/>
  <c r="O572" i="2"/>
  <c r="O573" i="2"/>
  <c r="O574" i="2"/>
  <c r="O575" i="2"/>
  <c r="O576" i="2"/>
  <c r="O577" i="2"/>
  <c r="O578" i="2"/>
  <c r="O579" i="2"/>
  <c r="O580" i="2"/>
  <c r="O581" i="2"/>
  <c r="O582" i="2"/>
  <c r="O583" i="2"/>
  <c r="O584" i="2"/>
  <c r="O585" i="2"/>
  <c r="O586" i="2"/>
  <c r="O613" i="2"/>
  <c r="O617" i="2"/>
  <c r="O624" i="2"/>
  <c r="O670" i="2"/>
  <c r="O669" i="2"/>
  <c r="O671" i="2"/>
  <c r="O673" i="2"/>
  <c r="O674" i="2"/>
  <c r="O675" i="2"/>
  <c r="O676" i="2"/>
  <c r="O677" i="2"/>
  <c r="O679" i="2"/>
  <c r="O680" i="2"/>
  <c r="O681" i="2"/>
  <c r="O682" i="2"/>
  <c r="O683" i="2"/>
  <c r="O684" i="2"/>
  <c r="O785" i="2"/>
  <c r="O795" i="2"/>
  <c r="O796" i="2"/>
  <c r="O810" i="2"/>
  <c r="O811" i="2"/>
  <c r="O812" i="2"/>
  <c r="O816" i="2"/>
  <c r="O829" i="2"/>
  <c r="O830" i="2"/>
  <c r="O831" i="2"/>
  <c r="O832" i="2"/>
  <c r="O833" i="2"/>
  <c r="O834" i="2"/>
  <c r="O835" i="2"/>
  <c r="O836" i="2"/>
  <c r="O837" i="2"/>
  <c r="O838" i="2"/>
  <c r="O839" i="2"/>
  <c r="O840" i="2"/>
  <c r="O841" i="2"/>
  <c r="O842" i="2"/>
  <c r="O849" i="2"/>
  <c r="O860" i="2"/>
  <c r="O864" i="2"/>
  <c r="O903" i="2"/>
  <c r="O904" i="2"/>
  <c r="O905" i="2"/>
  <c r="O906" i="2"/>
  <c r="O907" i="2"/>
  <c r="O984" i="2"/>
  <c r="O1057" i="2"/>
  <c r="O1058" i="2"/>
  <c r="O1066" i="2"/>
  <c r="O1067" i="2"/>
  <c r="O1068" i="2"/>
  <c r="O1069" i="2"/>
  <c r="O1070" i="2"/>
  <c r="O1071" i="2"/>
  <c r="O1072" i="2"/>
  <c r="O1073" i="2"/>
  <c r="O1074" i="2"/>
  <c r="O1075" i="2"/>
  <c r="O1076" i="2"/>
  <c r="O1077" i="2"/>
  <c r="O1078" i="2"/>
  <c r="O1079" i="2"/>
  <c r="O1080" i="2"/>
  <c r="O1081" i="2"/>
  <c r="O1082" i="2"/>
  <c r="O1083" i="2"/>
  <c r="O1084" i="2"/>
  <c r="O1085" i="2"/>
  <c r="O1132" i="2"/>
  <c r="O1133" i="2"/>
  <c r="O1134" i="2"/>
  <c r="O1135" i="2"/>
  <c r="O1136" i="2"/>
  <c r="O1137" i="2"/>
  <c r="O1138" i="2"/>
  <c r="O1139" i="2"/>
  <c r="O1140" i="2"/>
  <c r="O1141" i="2"/>
  <c r="O1142" i="2"/>
  <c r="O1143" i="2"/>
  <c r="O1146" i="2"/>
  <c r="O1207" i="2"/>
  <c r="O1213" i="2"/>
  <c r="O1244" i="2"/>
  <c r="O1245" i="2"/>
  <c r="O1246" i="2"/>
  <c r="O1247" i="2"/>
  <c r="O1248" i="2"/>
  <c r="O1249" i="2"/>
  <c r="O1250" i="2"/>
  <c r="O1251" i="2"/>
  <c r="O1252" i="2"/>
  <c r="O1255" i="2"/>
  <c r="O1256" i="2"/>
  <c r="O1257" i="2"/>
  <c r="O1258" i="2"/>
  <c r="O1262" i="2"/>
  <c r="O1263" i="2"/>
  <c r="O1264" i="2"/>
  <c r="O1265" i="2"/>
  <c r="O1266" i="2"/>
  <c r="O1267" i="2"/>
  <c r="O1268" i="2"/>
  <c r="O1269" i="2"/>
  <c r="O1270" i="2"/>
  <c r="O1271" i="2"/>
  <c r="O1272" i="2"/>
  <c r="O1273" i="2"/>
  <c r="O1274" i="2"/>
  <c r="O1275" i="2"/>
  <c r="O1276" i="2"/>
  <c r="O1277" i="2"/>
  <c r="O1278" i="2"/>
  <c r="O1279" i="2"/>
  <c r="O1306" i="2"/>
  <c r="O1369" i="2"/>
  <c r="O1406" i="2"/>
  <c r="O1415" i="2"/>
  <c r="O1414" i="2"/>
  <c r="O1416" i="2"/>
  <c r="O1432" i="2"/>
  <c r="O1433" i="2"/>
  <c r="O1434" i="2"/>
  <c r="O1435" i="2"/>
  <c r="O1436" i="2"/>
  <c r="O1437" i="2"/>
  <c r="O1438" i="2"/>
  <c r="O1439" i="2"/>
  <c r="O1440" i="2"/>
  <c r="O1442" i="2"/>
  <c r="O1443" i="2"/>
  <c r="O1444" i="2"/>
  <c r="O1445" i="2"/>
  <c r="O1446" i="2"/>
  <c r="O1447" i="2"/>
  <c r="O1448" i="2"/>
  <c r="O1449" i="2"/>
  <c r="O1450" i="2"/>
  <c r="O1526" i="2"/>
  <c r="O1585" i="2"/>
  <c r="O1586" i="2"/>
  <c r="O1587" i="2"/>
  <c r="O1588" i="2"/>
  <c r="O1589" i="2"/>
  <c r="O1590" i="2"/>
  <c r="O1591" i="2"/>
  <c r="O1593" i="2"/>
  <c r="O1633" i="2"/>
  <c r="O1612" i="2"/>
  <c r="O1613" i="2"/>
  <c r="O1614" i="2"/>
  <c r="O1630" i="2"/>
  <c r="O1646" i="2"/>
  <c r="O1648" i="2"/>
  <c r="O1649" i="2"/>
  <c r="O1650" i="2"/>
  <c r="O1651" i="2"/>
  <c r="O1652" i="2"/>
  <c r="O1696" i="2"/>
  <c r="O1697" i="2"/>
  <c r="O805" i="2"/>
  <c r="O393" i="2"/>
  <c r="O54" i="2"/>
  <c r="O55" i="2"/>
  <c r="O105" i="2"/>
  <c r="O95" i="2"/>
  <c r="O96" i="2"/>
  <c r="O99" i="2"/>
  <c r="O969" i="2"/>
  <c r="O185" i="2"/>
  <c r="O349" i="2"/>
  <c r="O350" i="2"/>
  <c r="O368" i="2"/>
  <c r="O392" i="2"/>
  <c r="O394" i="2"/>
  <c r="O435" i="2"/>
  <c r="O446" i="2"/>
  <c r="O1021" i="2"/>
  <c r="O1280" i="2"/>
  <c r="O538" i="2"/>
  <c r="O655" i="2"/>
  <c r="O908" i="2"/>
  <c r="O909" i="2"/>
  <c r="O911" i="2"/>
  <c r="O913" i="2"/>
  <c r="O923" i="2"/>
  <c r="O939" i="2"/>
  <c r="O961" i="2"/>
  <c r="O963" i="2"/>
  <c r="O964" i="2"/>
  <c r="O965" i="2"/>
  <c r="O966" i="2"/>
  <c r="O967" i="2"/>
  <c r="O968" i="2"/>
  <c r="O980" i="2"/>
  <c r="O986" i="2"/>
  <c r="O1020" i="2"/>
  <c r="O1024" i="2"/>
  <c r="O1026" i="2"/>
  <c r="O1044" i="2"/>
  <c r="O1051" i="2"/>
  <c r="O1086" i="2"/>
  <c r="O1214" i="2"/>
  <c r="O1242" i="2"/>
  <c r="O1253" i="2"/>
  <c r="O1259" i="2"/>
  <c r="O1260" i="2"/>
  <c r="O1261" i="2"/>
  <c r="O1282" i="2"/>
  <c r="O1521" i="2"/>
  <c r="O1524" i="2"/>
  <c r="O1543" i="2"/>
  <c r="O1571" i="2"/>
  <c r="O1601" i="2"/>
  <c r="O1602" i="2"/>
  <c r="O1604" i="2"/>
  <c r="O1611" i="2"/>
  <c r="O172" i="2"/>
  <c r="O184" i="2"/>
  <c r="O351" i="2"/>
  <c r="O644" i="2"/>
  <c r="O652" i="2"/>
  <c r="O693" i="2"/>
  <c r="O698" i="2"/>
  <c r="O985" i="2"/>
  <c r="O1167" i="2"/>
  <c r="O1166" i="2"/>
  <c r="O1398" i="2"/>
  <c r="O1412" i="2"/>
  <c r="O1509" i="2"/>
  <c r="O1596" i="2"/>
  <c r="O1693" i="2"/>
  <c r="O1623" i="2"/>
  <c r="O109" i="2"/>
  <c r="O141" i="2"/>
  <c r="O281" i="2"/>
  <c r="O294" i="2"/>
  <c r="O336" i="2"/>
  <c r="O432" i="2"/>
  <c r="O431" i="2"/>
  <c r="O987" i="2"/>
  <c r="O656" i="2"/>
  <c r="O697" i="2"/>
  <c r="O768" i="2"/>
  <c r="O941" i="2"/>
  <c r="O957" i="2"/>
  <c r="O1003" i="2"/>
  <c r="O988" i="2"/>
  <c r="O989" i="2"/>
  <c r="O990" i="2"/>
  <c r="O991" i="2"/>
  <c r="O992" i="2"/>
  <c r="O993" i="2"/>
  <c r="O994" i="2"/>
  <c r="O995" i="2"/>
  <c r="O996" i="2"/>
  <c r="O997" i="2"/>
  <c r="O998" i="2"/>
  <c r="O1004" i="2"/>
  <c r="O999" i="2"/>
  <c r="O1000" i="2"/>
  <c r="O1001" i="2"/>
  <c r="O1002" i="2"/>
  <c r="O1005" i="2"/>
  <c r="O1041" i="2"/>
  <c r="O1046" i="2"/>
  <c r="O1088" i="2"/>
  <c r="O1481" i="2"/>
  <c r="O1484" i="2"/>
  <c r="O1525" i="2"/>
  <c r="O1554" i="2"/>
  <c r="O1557" i="2"/>
  <c r="O1567" i="2"/>
  <c r="O1597" i="2"/>
  <c r="O208" i="2"/>
  <c r="O430" i="2"/>
  <c r="O464" i="2"/>
  <c r="O544" i="2"/>
  <c r="O1299" i="2"/>
  <c r="O616" i="2"/>
  <c r="O668" i="2"/>
  <c r="O767" i="2"/>
  <c r="O910" i="2"/>
  <c r="O1027" i="2"/>
  <c r="O1062" i="2"/>
  <c r="O1122" i="2"/>
  <c r="O1300" i="2"/>
  <c r="O1305" i="2"/>
  <c r="O1301" i="2"/>
  <c r="O1302" i="2"/>
  <c r="O1303" i="2"/>
  <c r="O1304" i="2"/>
  <c r="O1452" i="2"/>
  <c r="O222" i="2"/>
  <c r="O423" i="2"/>
  <c r="O1042" i="2"/>
  <c r="O1556" i="2"/>
  <c r="O1025" i="2"/>
  <c r="O84" i="2"/>
  <c r="O238" i="2"/>
  <c r="O240" i="2"/>
  <c r="O277" i="2"/>
  <c r="O514" i="2"/>
  <c r="O814" i="2"/>
  <c r="O1045" i="2"/>
  <c r="O1103" i="2"/>
  <c r="O1487" i="2"/>
  <c r="O1570" i="2"/>
  <c r="O19" i="2"/>
  <c r="O56" i="2"/>
  <c r="O111" i="2"/>
  <c r="O173" i="2"/>
  <c r="O190" i="2"/>
  <c r="O195" i="2"/>
  <c r="O193" i="2"/>
  <c r="O196" i="2"/>
  <c r="O197" i="2"/>
  <c r="O262" i="2"/>
  <c r="O322" i="2"/>
  <c r="O323" i="2"/>
  <c r="O371" i="2"/>
  <c r="O422" i="2"/>
  <c r="O424" i="2"/>
  <c r="O425" i="2"/>
  <c r="O433" i="2"/>
  <c r="O434" i="2"/>
  <c r="O443" i="2"/>
  <c r="O444" i="2"/>
  <c r="O482" i="2"/>
  <c r="O521" i="2"/>
  <c r="O541" i="2"/>
  <c r="O549" i="2"/>
  <c r="O550" i="2"/>
  <c r="O551" i="2"/>
  <c r="O552" i="2"/>
  <c r="O618" i="2"/>
  <c r="O626" i="2"/>
  <c r="O870" i="2"/>
  <c r="O875" i="2"/>
  <c r="O883" i="2"/>
  <c r="O889" i="2"/>
  <c r="O892" i="2"/>
  <c r="O894" i="2"/>
  <c r="O899" i="2"/>
  <c r="O902" i="2"/>
  <c r="O976" i="2"/>
  <c r="O981" i="2"/>
  <c r="O1039" i="2"/>
  <c r="O1056" i="2"/>
  <c r="O1060" i="2"/>
  <c r="O1061" i="2"/>
  <c r="O1090" i="2"/>
  <c r="O1154" i="2"/>
  <c r="O1229" i="2"/>
  <c r="O1235" i="2"/>
  <c r="O1236" i="2"/>
  <c r="O1237" i="2"/>
  <c r="O1395" i="2"/>
  <c r="O1397" i="2"/>
  <c r="O1407" i="2"/>
  <c r="O1460" i="2"/>
  <c r="O1469" i="2"/>
  <c r="O1473" i="2"/>
  <c r="O1542" i="2"/>
  <c r="O1553" i="2"/>
  <c r="O1671" i="2"/>
  <c r="O189" i="2"/>
  <c r="O651" i="2"/>
  <c r="O1211" i="2"/>
  <c r="O166" i="2"/>
  <c r="O1038" i="2"/>
  <c r="O1064" i="2"/>
  <c r="O1153" i="2"/>
  <c r="O83" i="2"/>
  <c r="O590" i="2"/>
  <c r="O32" i="2"/>
  <c r="O110" i="2"/>
  <c r="O130" i="2"/>
  <c r="O191" i="2"/>
  <c r="O225" i="2"/>
  <c r="O226" i="2"/>
  <c r="O224" i="2"/>
  <c r="O261" i="2"/>
  <c r="O372" i="2"/>
  <c r="O373" i="2"/>
  <c r="O442" i="2"/>
  <c r="O449" i="2"/>
  <c r="O505" i="2"/>
  <c r="O623" i="2"/>
  <c r="O625" i="2"/>
  <c r="O888" i="2"/>
  <c r="O887" i="2"/>
  <c r="O891" i="2"/>
  <c r="O956" i="2"/>
  <c r="O975" i="2"/>
  <c r="O977" i="2"/>
  <c r="O1033" i="2"/>
  <c r="O1055" i="2"/>
  <c r="O1089" i="2"/>
  <c r="O1281" i="2"/>
  <c r="O1340" i="2"/>
  <c r="O1394" i="2"/>
  <c r="O1396" i="2"/>
  <c r="O1457" i="2"/>
  <c r="O1459" i="2"/>
  <c r="O1480" i="2"/>
  <c r="O1489" i="2"/>
  <c r="O1565" i="2"/>
  <c r="O1574" i="2"/>
  <c r="O1643" i="2"/>
  <c r="O1644" i="2"/>
  <c r="O1672" i="2"/>
  <c r="O41" i="2"/>
  <c r="O175" i="2"/>
  <c r="O174" i="2"/>
  <c r="O879" i="2"/>
  <c r="O1030" i="2"/>
  <c r="O1032" i="2"/>
  <c r="O1102" i="2"/>
  <c r="O1393" i="2"/>
  <c r="O1456" i="2"/>
  <c r="O511" i="2"/>
  <c r="O872" i="2"/>
  <c r="O1048" i="2"/>
  <c r="O1518" i="2"/>
  <c r="O280" i="2"/>
  <c r="O39" i="2"/>
  <c r="O198" i="2"/>
  <c r="O274" i="2"/>
  <c r="O851" i="2"/>
  <c r="O920" i="2"/>
  <c r="O982" i="2"/>
  <c r="O1023" i="2"/>
  <c r="O51" i="2"/>
  <c r="O898" i="2"/>
  <c r="O42" i="2"/>
  <c r="O113" i="2"/>
  <c r="O114" i="2"/>
  <c r="O163" i="2"/>
  <c r="O164" i="2"/>
  <c r="O167" i="2"/>
  <c r="O273" i="2"/>
  <c r="O369" i="2"/>
  <c r="O370" i="2"/>
  <c r="O412" i="2"/>
  <c r="O413" i="2"/>
  <c r="O426" i="2"/>
  <c r="O436" i="2"/>
  <c r="O439" i="2"/>
  <c r="O447" i="2"/>
  <c r="O451" i="2"/>
  <c r="O512" i="2"/>
  <c r="O513" i="2"/>
  <c r="O531" i="2"/>
  <c r="O546" i="2"/>
  <c r="O545" i="2"/>
  <c r="O588" i="2"/>
  <c r="O445" i="2"/>
  <c r="O548" i="2"/>
  <c r="O672" i="2"/>
  <c r="O874" i="2"/>
  <c r="O876" i="2"/>
  <c r="O877" i="2"/>
  <c r="O897" i="2"/>
  <c r="O880" i="2"/>
  <c r="O1065" i="2"/>
  <c r="O1179" i="2"/>
  <c r="O1186" i="2"/>
  <c r="O1239" i="2"/>
  <c r="O1346" i="2"/>
  <c r="O1225" i="2"/>
  <c r="O1228" i="2"/>
  <c r="O1390" i="2"/>
  <c r="O1471" i="2"/>
  <c r="O1516" i="2"/>
  <c r="O1551" i="2"/>
  <c r="O1603" i="2"/>
  <c r="O1678" i="2"/>
  <c r="O1552" i="2"/>
  <c r="O53" i="2"/>
  <c r="O116" i="2"/>
  <c r="O325" i="2"/>
  <c r="O448" i="2"/>
  <c r="O654" i="2"/>
  <c r="O882" i="2"/>
  <c r="O1049" i="2"/>
  <c r="O1063" i="2"/>
  <c r="O1205" i="2"/>
  <c r="O1226" i="2"/>
  <c r="O1227" i="2"/>
  <c r="O1389" i="2"/>
  <c r="O1470" i="2"/>
  <c r="O1515" i="2"/>
  <c r="O1520" i="2"/>
  <c r="O1550" i="2"/>
  <c r="O1677" i="2"/>
  <c r="O621" i="2"/>
  <c r="O622" i="2"/>
  <c r="O890" i="2"/>
  <c r="O861" i="2"/>
  <c r="O168" i="2"/>
  <c r="O330" i="2"/>
  <c r="O553" i="2"/>
  <c r="O631" i="2"/>
  <c r="O979" i="2"/>
  <c r="O978" i="2"/>
  <c r="O1022" i="2"/>
  <c r="O1123" i="2"/>
  <c r="O1206" i="2"/>
  <c r="O1351" i="2"/>
  <c r="O1399" i="2"/>
  <c r="O1461" i="2"/>
  <c r="O1344" i="2"/>
  <c r="O1628" i="2"/>
  <c r="O1699" i="2"/>
  <c r="O1698" i="2"/>
  <c r="O1572" i="2"/>
  <c r="O555" i="2"/>
  <c r="O772" i="2"/>
  <c r="O773" i="2"/>
  <c r="O699" i="2"/>
  <c r="O750" i="2"/>
  <c r="O1106" i="2"/>
  <c r="O1240" i="2"/>
  <c r="O1241" i="2"/>
  <c r="O50" i="2"/>
  <c r="O171" i="2"/>
  <c r="O236" i="2"/>
  <c r="O367" i="2"/>
  <c r="O515" i="2"/>
  <c r="O643" i="2"/>
  <c r="O630" i="2"/>
  <c r="O645" i="2"/>
  <c r="O653" i="2"/>
  <c r="O1109" i="2"/>
  <c r="O1164" i="2"/>
  <c r="O1377" i="2"/>
  <c r="O1682" i="2"/>
  <c r="O1704" i="2"/>
  <c r="O1705" i="2"/>
  <c r="O1703" i="2"/>
  <c r="O21" i="2"/>
  <c r="O52" i="2"/>
  <c r="O115" i="2"/>
  <c r="O210" i="2"/>
  <c r="O324" i="2"/>
  <c r="O519" i="2"/>
  <c r="O535" i="2"/>
  <c r="O788" i="2"/>
  <c r="O792" i="2"/>
  <c r="O881" i="2"/>
  <c r="O1092" i="2"/>
  <c r="O1098" i="2"/>
  <c r="O1519" i="2"/>
  <c r="O518" i="2"/>
  <c r="O1681" i="2"/>
  <c r="O85" i="2"/>
  <c r="O91" i="2"/>
  <c r="O694" i="2"/>
  <c r="O22" i="2"/>
  <c r="O23" i="2"/>
  <c r="O86" i="2"/>
  <c r="O87" i="2"/>
  <c r="O88" i="2"/>
  <c r="O89" i="2"/>
  <c r="O90" i="2"/>
  <c r="O101" i="2"/>
  <c r="O102" i="2"/>
  <c r="O108" i="2"/>
  <c r="O107" i="2"/>
  <c r="O150" i="2"/>
  <c r="O239" i="2"/>
  <c r="O246" i="2"/>
  <c r="O1349" i="2"/>
  <c r="O254" i="2"/>
  <c r="O250" i="2"/>
  <c r="O251" i="2"/>
  <c r="O252" i="2"/>
  <c r="O253" i="2"/>
  <c r="O258" i="2"/>
  <c r="O287" i="2"/>
  <c r="O288" i="2"/>
  <c r="O289" i="2"/>
  <c r="O302" i="2"/>
  <c r="O1350" i="2"/>
  <c r="O1357" i="2"/>
  <c r="O427" i="2"/>
  <c r="O479" i="2"/>
  <c r="O474" i="2"/>
  <c r="O475" i="2"/>
  <c r="O476" i="2"/>
  <c r="O477" i="2"/>
  <c r="O478" i="2"/>
  <c r="O539" i="2"/>
  <c r="O542" i="2"/>
  <c r="O628" i="2"/>
  <c r="O629" i="2"/>
  <c r="O640" i="2"/>
  <c r="O632" i="2"/>
  <c r="O633" i="2"/>
  <c r="O634" i="2"/>
  <c r="O635" i="2"/>
  <c r="O636" i="2"/>
  <c r="O637" i="2"/>
  <c r="O638" i="2"/>
  <c r="O639" i="2"/>
  <c r="O664" i="2"/>
  <c r="O657" i="2"/>
  <c r="O658" i="2"/>
  <c r="O659" i="2"/>
  <c r="O660" i="2"/>
  <c r="O661" i="2"/>
  <c r="O662" i="2"/>
  <c r="O663" i="2"/>
  <c r="O30" i="2"/>
  <c r="O949" i="2"/>
  <c r="O822" i="2"/>
  <c r="O845" i="2"/>
  <c r="O852" i="2"/>
  <c r="O853" i="2"/>
  <c r="O854" i="2"/>
  <c r="O855" i="2"/>
  <c r="O856" i="2"/>
  <c r="O857" i="2"/>
  <c r="O858" i="2"/>
  <c r="O862" i="2"/>
  <c r="O863" i="2"/>
  <c r="O942" i="2"/>
  <c r="O943" i="2"/>
  <c r="O944" i="2"/>
  <c r="O945" i="2"/>
  <c r="O946" i="2"/>
  <c r="O947" i="2"/>
  <c r="O948" i="2"/>
  <c r="O1145" i="2"/>
  <c r="O1147" i="2"/>
  <c r="O1148" i="2"/>
  <c r="O1168" i="2"/>
  <c r="O1171" i="2"/>
  <c r="O1172" i="2"/>
  <c r="O1173" i="2"/>
  <c r="O1174" i="2"/>
  <c r="O1175" i="2"/>
  <c r="O1176" i="2"/>
  <c r="O1178" i="2"/>
  <c r="O1208" i="2"/>
  <c r="O1230" i="2"/>
  <c r="O1231" i="2"/>
  <c r="O1232" i="2"/>
  <c r="O1233" i="2"/>
  <c r="O1308" i="2"/>
  <c r="O1309" i="2"/>
  <c r="O1310" i="2"/>
  <c r="O1341" i="2"/>
  <c r="O1352" i="2"/>
  <c r="O1353" i="2"/>
  <c r="O1354" i="2"/>
  <c r="O1356" i="2"/>
  <c r="O1358" i="2"/>
  <c r="O1359" i="2"/>
  <c r="O1360" i="2"/>
  <c r="O1361" i="2"/>
  <c r="O1362" i="2"/>
  <c r="O1363" i="2"/>
  <c r="O1368" i="2"/>
  <c r="O1365" i="2"/>
  <c r="O1423" i="2"/>
  <c r="O1424" i="2"/>
  <c r="O1425" i="2"/>
  <c r="O1426" i="2"/>
  <c r="O1405" i="2"/>
  <c r="O1451" i="2"/>
  <c r="O1462" i="2"/>
  <c r="O1463" i="2"/>
  <c r="O1464" i="2"/>
  <c r="O1465" i="2"/>
  <c r="O1466" i="2"/>
  <c r="O1467" i="2"/>
  <c r="O1468" i="2"/>
  <c r="O1472" i="2"/>
  <c r="O1491" i="2"/>
  <c r="O1492" i="2"/>
  <c r="O1493" i="2"/>
  <c r="O1494" i="2"/>
  <c r="O1495" i="2"/>
  <c r="O1496" i="2"/>
  <c r="O1497" i="2"/>
  <c r="O1498" i="2"/>
  <c r="O1499" i="2"/>
  <c r="O1500" i="2"/>
  <c r="O1501" i="2"/>
  <c r="O1502" i="2"/>
  <c r="O1503" i="2"/>
  <c r="O1504" i="2"/>
  <c r="O1505" i="2"/>
  <c r="O1506" i="2"/>
  <c r="O1507" i="2"/>
  <c r="O1510" i="2"/>
  <c r="O1605" i="2"/>
  <c r="O1631" i="2"/>
  <c r="O1656" i="2"/>
  <c r="O1657" i="2"/>
  <c r="O1658" i="2"/>
  <c r="O1659" i="2"/>
  <c r="O1660" i="2"/>
  <c r="O1661" i="2"/>
  <c r="O1662" i="2"/>
  <c r="O1663" i="2"/>
  <c r="O1664" i="2"/>
  <c r="O1665" i="2"/>
  <c r="O1666" i="2"/>
  <c r="O301" i="2"/>
  <c r="O1483" i="2"/>
  <c r="O24" i="2"/>
  <c r="O25" i="2"/>
  <c r="O26" i="2"/>
  <c r="O27" i="2"/>
  <c r="O28" i="2"/>
  <c r="O29" i="2"/>
  <c r="O40" i="2"/>
  <c r="O62" i="2"/>
  <c r="O80" i="2"/>
  <c r="O104" i="2"/>
  <c r="O100" i="2"/>
  <c r="O103" i="2"/>
  <c r="O119" i="2"/>
  <c r="O398" i="2"/>
  <c r="O216" i="2"/>
  <c r="O243" i="2"/>
  <c r="O241" i="2"/>
  <c r="O242" i="2"/>
  <c r="O342" i="2"/>
  <c r="O374" i="2"/>
  <c r="O411" i="2"/>
  <c r="O420" i="2"/>
  <c r="O619" i="2"/>
  <c r="O797" i="2"/>
  <c r="O884" i="2"/>
  <c r="O886" i="2"/>
  <c r="O917" i="2"/>
  <c r="O916" i="2"/>
  <c r="O921" i="2"/>
  <c r="O922" i="2"/>
  <c r="O940" i="2"/>
  <c r="O1043" i="2"/>
  <c r="O1170" i="2"/>
  <c r="O1180" i="2"/>
  <c r="O1185" i="2"/>
  <c r="O1234" i="2"/>
  <c r="O1307" i="2"/>
  <c r="O1403" i="2"/>
  <c r="O1486" i="2"/>
  <c r="O1485" i="2"/>
  <c r="O1488" i="2"/>
  <c r="O1508" i="2"/>
  <c r="O1490" i="2"/>
  <c r="O1566" i="2"/>
  <c r="O1594" i="2"/>
  <c r="O520" i="2"/>
  <c r="O641" i="2"/>
  <c r="O642" i="2"/>
  <c r="O1355" i="2"/>
  <c r="O1667" i="2"/>
  <c r="O1668" i="2"/>
  <c r="O1655" i="2"/>
  <c r="O249" i="2"/>
  <c r="O275" i="2"/>
  <c r="O510" i="2"/>
  <c r="O817" i="2"/>
  <c r="O818" i="2"/>
  <c r="O819" i="2"/>
  <c r="O820" i="2"/>
  <c r="O821" i="2"/>
  <c r="O1127" i="2"/>
  <c r="O1243" i="2"/>
  <c r="O1292" i="2"/>
  <c r="O770" i="2"/>
  <c r="O397" i="2"/>
  <c r="O231" i="2"/>
  <c r="O112" i="2"/>
  <c r="O131" i="2"/>
  <c r="O132" i="2"/>
  <c r="O133" i="2"/>
  <c r="O134" i="2"/>
  <c r="O135" i="2"/>
  <c r="O136" i="2"/>
  <c r="O137" i="2"/>
  <c r="O138" i="2"/>
  <c r="O139" i="2"/>
  <c r="O140" i="2"/>
  <c r="O192" i="2"/>
  <c r="O331" i="2"/>
  <c r="O332" i="2"/>
  <c r="O878" i="2"/>
  <c r="O1087" i="2"/>
  <c r="O1674" i="2"/>
  <c r="O1675" i="2"/>
  <c r="O1676" i="2"/>
  <c r="O612" i="2"/>
  <c r="O148" i="2"/>
  <c r="O146" i="2"/>
  <c r="O145" i="2"/>
  <c r="O410" i="2"/>
  <c r="O450" i="2"/>
  <c r="O970" i="2"/>
  <c r="O1254" i="2"/>
  <c r="O1314" i="2"/>
  <c r="O1372" i="2"/>
  <c r="O47" i="2"/>
  <c r="O46" i="2"/>
  <c r="O49" i="2"/>
  <c r="O48" i="2"/>
  <c r="O71" i="2"/>
  <c r="O72" i="2"/>
  <c r="O73" i="2"/>
  <c r="O74" i="2"/>
  <c r="O75" i="2"/>
  <c r="O76" i="2"/>
  <c r="O77" i="2"/>
  <c r="O117" i="2"/>
  <c r="O144" i="2"/>
  <c r="O154" i="2"/>
  <c r="O155" i="2"/>
  <c r="O156" i="2"/>
  <c r="O157" i="2"/>
  <c r="O158" i="2"/>
  <c r="O159" i="2"/>
  <c r="O160" i="2"/>
  <c r="O161" i="2"/>
  <c r="O162" i="2"/>
  <c r="O170" i="2"/>
  <c r="O201" i="2"/>
  <c r="O244" i="2"/>
  <c r="O266" i="2"/>
  <c r="O267" i="2"/>
  <c r="O268" i="2"/>
  <c r="O269" i="2"/>
  <c r="O270" i="2"/>
  <c r="O271" i="2"/>
  <c r="O300" i="2"/>
  <c r="O321" i="2"/>
  <c r="O320" i="2"/>
  <c r="O326" i="2"/>
  <c r="O327" i="2"/>
  <c r="O328" i="2"/>
  <c r="O329" i="2"/>
  <c r="O337" i="2"/>
  <c r="O339" i="2"/>
  <c r="O340" i="2"/>
  <c r="O453" i="2"/>
  <c r="O454" i="2"/>
  <c r="O455" i="2"/>
  <c r="O456" i="2"/>
  <c r="O457" i="2"/>
  <c r="O458" i="2"/>
  <c r="O459" i="2"/>
  <c r="O460" i="2"/>
  <c r="O461" i="2"/>
  <c r="O462" i="2"/>
  <c r="O463" i="2"/>
  <c r="O487" i="2"/>
  <c r="O488" i="2"/>
  <c r="O489" i="2"/>
  <c r="O490" i="2"/>
  <c r="O491" i="2"/>
  <c r="O492" i="2"/>
  <c r="O493" i="2"/>
  <c r="O494" i="2"/>
  <c r="O495" i="2"/>
  <c r="O496" i="2"/>
  <c r="O497" i="2"/>
  <c r="O498" i="2"/>
  <c r="O499" i="2"/>
  <c r="O500" i="2"/>
  <c r="O501" i="2"/>
  <c r="O502" i="2"/>
  <c r="O503" i="2"/>
  <c r="O468" i="2"/>
  <c r="O469" i="2"/>
  <c r="O470" i="2"/>
  <c r="O471" i="2"/>
  <c r="O473" i="2"/>
  <c r="O472" i="2"/>
  <c r="O480" i="2"/>
  <c r="O481" i="2"/>
  <c r="O517" i="2"/>
  <c r="O524" i="2"/>
  <c r="O525" i="2"/>
  <c r="O526" i="2"/>
  <c r="O527" i="2"/>
  <c r="O528" i="2"/>
  <c r="O529" i="2"/>
  <c r="O530" i="2"/>
  <c r="O534" i="2"/>
  <c r="O533" i="2"/>
  <c r="O605" i="2"/>
  <c r="O606" i="2"/>
  <c r="O607" i="2"/>
  <c r="O608" i="2"/>
  <c r="O609" i="2"/>
  <c r="O610" i="2"/>
  <c r="O611" i="2"/>
  <c r="O804" i="2"/>
  <c r="O665" i="2"/>
  <c r="O666" i="2"/>
  <c r="O667" i="2"/>
  <c r="O766" i="2"/>
  <c r="O771" i="2"/>
  <c r="O774" i="2"/>
  <c r="O775" i="2"/>
  <c r="O776" i="2"/>
  <c r="O777" i="2"/>
  <c r="O778" i="2"/>
  <c r="O779" i="2"/>
  <c r="O780" i="2"/>
  <c r="O781" i="2"/>
  <c r="O782" i="2"/>
  <c r="O783" i="2"/>
  <c r="O701" i="2"/>
  <c r="O702" i="2"/>
  <c r="O703" i="2"/>
  <c r="O704" i="2"/>
  <c r="O705" i="2"/>
  <c r="O706" i="2"/>
  <c r="O707" i="2"/>
  <c r="O708" i="2"/>
  <c r="O709" i="2"/>
  <c r="O710" i="2"/>
  <c r="O711" i="2"/>
  <c r="O712" i="2"/>
  <c r="O713" i="2"/>
  <c r="O716" i="2"/>
  <c r="O717" i="2"/>
  <c r="O738" i="2"/>
  <c r="O718" i="2"/>
  <c r="O719" i="2"/>
  <c r="O720" i="2"/>
  <c r="O721" i="2"/>
  <c r="O722" i="2"/>
  <c r="O723" i="2"/>
  <c r="O724" i="2"/>
  <c r="O725" i="2"/>
  <c r="O726" i="2"/>
  <c r="O727" i="2"/>
  <c r="O728" i="2"/>
  <c r="O729" i="2"/>
  <c r="O730" i="2"/>
  <c r="O731" i="2"/>
  <c r="O732" i="2"/>
  <c r="O733" i="2"/>
  <c r="O734" i="2"/>
  <c r="O735" i="2"/>
  <c r="O736" i="2"/>
  <c r="O737" i="2"/>
  <c r="O739" i="2"/>
  <c r="O749" i="2"/>
  <c r="O746" i="2"/>
  <c r="O747" i="2"/>
  <c r="O748" i="2"/>
  <c r="O751" i="2"/>
  <c r="O752" i="2"/>
  <c r="O753" i="2"/>
  <c r="O754" i="2"/>
  <c r="O755" i="2"/>
  <c r="O756" i="2"/>
  <c r="O757" i="2"/>
  <c r="O758" i="2"/>
  <c r="O759" i="2"/>
  <c r="O760" i="2"/>
  <c r="O761" i="2"/>
  <c r="O762" i="2"/>
  <c r="O763" i="2"/>
  <c r="O764" i="2"/>
  <c r="O765" i="2"/>
  <c r="O791" i="2"/>
  <c r="O789" i="2"/>
  <c r="O790" i="2"/>
  <c r="O793" i="2"/>
  <c r="O794" i="2"/>
  <c r="O815" i="2"/>
  <c r="O153" i="2"/>
  <c r="O871" i="2"/>
  <c r="O893" i="2"/>
  <c r="O900" i="2"/>
  <c r="O452" i="2"/>
  <c r="O915" i="2"/>
  <c r="O926" i="2"/>
  <c r="O927" i="2"/>
  <c r="O928" i="2"/>
  <c r="O929" i="2"/>
  <c r="O930" i="2"/>
  <c r="O931" i="2"/>
  <c r="O932" i="2"/>
  <c r="O933" i="2"/>
  <c r="O934" i="2"/>
  <c r="O935" i="2"/>
  <c r="O936" i="2"/>
  <c r="O937" i="2"/>
  <c r="O938" i="2"/>
  <c r="O516" i="2"/>
  <c r="O959" i="2"/>
  <c r="O971" i="2"/>
  <c r="O972" i="2"/>
  <c r="O973" i="2"/>
  <c r="O974" i="2"/>
  <c r="O700" i="2"/>
  <c r="O1028" i="2"/>
  <c r="O1031" i="2"/>
  <c r="O1040" i="2"/>
  <c r="O1093" i="2"/>
  <c r="O1097" i="2"/>
  <c r="O1096" i="2"/>
  <c r="O1099" i="2"/>
  <c r="O1100" i="2"/>
  <c r="O1101" i="2"/>
  <c r="O1121" i="2"/>
  <c r="O1110" i="2"/>
  <c r="O1111" i="2"/>
  <c r="O1112" i="2"/>
  <c r="O1113" i="2"/>
  <c r="O1114" i="2"/>
  <c r="O1115" i="2"/>
  <c r="O1116" i="2"/>
  <c r="O1117" i="2"/>
  <c r="O1118" i="2"/>
  <c r="O1119" i="2"/>
  <c r="O1120" i="2"/>
  <c r="O1149" i="2"/>
  <c r="O1150" i="2"/>
  <c r="O1151" i="2"/>
  <c r="O1152" i="2"/>
  <c r="O1155" i="2"/>
  <c r="O1156" i="2"/>
  <c r="O1157" i="2"/>
  <c r="O1158" i="2"/>
  <c r="O1159" i="2"/>
  <c r="O1160" i="2"/>
  <c r="O1161" i="2"/>
  <c r="O1162" i="2"/>
  <c r="O1203" i="2"/>
  <c r="O1204" i="2"/>
  <c r="O1210" i="2"/>
  <c r="O1209" i="2"/>
  <c r="O1212" i="2"/>
  <c r="O1217" i="2"/>
  <c r="O1218" i="2"/>
  <c r="O1219" i="2"/>
  <c r="O1220" i="2"/>
  <c r="O1222" i="2"/>
  <c r="O1223" i="2"/>
  <c r="O1224" i="2"/>
  <c r="O1221" i="2"/>
  <c r="O1238" i="2"/>
  <c r="O1283" i="2"/>
  <c r="O1284" i="2"/>
  <c r="O1285" i="2"/>
  <c r="O1286" i="2"/>
  <c r="O1287" i="2"/>
  <c r="O1289" i="2"/>
  <c r="O1290" i="2"/>
  <c r="O1291" i="2"/>
  <c r="O1288" i="2"/>
  <c r="O1294" i="2"/>
  <c r="O1295" i="2"/>
  <c r="O1296" i="2"/>
  <c r="O1297" i="2"/>
  <c r="O1298" i="2"/>
  <c r="O1293" i="2"/>
  <c r="O1163" i="2"/>
  <c r="O1313" i="2"/>
  <c r="O1315"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16" i="2"/>
  <c r="O1367" i="2"/>
  <c r="O1373" i="2"/>
  <c r="O1378" i="2"/>
  <c r="O1379" i="2"/>
  <c r="O1381" i="2"/>
  <c r="O1383" i="2"/>
  <c r="O1382" i="2"/>
  <c r="O1384" i="2"/>
  <c r="O1385" i="2"/>
  <c r="O1386" i="2"/>
  <c r="O1380" i="2"/>
  <c r="O1387" i="2"/>
  <c r="O1388" i="2"/>
  <c r="O1392" i="2"/>
  <c r="O1404" i="2"/>
  <c r="O1454" i="2"/>
  <c r="O1455" i="2"/>
  <c r="O1458" i="2"/>
  <c r="O1477" i="2"/>
  <c r="O1478" i="2"/>
  <c r="O1475" i="2"/>
  <c r="O1476" i="2"/>
  <c r="O1479" i="2"/>
  <c r="O1474" i="2"/>
  <c r="O1512" i="2"/>
  <c r="O1513" i="2"/>
  <c r="O1548" i="2"/>
  <c r="O1544" i="2"/>
  <c r="O1545" i="2"/>
  <c r="O1546" i="2"/>
  <c r="O1549" i="2"/>
  <c r="O1547" i="2"/>
  <c r="O1573" i="2"/>
  <c r="O1599" i="2"/>
  <c r="O1616" i="2"/>
  <c r="O1617" i="2"/>
  <c r="O1618" i="2"/>
  <c r="O1619" i="2"/>
  <c r="O1620" i="2"/>
  <c r="O1621" i="2"/>
  <c r="O1622" i="2"/>
  <c r="O1615" i="2"/>
  <c r="O1624" i="2"/>
  <c r="O1629" i="2"/>
  <c r="O1636" i="2"/>
  <c r="O1637" i="2"/>
  <c r="O1638" i="2"/>
  <c r="O1639" i="2"/>
  <c r="O1640" i="2"/>
  <c r="O1641" i="2"/>
  <c r="O1642" i="2"/>
  <c r="O1165" i="2"/>
  <c r="O1680" i="2"/>
  <c r="O1701" i="2"/>
  <c r="O31" i="2"/>
  <c r="O57" i="2"/>
  <c r="O70" i="2"/>
  <c r="O147" i="2"/>
  <c r="O179" i="2"/>
  <c r="O183" i="2"/>
  <c r="O209" i="2"/>
  <c r="O235" i="2"/>
  <c r="O245" i="2"/>
  <c r="O265" i="2"/>
  <c r="O438" i="2"/>
  <c r="O504" i="2"/>
  <c r="O813" i="2"/>
  <c r="O486" i="2"/>
  <c r="O958" i="2"/>
  <c r="O1047" i="2"/>
  <c r="O1059" i="2"/>
  <c r="O1094" i="2"/>
  <c r="O1095" i="2"/>
  <c r="O1124" i="2"/>
  <c r="O914" i="2"/>
  <c r="O1177" i="2"/>
  <c r="O1183" i="2"/>
  <c r="O925" i="2"/>
  <c r="O1517" i="2"/>
  <c r="O1568" i="2"/>
  <c r="O1569" i="2"/>
  <c r="O1600" i="2"/>
  <c r="O1598" i="2"/>
  <c r="O1685" i="2"/>
  <c r="O1686" i="2"/>
  <c r="O1684" i="2"/>
  <c r="O256" i="2"/>
  <c r="O714" i="2"/>
  <c r="O715" i="2"/>
  <c r="O808" i="2"/>
  <c r="O807" i="2"/>
  <c r="O806" i="2"/>
  <c r="O557" i="2"/>
  <c r="O1215" i="2"/>
  <c r="O1533" i="2"/>
  <c r="O59" i="2"/>
  <c r="O58" i="2"/>
  <c r="O202" i="2"/>
  <c r="O1181" i="2"/>
  <c r="O278" i="2"/>
  <c r="O237" i="2"/>
  <c r="O1541" i="2"/>
  <c r="O65" i="2"/>
  <c r="O66" i="2"/>
  <c r="O67" i="2"/>
  <c r="O68" i="2"/>
  <c r="O69" i="2"/>
  <c r="O338" i="2"/>
  <c r="O344" i="2"/>
  <c r="O345" i="2"/>
  <c r="O346" i="2"/>
  <c r="O347" i="2"/>
  <c r="O1035" i="2"/>
  <c r="O1036" i="2"/>
  <c r="O1037" i="2"/>
  <c r="O348" i="2"/>
  <c r="O769" i="2"/>
  <c r="O554" i="2"/>
  <c r="O646" i="2"/>
  <c r="O1514" i="2"/>
  <c r="O1679" i="2"/>
  <c r="O960" i="2"/>
  <c r="O18" i="2"/>
  <c r="O919" i="2"/>
  <c r="O918" i="2"/>
  <c r="O120" i="2"/>
  <c r="O121" i="2"/>
  <c r="O122" i="2"/>
  <c r="O123" i="2"/>
  <c r="O124" i="2"/>
  <c r="O125" i="2"/>
  <c r="O126" i="2"/>
  <c r="O127" i="2"/>
  <c r="O1391" i="2"/>
  <c r="O1673" i="2"/>
  <c r="O1702" i="2"/>
  <c r="O867" i="2"/>
  <c r="O868" i="2"/>
  <c r="O298" i="2"/>
  <c r="O299" i="2"/>
  <c r="O597" i="2"/>
  <c r="O598" i="2"/>
  <c r="O35" i="2"/>
  <c r="O599" i="2"/>
  <c r="O600" i="2"/>
  <c r="O601" i="2"/>
  <c r="O602" i="2"/>
  <c r="O603" i="2"/>
  <c r="O604" i="2"/>
  <c r="O1595" i="2"/>
  <c r="O1683" i="2"/>
  <c r="O34" i="2"/>
  <c r="O181" i="2"/>
  <c r="O182" i="2"/>
  <c r="O187" i="2"/>
  <c r="O924" i="2"/>
  <c r="O962" i="2"/>
  <c r="O1034" i="2"/>
  <c r="O1311" i="2"/>
  <c r="O1312" i="2"/>
  <c r="O547" i="2"/>
  <c r="O873" i="2"/>
  <c r="O169" i="2"/>
  <c r="O199" i="2"/>
  <c r="O200" i="2"/>
  <c r="O227" i="2"/>
  <c r="O234" i="2"/>
  <c r="O257" i="2"/>
  <c r="O290" i="2"/>
  <c r="O297" i="2"/>
  <c r="O543" i="2"/>
  <c r="O859" i="2"/>
  <c r="O951" i="2"/>
  <c r="O952" i="2"/>
  <c r="O1052" i="2"/>
  <c r="O1347" i="2"/>
  <c r="O1348" i="2"/>
  <c r="O1375" i="2"/>
  <c r="O1645" i="2"/>
  <c r="O186" i="2"/>
  <c r="O592" i="2"/>
  <c r="O692" i="2"/>
  <c r="O787" i="2"/>
  <c r="O1511" i="2"/>
  <c r="O1343" i="2"/>
  <c r="O1575" i="2"/>
  <c r="O1627" i="2"/>
  <c r="O1653" i="2"/>
  <c r="O118" i="2"/>
  <c r="O901" i="2"/>
  <c r="O1125" i="2"/>
  <c r="O1184" i="2"/>
  <c r="O143" i="2"/>
  <c r="O194" i="2"/>
  <c r="O333" i="2"/>
  <c r="O334" i="2"/>
  <c r="O335" i="2"/>
  <c r="O437" i="2"/>
  <c r="O440" i="2"/>
  <c r="O441" i="2"/>
  <c r="O465" i="2"/>
  <c r="O869" i="2"/>
  <c r="O895" i="2"/>
  <c r="O896" i="2"/>
  <c r="O983" i="2"/>
  <c r="O1029" i="2"/>
  <c r="O1091" i="2"/>
  <c r="O149" i="2"/>
  <c r="O912" i="2"/>
  <c r="O142" i="2"/>
  <c r="O1169" i="2"/>
  <c r="O307" i="2"/>
  <c r="O532" i="2"/>
  <c r="O615" i="2"/>
  <c r="O1441" i="2"/>
  <c r="O1687" i="2"/>
  <c r="O1694" i="2"/>
  <c r="O13" i="2"/>
  <c r="O15" i="2"/>
  <c r="O10" i="2"/>
  <c r="O14" i="2"/>
  <c r="O2" i="2"/>
  <c r="O12" i="2"/>
  <c r="O16" i="2"/>
  <c r="O3" i="2"/>
  <c r="O4" i="2"/>
  <c r="O33" i="2"/>
  <c r="O11" i="2"/>
  <c r="O379" i="2"/>
  <c r="O5" i="2"/>
  <c r="O6" i="2"/>
  <c r="O7" i="2"/>
  <c r="O380" i="2"/>
  <c r="O8" i="2"/>
  <c r="O9" i="2"/>
  <c r="O381" i="2"/>
  <c r="O382" i="2"/>
  <c r="H39" i="2"/>
  <c r="H280" i="2"/>
  <c r="H1518" i="2"/>
  <c r="H1048" i="2"/>
  <c r="H872" i="2"/>
  <c r="H511" i="2"/>
  <c r="H1456" i="2"/>
  <c r="H1393" i="2"/>
  <c r="H1102" i="2"/>
  <c r="H1032" i="2"/>
  <c r="F1032" i="2"/>
  <c r="H1030" i="2"/>
  <c r="H879" i="2"/>
  <c r="H174" i="2"/>
  <c r="F174" i="2"/>
  <c r="H175" i="2"/>
  <c r="H41" i="2"/>
  <c r="F41" i="2"/>
  <c r="H1672" i="2"/>
  <c r="F1672" i="2"/>
  <c r="H1644" i="2"/>
  <c r="F1644" i="2"/>
  <c r="H1643" i="2"/>
  <c r="H1574" i="2"/>
  <c r="F1574" i="2"/>
  <c r="H1565" i="2"/>
  <c r="H1489" i="2"/>
  <c r="F1489" i="2"/>
  <c r="H1480" i="2"/>
  <c r="H1459" i="2"/>
  <c r="H1457" i="2"/>
  <c r="H1396" i="2"/>
  <c r="F1396" i="2"/>
  <c r="H1394" i="2"/>
  <c r="H1340" i="2"/>
  <c r="H1281" i="2"/>
  <c r="H1089" i="2"/>
  <c r="H1055" i="2"/>
  <c r="F1055" i="2"/>
  <c r="H1033" i="2"/>
  <c r="H977" i="2"/>
  <c r="H975" i="2"/>
  <c r="F975" i="2"/>
  <c r="H956" i="2"/>
  <c r="H891" i="2"/>
  <c r="F891" i="2"/>
  <c r="H887" i="2"/>
  <c r="H888" i="2"/>
  <c r="H625" i="2"/>
  <c r="F625" i="2"/>
  <c r="H623" i="2"/>
  <c r="H505" i="2"/>
  <c r="F505" i="2"/>
  <c r="H449" i="2"/>
  <c r="F449" i="2"/>
  <c r="H442" i="2"/>
  <c r="F442" i="2"/>
  <c r="H373" i="2"/>
  <c r="F373" i="2"/>
  <c r="H372" i="2"/>
  <c r="H261" i="2"/>
  <c r="F261" i="2"/>
  <c r="H224" i="2"/>
  <c r="H226" i="2"/>
  <c r="F226" i="2"/>
  <c r="H225" i="2"/>
  <c r="H191" i="2"/>
  <c r="F191" i="2"/>
  <c r="H130" i="2"/>
  <c r="H110" i="2"/>
  <c r="F110" i="2"/>
  <c r="H32" i="2"/>
  <c r="H590" i="2"/>
  <c r="F590" i="2"/>
  <c r="H83" i="2"/>
  <c r="F83" i="2"/>
  <c r="H1153" i="2"/>
  <c r="F1153" i="2"/>
  <c r="H1064" i="2"/>
  <c r="F1064" i="2"/>
  <c r="H1038" i="2"/>
  <c r="F1038" i="2"/>
  <c r="H166" i="2"/>
  <c r="F166" i="2"/>
  <c r="H1211" i="2"/>
  <c r="H651" i="2"/>
  <c r="H189" i="2"/>
  <c r="F189" i="2"/>
  <c r="H1671" i="2"/>
  <c r="H1553" i="2"/>
  <c r="H1542" i="2"/>
  <c r="H1473" i="2"/>
  <c r="H1469" i="2"/>
  <c r="H1460" i="2"/>
  <c r="H1407" i="2"/>
  <c r="H1397" i="2"/>
  <c r="H1395" i="2"/>
  <c r="H1237" i="2"/>
  <c r="H1236" i="2"/>
  <c r="F1236" i="2"/>
  <c r="H1235" i="2"/>
  <c r="H1229" i="2"/>
  <c r="H1154" i="2"/>
  <c r="H1090" i="2"/>
  <c r="H1061" i="2"/>
  <c r="H1060" i="2"/>
  <c r="H1056" i="2"/>
  <c r="H1039" i="2"/>
  <c r="H981" i="2"/>
  <c r="H976" i="2"/>
  <c r="H902" i="2"/>
  <c r="H899" i="2"/>
  <c r="H894" i="2"/>
  <c r="H892" i="2"/>
  <c r="H889" i="2"/>
  <c r="H883" i="2"/>
  <c r="H875" i="2"/>
  <c r="H870" i="2"/>
  <c r="H626" i="2"/>
  <c r="H618" i="2"/>
  <c r="H552" i="2"/>
  <c r="H551" i="2"/>
  <c r="H550" i="2"/>
  <c r="H549" i="2"/>
  <c r="H541" i="2"/>
  <c r="H521" i="2"/>
  <c r="H482" i="2"/>
  <c r="H444" i="2"/>
  <c r="H443" i="2"/>
  <c r="H434" i="2"/>
  <c r="H433" i="2"/>
  <c r="H425" i="2"/>
  <c r="H424" i="2"/>
  <c r="H422" i="2"/>
  <c r="H371" i="2"/>
  <c r="H323" i="2"/>
  <c r="H322" i="2"/>
  <c r="H262" i="2"/>
  <c r="H197" i="2"/>
  <c r="H196" i="2"/>
  <c r="H193" i="2"/>
  <c r="F193" i="2"/>
  <c r="H195" i="2"/>
  <c r="H190" i="2"/>
  <c r="H173" i="2"/>
  <c r="H111" i="2"/>
  <c r="H56" i="2"/>
  <c r="H19" i="2"/>
  <c r="H1570" i="2"/>
  <c r="H1487" i="2"/>
  <c r="H1103" i="2"/>
  <c r="H1045" i="2"/>
  <c r="H814" i="2"/>
  <c r="H514" i="2"/>
  <c r="H277" i="2"/>
  <c r="H240" i="2"/>
  <c r="H238" i="2"/>
  <c r="H84" i="2"/>
  <c r="H1025" i="2"/>
  <c r="H1556" i="2"/>
  <c r="H1042" i="2"/>
  <c r="H423" i="2"/>
  <c r="H222" i="2"/>
  <c r="H1452" i="2"/>
  <c r="H1304" i="2"/>
  <c r="H1303" i="2"/>
  <c r="H1302" i="2"/>
  <c r="H1301" i="2"/>
  <c r="H1305" i="2"/>
  <c r="H1300" i="2"/>
  <c r="H1122" i="2"/>
  <c r="H1062" i="2"/>
  <c r="H1027" i="2"/>
  <c r="H910" i="2"/>
  <c r="H767" i="2"/>
  <c r="F767" i="2"/>
  <c r="H668" i="2"/>
  <c r="H616" i="2"/>
  <c r="H1299" i="2"/>
  <c r="H544" i="2"/>
  <c r="H464" i="2"/>
  <c r="H430" i="2"/>
  <c r="H208" i="2"/>
  <c r="H1597" i="2"/>
  <c r="H1567" i="2"/>
  <c r="H1557" i="2"/>
  <c r="H1554" i="2"/>
  <c r="H1525" i="2"/>
  <c r="H1484" i="2"/>
  <c r="H1481" i="2"/>
  <c r="H1088" i="2"/>
  <c r="H1041" i="2"/>
  <c r="H1005" i="2"/>
  <c r="H1002" i="2"/>
  <c r="H1001" i="2"/>
  <c r="H1000" i="2"/>
  <c r="H999" i="2"/>
  <c r="H1004" i="2"/>
  <c r="H998" i="2"/>
  <c r="H997" i="2"/>
  <c r="H996" i="2"/>
  <c r="H995" i="2"/>
  <c r="H994" i="2"/>
  <c r="H993" i="2"/>
  <c r="H992" i="2"/>
  <c r="H991" i="2"/>
  <c r="H990" i="2"/>
  <c r="H989" i="2"/>
  <c r="H988" i="2"/>
  <c r="H1003" i="2"/>
  <c r="H957" i="2"/>
  <c r="H941" i="2"/>
  <c r="H768" i="2"/>
  <c r="H697" i="2"/>
  <c r="H656" i="2"/>
  <c r="H987" i="2"/>
  <c r="H431" i="2"/>
  <c r="H432" i="2"/>
  <c r="F432" i="2"/>
  <c r="H336" i="2"/>
  <c r="H294" i="2"/>
  <c r="H281" i="2"/>
  <c r="H141" i="2"/>
  <c r="H109" i="2"/>
  <c r="H1623" i="2"/>
  <c r="H1693" i="2"/>
  <c r="F1693" i="2"/>
  <c r="H1596" i="2"/>
  <c r="F1596" i="2"/>
  <c r="H1509" i="2"/>
  <c r="H1412" i="2"/>
  <c r="F1412" i="2"/>
  <c r="H1398" i="2"/>
  <c r="F1398" i="2"/>
  <c r="H1166" i="2"/>
  <c r="F1166" i="2"/>
  <c r="H1167" i="2"/>
  <c r="H985" i="2"/>
  <c r="F985" i="2"/>
  <c r="H698" i="2"/>
  <c r="H693" i="2"/>
  <c r="F693" i="2"/>
  <c r="H652" i="2"/>
  <c r="H644" i="2"/>
  <c r="H351" i="2"/>
  <c r="H184" i="2"/>
  <c r="H172" i="2"/>
  <c r="H1611" i="2"/>
  <c r="H1604" i="2"/>
  <c r="H1602" i="2"/>
  <c r="H1601" i="2"/>
  <c r="H1571" i="2"/>
  <c r="H1543" i="2"/>
  <c r="H1524" i="2"/>
  <c r="H1521" i="2"/>
  <c r="H1282" i="2"/>
  <c r="H1261" i="2"/>
  <c r="H1260" i="2"/>
  <c r="H1259" i="2"/>
  <c r="H1253" i="2"/>
  <c r="H1242" i="2"/>
  <c r="H1214" i="2"/>
  <c r="H1086" i="2"/>
  <c r="H1051" i="2"/>
  <c r="H1044" i="2"/>
  <c r="H1026" i="2"/>
  <c r="H1024" i="2"/>
  <c r="H1020" i="2"/>
  <c r="H986" i="2"/>
  <c r="H980" i="2"/>
  <c r="H968" i="2"/>
  <c r="H967" i="2"/>
  <c r="H966" i="2"/>
  <c r="H965" i="2"/>
  <c r="H964" i="2"/>
  <c r="H963" i="2"/>
  <c r="H961" i="2"/>
  <c r="H939" i="2"/>
  <c r="H923" i="2"/>
  <c r="H913" i="2"/>
  <c r="H911" i="2"/>
  <c r="H909" i="2"/>
  <c r="H908" i="2"/>
  <c r="H655" i="2"/>
  <c r="H538" i="2"/>
  <c r="H1280" i="2"/>
  <c r="H1021" i="2"/>
  <c r="H446" i="2"/>
  <c r="H435" i="2"/>
  <c r="H394" i="2"/>
  <c r="H392" i="2"/>
  <c r="H368" i="2"/>
  <c r="H350" i="2"/>
  <c r="H349" i="2"/>
  <c r="H185" i="2"/>
  <c r="H969" i="2"/>
  <c r="H99" i="2"/>
  <c r="H96" i="2"/>
  <c r="H95" i="2"/>
  <c r="H105" i="2"/>
  <c r="F105" i="2"/>
  <c r="H55" i="2"/>
  <c r="H54" i="2"/>
  <c r="H393" i="2"/>
  <c r="H805" i="2"/>
  <c r="H1697" i="2"/>
  <c r="H1696" i="2"/>
  <c r="H1652" i="2"/>
  <c r="H1651" i="2"/>
  <c r="H1650" i="2"/>
  <c r="H1649" i="2"/>
  <c r="H1648" i="2"/>
  <c r="H1646" i="2"/>
  <c r="H1630" i="2"/>
  <c r="H1614" i="2"/>
  <c r="H1613" i="2"/>
  <c r="H1612" i="2"/>
  <c r="H1633" i="2"/>
  <c r="H1593" i="2"/>
  <c r="H1591" i="2"/>
  <c r="H1590" i="2"/>
  <c r="H1589" i="2"/>
  <c r="H1588" i="2"/>
  <c r="H1587" i="2"/>
  <c r="H1586" i="2"/>
  <c r="H1585" i="2"/>
  <c r="H1526" i="2"/>
  <c r="H1450" i="2"/>
  <c r="H1449" i="2"/>
  <c r="H1448" i="2"/>
  <c r="H1447" i="2"/>
  <c r="H1446" i="2"/>
  <c r="H1445" i="2"/>
  <c r="H1444" i="2"/>
  <c r="H1443" i="2"/>
  <c r="H1442" i="2"/>
  <c r="H1440" i="2"/>
  <c r="H1439" i="2"/>
  <c r="H1438" i="2"/>
  <c r="H1437" i="2"/>
  <c r="H1436" i="2"/>
  <c r="H1435" i="2"/>
  <c r="H1434" i="2"/>
  <c r="H1433" i="2"/>
  <c r="H1432" i="2"/>
  <c r="H1416" i="2"/>
  <c r="H1414" i="2"/>
  <c r="H1415" i="2"/>
  <c r="H1406" i="2"/>
  <c r="H1369" i="2"/>
  <c r="H1306" i="2"/>
  <c r="H1279" i="2"/>
  <c r="H1278" i="2"/>
  <c r="H1277" i="2"/>
  <c r="H1276" i="2"/>
  <c r="H1275" i="2"/>
  <c r="H1274" i="2"/>
  <c r="H1273" i="2"/>
  <c r="H1272" i="2"/>
  <c r="H1271" i="2"/>
  <c r="H1270" i="2"/>
  <c r="H1269" i="2"/>
  <c r="H1268" i="2"/>
  <c r="H1267" i="2"/>
  <c r="H1266" i="2"/>
  <c r="H1265" i="2"/>
  <c r="H1264" i="2"/>
  <c r="H1263" i="2"/>
  <c r="H1262" i="2"/>
  <c r="H1258" i="2"/>
  <c r="H1257" i="2"/>
  <c r="H1256" i="2"/>
  <c r="H1255" i="2"/>
  <c r="H1252" i="2"/>
  <c r="H1251" i="2"/>
  <c r="H1250" i="2"/>
  <c r="H1249" i="2"/>
  <c r="H1248" i="2"/>
  <c r="H1247" i="2"/>
  <c r="H1246" i="2"/>
  <c r="H1245" i="2"/>
  <c r="H1244" i="2"/>
  <c r="H1213" i="2"/>
  <c r="H1207" i="2"/>
  <c r="H1146" i="2"/>
  <c r="H1143" i="2"/>
  <c r="H1142" i="2"/>
  <c r="H1141" i="2"/>
  <c r="H1140" i="2"/>
  <c r="H1139" i="2"/>
  <c r="H1138" i="2"/>
  <c r="H1137" i="2"/>
  <c r="H1136" i="2"/>
  <c r="H1135" i="2"/>
  <c r="H1134" i="2"/>
  <c r="H1133" i="2"/>
  <c r="H1132" i="2"/>
  <c r="H1085" i="2"/>
  <c r="H1084" i="2"/>
  <c r="H1083" i="2"/>
  <c r="H1082" i="2"/>
  <c r="H1081" i="2"/>
  <c r="H1080" i="2"/>
  <c r="H1079" i="2"/>
  <c r="H1078" i="2"/>
  <c r="H1077" i="2"/>
  <c r="H1076" i="2"/>
  <c r="H1075" i="2"/>
  <c r="H1074" i="2"/>
  <c r="H1073" i="2"/>
  <c r="H1072" i="2"/>
  <c r="H1071" i="2"/>
  <c r="H1070" i="2"/>
  <c r="H1069" i="2"/>
  <c r="H1068" i="2"/>
  <c r="H1067" i="2"/>
  <c r="H1066" i="2"/>
  <c r="H1058" i="2"/>
  <c r="H1057" i="2"/>
  <c r="H984" i="2"/>
  <c r="H907" i="2"/>
  <c r="H906" i="2"/>
  <c r="H905" i="2"/>
  <c r="H904" i="2"/>
  <c r="H903" i="2"/>
  <c r="H864" i="2"/>
  <c r="H860" i="2"/>
  <c r="H849" i="2"/>
  <c r="H842" i="2"/>
  <c r="H841" i="2"/>
  <c r="H840" i="2"/>
  <c r="H839" i="2"/>
  <c r="H838" i="2"/>
  <c r="H837" i="2"/>
  <c r="H836" i="2"/>
  <c r="H835" i="2"/>
  <c r="H834" i="2"/>
  <c r="H833" i="2"/>
  <c r="H832" i="2"/>
  <c r="H831" i="2"/>
  <c r="H830" i="2"/>
  <c r="H829" i="2"/>
  <c r="H816" i="2"/>
  <c r="H812" i="2"/>
  <c r="H811" i="2"/>
  <c r="H810" i="2"/>
  <c r="H796" i="2"/>
  <c r="H795" i="2"/>
  <c r="H785" i="2"/>
  <c r="H684" i="2"/>
  <c r="H683" i="2"/>
  <c r="H682" i="2"/>
  <c r="H681" i="2"/>
  <c r="H680" i="2"/>
  <c r="H679" i="2"/>
  <c r="H677" i="2"/>
  <c r="H676" i="2"/>
  <c r="H675" i="2"/>
  <c r="H674" i="2"/>
  <c r="H673" i="2"/>
  <c r="H671" i="2"/>
  <c r="H669" i="2"/>
  <c r="H670" i="2"/>
  <c r="H624" i="2"/>
  <c r="H617" i="2"/>
  <c r="H613" i="2"/>
  <c r="H586" i="2"/>
  <c r="H585" i="2"/>
  <c r="H584" i="2"/>
  <c r="H583" i="2"/>
  <c r="H582" i="2"/>
  <c r="H581" i="2"/>
  <c r="H580" i="2"/>
  <c r="H579" i="2"/>
  <c r="H578" i="2"/>
  <c r="H577" i="2"/>
  <c r="H576" i="2"/>
  <c r="H575" i="2"/>
  <c r="H574" i="2"/>
  <c r="H573" i="2"/>
  <c r="H572" i="2"/>
  <c r="H571" i="2"/>
  <c r="H570" i="2"/>
  <c r="H569" i="2"/>
  <c r="H568" i="2"/>
  <c r="H567" i="2"/>
  <c r="H566" i="2"/>
  <c r="H565" i="2"/>
  <c r="H564" i="2"/>
  <c r="H485" i="2"/>
  <c r="H484" i="2"/>
  <c r="H483" i="2"/>
  <c r="H421" i="2"/>
  <c r="H419" i="2"/>
  <c r="H418" i="2"/>
  <c r="H417" i="2"/>
  <c r="H416" i="2"/>
  <c r="H415" i="2"/>
  <c r="H414" i="2"/>
  <c r="H409" i="2"/>
  <c r="H408" i="2"/>
  <c r="H407" i="2"/>
  <c r="H406" i="2"/>
  <c r="H405" i="2"/>
  <c r="H404" i="2"/>
  <c r="H403" i="2"/>
  <c r="H402" i="2"/>
  <c r="H401" i="2"/>
  <c r="H399" i="2"/>
  <c r="H400" i="2"/>
  <c r="H391" i="2"/>
  <c r="H390" i="2"/>
  <c r="H389" i="2"/>
  <c r="H388" i="2"/>
  <c r="H387" i="2"/>
  <c r="H386" i="2"/>
  <c r="H385" i="2"/>
  <c r="H384" i="2"/>
  <c r="H383" i="2"/>
  <c r="H365" i="2"/>
  <c r="H357" i="2"/>
  <c r="H355" i="2"/>
  <c r="H865" i="2"/>
  <c r="H354" i="2"/>
  <c r="H341" i="2"/>
  <c r="H316" i="2"/>
  <c r="H315" i="2"/>
  <c r="H314" i="2"/>
  <c r="H313" i="2"/>
  <c r="H312" i="2"/>
  <c r="H311" i="2"/>
  <c r="H310" i="2"/>
  <c r="H309" i="2"/>
  <c r="H308" i="2"/>
  <c r="H306" i="2"/>
  <c r="H305" i="2"/>
  <c r="H304" i="2"/>
  <c r="H303" i="2"/>
  <c r="H296" i="2"/>
  <c r="H292" i="2"/>
  <c r="H291" i="2"/>
  <c r="H285" i="2"/>
  <c r="H284" i="2"/>
  <c r="H264" i="2"/>
  <c r="H263" i="2"/>
  <c r="H259" i="2"/>
  <c r="H255" i="2"/>
  <c r="H221" i="2"/>
  <c r="H211" i="2"/>
  <c r="H1647" i="2"/>
  <c r="H1626" i="2"/>
  <c r="H1625" i="2"/>
  <c r="H1610" i="2"/>
  <c r="H1609" i="2"/>
  <c r="H1608" i="2"/>
  <c r="H1607" i="2"/>
  <c r="H1606" i="2"/>
  <c r="H1632" i="2"/>
  <c r="H1592" i="2"/>
  <c r="H1584" i="2"/>
  <c r="H1583" i="2"/>
  <c r="H1582" i="2"/>
  <c r="H1581" i="2"/>
  <c r="H1580" i="2"/>
  <c r="H1579" i="2"/>
  <c r="H1578" i="2"/>
  <c r="H1577" i="2"/>
  <c r="H1576" i="2"/>
  <c r="H1555" i="2"/>
  <c r="H1482" i="2"/>
  <c r="F1482" i="2"/>
  <c r="H1431" i="2"/>
  <c r="H1430" i="2"/>
  <c r="H1429" i="2"/>
  <c r="H1428" i="2"/>
  <c r="H1413" i="2"/>
  <c r="H1144" i="2"/>
  <c r="H1131" i="2"/>
  <c r="H1130" i="2"/>
  <c r="H1129" i="2"/>
  <c r="H1128" i="2"/>
  <c r="H1050" i="2"/>
  <c r="H1019" i="2"/>
  <c r="H1018" i="2"/>
  <c r="H1017" i="2"/>
  <c r="H1016" i="2"/>
  <c r="H1015" i="2"/>
  <c r="H1014" i="2"/>
  <c r="H1013" i="2"/>
  <c r="H1012" i="2"/>
  <c r="H1011" i="2"/>
  <c r="H1010" i="2"/>
  <c r="H1009" i="2"/>
  <c r="H1008" i="2"/>
  <c r="H1007" i="2"/>
  <c r="H1006" i="2"/>
  <c r="H950" i="2"/>
  <c r="H885" i="2"/>
  <c r="H866" i="2"/>
  <c r="H850" i="2"/>
  <c r="H848" i="2"/>
  <c r="H847" i="2"/>
  <c r="H846" i="2"/>
  <c r="H844" i="2"/>
  <c r="H843" i="2"/>
  <c r="H828" i="2"/>
  <c r="H827" i="2"/>
  <c r="H826" i="2"/>
  <c r="H825" i="2"/>
  <c r="H824" i="2"/>
  <c r="H823" i="2"/>
  <c r="H809" i="2"/>
  <c r="H803" i="2"/>
  <c r="H802" i="2"/>
  <c r="H801" i="2"/>
  <c r="H800" i="2"/>
  <c r="H799" i="2"/>
  <c r="H798" i="2"/>
  <c r="H786" i="2"/>
  <c r="H784" i="2"/>
  <c r="H685" i="2"/>
  <c r="H678" i="2"/>
  <c r="H627" i="2"/>
  <c r="H620" i="2"/>
  <c r="H614" i="2"/>
  <c r="H563" i="2"/>
  <c r="H562" i="2"/>
  <c r="H561" i="2"/>
  <c r="H560" i="2"/>
  <c r="H540" i="2"/>
  <c r="H537" i="2"/>
  <c r="H536" i="2"/>
  <c r="H366" i="2"/>
  <c r="H364" i="2"/>
  <c r="H363" i="2"/>
  <c r="H362" i="2"/>
  <c r="H361" i="2"/>
  <c r="H360" i="2"/>
  <c r="H359" i="2"/>
  <c r="H358" i="2"/>
  <c r="H353" i="2"/>
  <c r="H352" i="2"/>
  <c r="H343" i="2"/>
  <c r="AE17" i="2"/>
  <c r="H17" i="2"/>
  <c r="H295" i="2"/>
  <c r="H293" i="2"/>
  <c r="H286" i="2"/>
  <c r="H283" i="2"/>
  <c r="H282" i="2"/>
  <c r="H260" i="2"/>
  <c r="H248" i="2"/>
  <c r="H247" i="2"/>
  <c r="H188" i="2"/>
  <c r="H180" i="2"/>
  <c r="H178" i="2"/>
  <c r="H587" i="2"/>
  <c r="H356" i="2"/>
  <c r="H1695" i="2"/>
  <c r="H1654" i="2"/>
  <c r="H319" i="2"/>
  <c r="H318" i="2"/>
  <c r="H317" i="2"/>
  <c r="C21" i="7"/>
  <c r="C20" i="7"/>
  <c r="C19" i="7"/>
  <c r="C18" i="7"/>
  <c r="C17" i="7"/>
  <c r="C16" i="7"/>
  <c r="C15" i="7"/>
  <c r="C14" i="7"/>
  <c r="C13" i="7"/>
  <c r="C12" i="7"/>
  <c r="C11" i="7"/>
  <c r="C10" i="7"/>
  <c r="C9" i="7"/>
  <c r="C8" i="7"/>
  <c r="C7" i="7"/>
  <c r="C6" i="7"/>
  <c r="C5" i="7"/>
  <c r="C4" i="7"/>
  <c r="C3" i="7"/>
  <c r="C2" i="7"/>
  <c r="B186" i="2"/>
  <c r="B543" i="2"/>
  <c r="B1511" i="2"/>
  <c r="B169" i="2"/>
  <c r="T951" i="2"/>
  <c r="B290" i="2"/>
  <c r="B234" i="2"/>
  <c r="T1645" i="2"/>
  <c r="T1348" i="2"/>
  <c r="B1052" i="2"/>
  <c r="T1347" i="2"/>
  <c r="B952" i="2"/>
  <c r="T200" i="2"/>
  <c r="B787" i="2"/>
  <c r="B227" i="2"/>
  <c r="B1375" i="2"/>
  <c r="T199" i="2"/>
  <c r="B257" i="2"/>
  <c r="T677" i="2"/>
  <c r="B669" i="2"/>
  <c r="B670" i="2"/>
  <c r="B671" i="2"/>
  <c r="T624" i="2"/>
  <c r="B617" i="2"/>
  <c r="B420" i="2"/>
  <c r="B351" i="2"/>
  <c r="B342" i="2"/>
  <c r="B884" i="2"/>
  <c r="B652" i="2"/>
  <c r="B644" i="2"/>
  <c r="B1181" i="2"/>
  <c r="B1654" i="2"/>
  <c r="B172" i="2"/>
  <c r="B302" i="2"/>
  <c r="B1416" i="2"/>
  <c r="B986" i="2"/>
  <c r="B1363" i="2"/>
  <c r="T1024" i="2"/>
  <c r="B400" i="2"/>
  <c r="B916" i="2"/>
  <c r="B1207" i="2"/>
  <c r="T86" i="2"/>
  <c r="T58" i="2"/>
  <c r="B1526" i="2"/>
  <c r="T1145" i="2"/>
  <c r="B860" i="2"/>
  <c r="B1695" i="2"/>
  <c r="B1213" i="2"/>
  <c r="B1697" i="2"/>
  <c r="B1604" i="2"/>
  <c r="B1660" i="2"/>
  <c r="B1661" i="2"/>
  <c r="B1662" i="2"/>
  <c r="B1665" i="2"/>
  <c r="B1663" i="2"/>
  <c r="B1657" i="2"/>
  <c r="B1664" i="2"/>
  <c r="B1659" i="2"/>
  <c r="B1658" i="2"/>
  <c r="B1666" i="2"/>
  <c r="B1656" i="2"/>
  <c r="B1651" i="2"/>
  <c r="B1650" i="2"/>
  <c r="B1649" i="2"/>
  <c r="B1648" i="2"/>
  <c r="B1652" i="2"/>
  <c r="B1646" i="2"/>
  <c r="B1647" i="2"/>
  <c r="B1631" i="2"/>
  <c r="T1630" i="2"/>
  <c r="T1625" i="2"/>
  <c r="T1626" i="2"/>
  <c r="B1612" i="2"/>
  <c r="B1613" i="2"/>
  <c r="B1614" i="2"/>
  <c r="B1609" i="2"/>
  <c r="B1608" i="2"/>
  <c r="B1607" i="2"/>
  <c r="B1606" i="2"/>
  <c r="B1610" i="2"/>
  <c r="B1611" i="2"/>
  <c r="B1605" i="2"/>
  <c r="B1601" i="2"/>
  <c r="B1602" i="2"/>
  <c r="B1632" i="2"/>
  <c r="B1633" i="2"/>
  <c r="B655" i="2"/>
  <c r="B1543" i="2"/>
  <c r="B1593" i="2"/>
  <c r="B1586" i="2"/>
  <c r="B1591" i="2"/>
  <c r="B1590" i="2"/>
  <c r="B1589" i="2"/>
  <c r="B1588" i="2"/>
  <c r="B1587" i="2"/>
  <c r="B1585" i="2"/>
  <c r="B1577" i="2"/>
  <c r="B1576" i="2"/>
  <c r="B1584" i="2"/>
  <c r="B1580" i="2"/>
  <c r="B1579" i="2"/>
  <c r="B1582" i="2"/>
  <c r="B1581" i="2"/>
  <c r="B1583" i="2"/>
  <c r="B1578" i="2"/>
  <c r="B1592" i="2"/>
  <c r="B1571" i="2"/>
  <c r="B1555" i="2"/>
  <c r="B1533" i="2"/>
  <c r="B1521" i="2"/>
  <c r="B1510" i="2"/>
  <c r="B939" i="2"/>
  <c r="B619" i="2"/>
  <c r="B1566" i="2"/>
  <c r="B1508" i="2"/>
  <c r="B1506" i="2"/>
  <c r="B1505" i="2"/>
  <c r="B1504" i="2"/>
  <c r="B1503" i="2"/>
  <c r="B1502" i="2"/>
  <c r="B1501" i="2"/>
  <c r="B1500" i="2"/>
  <c r="B1499" i="2"/>
  <c r="B1498" i="2"/>
  <c r="B1497" i="2"/>
  <c r="B1496" i="2"/>
  <c r="B1495" i="2"/>
  <c r="B1494" i="2"/>
  <c r="B1493" i="2"/>
  <c r="B1492" i="2"/>
  <c r="B1491" i="2"/>
  <c r="B1507" i="2"/>
  <c r="B1490" i="2"/>
  <c r="B1488" i="2"/>
  <c r="B1486" i="2"/>
  <c r="B1485" i="2"/>
  <c r="B1044" i="2"/>
  <c r="B446" i="2"/>
  <c r="T1472" i="2"/>
  <c r="T1426" i="2"/>
  <c r="B1467" i="2"/>
  <c r="B1466" i="2"/>
  <c r="B1465" i="2"/>
  <c r="B1464" i="2"/>
  <c r="B1463" i="2"/>
  <c r="B1462" i="2"/>
  <c r="B1468" i="2"/>
  <c r="B1405" i="2"/>
  <c r="T1451" i="2"/>
  <c r="B1449" i="2"/>
  <c r="B1448" i="2"/>
  <c r="B1447" i="2"/>
  <c r="B1446" i="2"/>
  <c r="B1445" i="2"/>
  <c r="B1444" i="2"/>
  <c r="B1443" i="2"/>
  <c r="B1442" i="2"/>
  <c r="B1450" i="2"/>
  <c r="B911" i="2"/>
  <c r="T1439" i="2"/>
  <c r="T1434" i="2"/>
  <c r="T1438" i="2"/>
  <c r="T1433" i="2"/>
  <c r="T1432" i="2"/>
  <c r="T1437" i="2"/>
  <c r="T1436" i="2"/>
  <c r="T1435" i="2"/>
  <c r="T1429" i="2"/>
  <c r="T1428" i="2"/>
  <c r="T1430" i="2"/>
  <c r="T1431" i="2"/>
  <c r="T1440" i="2"/>
  <c r="B1415" i="2"/>
  <c r="B1414" i="2"/>
  <c r="B1524" i="2"/>
  <c r="B1413" i="2"/>
  <c r="B1406" i="2"/>
  <c r="B435" i="2"/>
  <c r="B1368" i="2"/>
  <c r="T1242" i="2"/>
  <c r="T1424" i="2"/>
  <c r="T1423" i="2"/>
  <c r="T1425" i="2"/>
  <c r="B1026" i="2"/>
  <c r="B1365" i="2"/>
  <c r="B1369" i="2"/>
  <c r="B1360" i="2"/>
  <c r="B1359" i="2"/>
  <c r="B1358" i="2"/>
  <c r="B1361" i="2"/>
  <c r="B1362" i="2"/>
  <c r="B1356" i="2"/>
  <c r="B1178" i="2"/>
  <c r="B1353" i="2"/>
  <c r="B1352" i="2"/>
  <c r="B1354" i="2"/>
  <c r="B1307" i="2"/>
  <c r="B1341" i="2"/>
  <c r="T1308" i="2"/>
  <c r="T1309" i="2"/>
  <c r="T1310" i="2"/>
  <c r="B1306" i="2"/>
  <c r="B684" i="2"/>
  <c r="T1278" i="2"/>
  <c r="T1264" i="2"/>
  <c r="T1263" i="2"/>
  <c r="T1277" i="2"/>
  <c r="T1276" i="2"/>
  <c r="T1275" i="2"/>
  <c r="T1279" i="2"/>
  <c r="T1274" i="2"/>
  <c r="T1262" i="2"/>
  <c r="T1272" i="2"/>
  <c r="T1271" i="2"/>
  <c r="T1269" i="2"/>
  <c r="T1267" i="2"/>
  <c r="T1266" i="2"/>
  <c r="T1265" i="2"/>
  <c r="T1273" i="2"/>
  <c r="T1270" i="2"/>
  <c r="T1268" i="2"/>
  <c r="T1280" i="2"/>
  <c r="B1260" i="2"/>
  <c r="B1257" i="2"/>
  <c r="B1256" i="2"/>
  <c r="B1255" i="2"/>
  <c r="B1258" i="2"/>
  <c r="B1259" i="2"/>
  <c r="B1261" i="2"/>
  <c r="T1251" i="2"/>
  <c r="T1250" i="2"/>
  <c r="T1249" i="2"/>
  <c r="T1248" i="2"/>
  <c r="T1247" i="2"/>
  <c r="T1246" i="2"/>
  <c r="T1245" i="2"/>
  <c r="T1244" i="2"/>
  <c r="T1252" i="2"/>
  <c r="T1253" i="2"/>
  <c r="B1232" i="2"/>
  <c r="B1231" i="2"/>
  <c r="B1230" i="2"/>
  <c r="B1233" i="2"/>
  <c r="B1234" i="2"/>
  <c r="B1215" i="2"/>
  <c r="B542" i="2"/>
  <c r="B1180" i="2"/>
  <c r="B1176" i="2"/>
  <c r="B1175" i="2"/>
  <c r="B1174" i="2"/>
  <c r="B1173" i="2"/>
  <c r="B1172" i="2"/>
  <c r="B1171" i="2"/>
  <c r="B1170" i="2"/>
  <c r="B961" i="2"/>
  <c r="B1214" i="2"/>
  <c r="T1168" i="2"/>
  <c r="B1148" i="2"/>
  <c r="B1147" i="2"/>
  <c r="T1146" i="2"/>
  <c r="T1143" i="2"/>
  <c r="T1136" i="2"/>
  <c r="T1135" i="2"/>
  <c r="T1134" i="2"/>
  <c r="T1133" i="2"/>
  <c r="T1142" i="2"/>
  <c r="T1141" i="2"/>
  <c r="T1132" i="2"/>
  <c r="T1131" i="2"/>
  <c r="T1130" i="2"/>
  <c r="T1129" i="2"/>
  <c r="T1128" i="2"/>
  <c r="T1140" i="2"/>
  <c r="T1138" i="2"/>
  <c r="T1137" i="2"/>
  <c r="T1139" i="2"/>
  <c r="T1144" i="2"/>
  <c r="T1084" i="2"/>
  <c r="T1083" i="2"/>
  <c r="T1082" i="2"/>
  <c r="T1081" i="2"/>
  <c r="T1080" i="2"/>
  <c r="T1079" i="2"/>
  <c r="T1078" i="2"/>
  <c r="T1077" i="2"/>
  <c r="T1076" i="2"/>
  <c r="T1075" i="2"/>
  <c r="T1074" i="2"/>
  <c r="T1073" i="2"/>
  <c r="T1072" i="2"/>
  <c r="T1071" i="2"/>
  <c r="T1070" i="2"/>
  <c r="T1069" i="2"/>
  <c r="T1068" i="2"/>
  <c r="T1067" i="2"/>
  <c r="T1085" i="2"/>
  <c r="T1066" i="2"/>
  <c r="T1086" i="2"/>
  <c r="B1057" i="2"/>
  <c r="B1058" i="2"/>
  <c r="B1050" i="2"/>
  <c r="B1051" i="2"/>
  <c r="B1020" i="2"/>
  <c r="B1011" i="2"/>
  <c r="B1014" i="2"/>
  <c r="B1013" i="2"/>
  <c r="B1012" i="2"/>
  <c r="B1009" i="2"/>
  <c r="B1008" i="2"/>
  <c r="B1006" i="2"/>
  <c r="B1010" i="2"/>
  <c r="B1019" i="2"/>
  <c r="B1018" i="2"/>
  <c r="B1016" i="2"/>
  <c r="B1017" i="2"/>
  <c r="B1015" i="2"/>
  <c r="B1021" i="2"/>
  <c r="T96" i="2"/>
  <c r="B984" i="2"/>
  <c r="T216" i="2"/>
  <c r="T80" i="2"/>
  <c r="B967" i="2"/>
  <c r="B966" i="2"/>
  <c r="B965" i="2"/>
  <c r="B964" i="2"/>
  <c r="B968" i="2"/>
  <c r="B963" i="2"/>
  <c r="B950" i="2"/>
  <c r="B942" i="2"/>
  <c r="B948" i="2"/>
  <c r="B947" i="2"/>
  <c r="B946" i="2"/>
  <c r="B945" i="2"/>
  <c r="B943" i="2"/>
  <c r="B944" i="2"/>
  <c r="T949" i="2"/>
  <c r="B940" i="2"/>
  <c r="B922" i="2"/>
  <c r="B921" i="2"/>
  <c r="T923" i="2"/>
  <c r="B907" i="2"/>
  <c r="B906" i="2"/>
  <c r="B905" i="2"/>
  <c r="B904" i="2"/>
  <c r="B903" i="2"/>
  <c r="B908" i="2"/>
  <c r="B909" i="2"/>
  <c r="B886" i="2"/>
  <c r="T99" i="2"/>
  <c r="T885" i="2"/>
  <c r="B866" i="2"/>
  <c r="B864" i="2"/>
  <c r="B865" i="2"/>
  <c r="T857" i="2"/>
  <c r="T856" i="2"/>
  <c r="T855" i="2"/>
  <c r="T854" i="2"/>
  <c r="T853" i="2"/>
  <c r="T852" i="2"/>
  <c r="T858" i="2"/>
  <c r="B848" i="2"/>
  <c r="B847" i="2"/>
  <c r="B849" i="2"/>
  <c r="B846" i="2"/>
  <c r="B850" i="2"/>
  <c r="B845" i="2"/>
  <c r="B844" i="2"/>
  <c r="B830" i="2"/>
  <c r="B842" i="2"/>
  <c r="B841" i="2"/>
  <c r="B840" i="2"/>
  <c r="B839" i="2"/>
  <c r="B838" i="2"/>
  <c r="B837" i="2"/>
  <c r="B836" i="2"/>
  <c r="B835" i="2"/>
  <c r="B834" i="2"/>
  <c r="B833" i="2"/>
  <c r="B832" i="2"/>
  <c r="B831" i="2"/>
  <c r="B829" i="2"/>
  <c r="B828" i="2"/>
  <c r="B827" i="2"/>
  <c r="B826" i="2"/>
  <c r="B843" i="2"/>
  <c r="T823" i="2"/>
  <c r="T824" i="2"/>
  <c r="T822" i="2"/>
  <c r="T816" i="2"/>
  <c r="B809" i="2"/>
  <c r="B811" i="2"/>
  <c r="B810" i="2"/>
  <c r="B812" i="2"/>
  <c r="B805" i="2"/>
  <c r="B802" i="2"/>
  <c r="B801" i="2"/>
  <c r="B800" i="2"/>
  <c r="B799" i="2"/>
  <c r="B798" i="2"/>
  <c r="B803" i="2"/>
  <c r="B797" i="2"/>
  <c r="B795" i="2"/>
  <c r="B796" i="2"/>
  <c r="T785" i="2"/>
  <c r="T784" i="2"/>
  <c r="T786" i="2"/>
  <c r="B698" i="2"/>
  <c r="T913" i="2"/>
  <c r="B683" i="2"/>
  <c r="B682" i="2"/>
  <c r="B681" i="2"/>
  <c r="B680" i="2"/>
  <c r="B679" i="2"/>
  <c r="B678" i="2"/>
  <c r="B685" i="2"/>
  <c r="T676" i="2"/>
  <c r="T675" i="2"/>
  <c r="T674" i="2"/>
  <c r="T673" i="2"/>
  <c r="B657" i="2"/>
  <c r="B663" i="2"/>
  <c r="B662" i="2"/>
  <c r="B661" i="2"/>
  <c r="B660" i="2"/>
  <c r="B659" i="2"/>
  <c r="B658" i="2"/>
  <c r="B664" i="2"/>
  <c r="B632" i="2"/>
  <c r="B639" i="2"/>
  <c r="B638" i="2"/>
  <c r="B637" i="2"/>
  <c r="B636" i="2"/>
  <c r="B635" i="2"/>
  <c r="B634" i="2"/>
  <c r="B633" i="2"/>
  <c r="B1043" i="2"/>
  <c r="B640" i="2"/>
  <c r="B629" i="2"/>
  <c r="B628" i="2"/>
  <c r="B627" i="2"/>
  <c r="B620" i="2"/>
  <c r="T980" i="2"/>
  <c r="B613" i="2"/>
  <c r="B614" i="2"/>
  <c r="T586" i="2"/>
  <c r="T585" i="2"/>
  <c r="T583" i="2"/>
  <c r="T580" i="2"/>
  <c r="T579" i="2"/>
  <c r="T578" i="2"/>
  <c r="T576" i="2"/>
  <c r="T574" i="2"/>
  <c r="T584" i="2"/>
  <c r="T582" i="2"/>
  <c r="T581" i="2"/>
  <c r="T577" i="2"/>
  <c r="T575" i="2"/>
  <c r="T563" i="2"/>
  <c r="T561" i="2"/>
  <c r="T562" i="2"/>
  <c r="T569" i="2"/>
  <c r="T573" i="2"/>
  <c r="T568" i="2"/>
  <c r="T572" i="2"/>
  <c r="T567" i="2"/>
  <c r="T566" i="2"/>
  <c r="T571" i="2"/>
  <c r="T565" i="2"/>
  <c r="T570" i="2"/>
  <c r="T564" i="2"/>
  <c r="T560" i="2"/>
  <c r="T587" i="2"/>
  <c r="B1185" i="2"/>
  <c r="B1282" i="2"/>
  <c r="B540" i="2"/>
  <c r="B539" i="2"/>
  <c r="B537" i="2"/>
  <c r="B536" i="2"/>
  <c r="B538" i="2"/>
  <c r="T484" i="2"/>
  <c r="T483" i="2"/>
  <c r="T485" i="2"/>
  <c r="B478" i="2"/>
  <c r="B477" i="2"/>
  <c r="B476" i="2"/>
  <c r="B475" i="2"/>
  <c r="B474" i="2"/>
  <c r="B479" i="2"/>
  <c r="B427" i="2"/>
  <c r="B55" i="2"/>
  <c r="B419" i="2"/>
  <c r="B418" i="2"/>
  <c r="B417" i="2"/>
  <c r="B414" i="2"/>
  <c r="B416" i="2"/>
  <c r="B415" i="2"/>
  <c r="B421" i="2"/>
  <c r="B1594" i="2"/>
  <c r="B411" i="2"/>
  <c r="B405" i="2"/>
  <c r="B408" i="2"/>
  <c r="B407" i="2"/>
  <c r="B406" i="2"/>
  <c r="B404" i="2"/>
  <c r="B403" i="2"/>
  <c r="B402" i="2"/>
  <c r="B401" i="2"/>
  <c r="T399" i="2"/>
  <c r="B409" i="2"/>
  <c r="B397" i="2"/>
  <c r="B387" i="2"/>
  <c r="B392" i="2"/>
  <c r="B391" i="2"/>
  <c r="B390" i="2"/>
  <c r="B389" i="2"/>
  <c r="B386" i="2"/>
  <c r="B388" i="2"/>
  <c r="B385" i="2"/>
  <c r="B384" i="2"/>
  <c r="B383" i="2"/>
  <c r="B394" i="2"/>
  <c r="B368" i="2"/>
  <c r="B366" i="2"/>
  <c r="B365" i="2"/>
  <c r="B363" i="2"/>
  <c r="B362" i="2"/>
  <c r="B361" i="2"/>
  <c r="B360" i="2"/>
  <c r="B358" i="2"/>
  <c r="B359" i="2"/>
  <c r="B364" i="2"/>
  <c r="B357" i="2"/>
  <c r="B353" i="2"/>
  <c r="B355" i="2"/>
  <c r="B354" i="2"/>
  <c r="B352" i="2"/>
  <c r="B356" i="2"/>
  <c r="B350" i="2"/>
  <c r="B349" i="2"/>
  <c r="B95" i="2"/>
  <c r="B343" i="2"/>
  <c r="B341" i="2"/>
  <c r="B317" i="2"/>
  <c r="B318" i="2"/>
  <c r="B319" i="2"/>
  <c r="B310" i="2"/>
  <c r="B314" i="2"/>
  <c r="B312" i="2"/>
  <c r="B311" i="2"/>
  <c r="B315" i="2"/>
  <c r="B313" i="2"/>
  <c r="B309" i="2"/>
  <c r="B308" i="2"/>
  <c r="B316" i="2"/>
  <c r="B305" i="2"/>
  <c r="B304" i="2"/>
  <c r="B306" i="2"/>
  <c r="B303" i="2"/>
  <c r="B296" i="2"/>
  <c r="T295" i="2"/>
  <c r="B293" i="2"/>
  <c r="B292" i="2"/>
  <c r="B291" i="2"/>
  <c r="B288" i="2"/>
  <c r="B289" i="2"/>
  <c r="B287" i="2"/>
  <c r="B284" i="2"/>
  <c r="B285" i="2"/>
  <c r="B283" i="2"/>
  <c r="B282" i="2"/>
  <c r="B286" i="2"/>
  <c r="T263" i="2"/>
  <c r="T264" i="2"/>
  <c r="B259" i="2"/>
  <c r="B260" i="2"/>
  <c r="T258" i="2"/>
  <c r="B255" i="2"/>
  <c r="T253" i="2"/>
  <c r="T252" i="2"/>
  <c r="T251" i="2"/>
  <c r="T250" i="2"/>
  <c r="T254" i="2"/>
  <c r="B248" i="2"/>
  <c r="B247" i="2"/>
  <c r="B241" i="2"/>
  <c r="B242" i="2"/>
  <c r="B243" i="2"/>
  <c r="B221" i="2"/>
  <c r="B211" i="2"/>
  <c r="B1167" i="2"/>
  <c r="B188" i="2"/>
  <c r="T185" i="2"/>
  <c r="T180" i="2"/>
  <c r="B374" i="2"/>
  <c r="B239" i="2"/>
  <c r="B178" i="2"/>
  <c r="B40" i="2"/>
  <c r="T150" i="2"/>
  <c r="B119" i="2"/>
  <c r="T108" i="2"/>
  <c r="B101" i="2"/>
  <c r="B102" i="2"/>
  <c r="B103" i="2"/>
  <c r="B100" i="2"/>
  <c r="B104" i="2"/>
  <c r="B88" i="2"/>
  <c r="B90" i="2"/>
  <c r="B89" i="2"/>
  <c r="B87" i="2"/>
  <c r="B62" i="2"/>
  <c r="T54" i="2"/>
  <c r="T24" i="2"/>
  <c r="T23" i="2"/>
  <c r="T29" i="2"/>
  <c r="T28" i="2"/>
  <c r="T27" i="2"/>
  <c r="T26" i="2"/>
  <c r="T25" i="2"/>
  <c r="T22" i="2"/>
  <c r="T30" i="2"/>
  <c r="B18" i="2"/>
  <c r="B31" i="2"/>
  <c r="T35" i="2"/>
  <c r="B47" i="2"/>
  <c r="B46" i="2"/>
  <c r="B49" i="2"/>
  <c r="B57" i="2"/>
  <c r="T65" i="2"/>
  <c r="T66" i="2"/>
  <c r="T67" i="2"/>
  <c r="T68" i="2"/>
  <c r="T69" i="2"/>
  <c r="B70" i="2"/>
  <c r="B71" i="2"/>
  <c r="B72" i="2"/>
  <c r="B73" i="2"/>
  <c r="B74" i="2"/>
  <c r="B75" i="2"/>
  <c r="B76" i="2"/>
  <c r="B77" i="2"/>
  <c r="B1047" i="2"/>
  <c r="B109" i="2"/>
  <c r="B112" i="2"/>
  <c r="B120" i="2"/>
  <c r="B124" i="2"/>
  <c r="B123" i="2"/>
  <c r="B125" i="2"/>
  <c r="B121" i="2"/>
  <c r="B122" i="2"/>
  <c r="B126" i="2"/>
  <c r="B132" i="2"/>
  <c r="B133" i="2"/>
  <c r="B134" i="2"/>
  <c r="B135" i="2"/>
  <c r="B136" i="2"/>
  <c r="T131" i="2"/>
  <c r="B137" i="2"/>
  <c r="B138" i="2"/>
  <c r="B139" i="2"/>
  <c r="B140" i="2"/>
  <c r="B144" i="2"/>
  <c r="B146" i="2"/>
  <c r="B145" i="2"/>
  <c r="B153" i="2"/>
  <c r="B157" i="2"/>
  <c r="B162" i="2"/>
  <c r="B158" i="2"/>
  <c r="B159" i="2"/>
  <c r="B160" i="2"/>
  <c r="B161" i="2"/>
  <c r="B154" i="2"/>
  <c r="B179" i="2"/>
  <c r="B181" i="2"/>
  <c r="B182" i="2"/>
  <c r="B520" i="2"/>
  <c r="B187" i="2"/>
  <c r="T192" i="2"/>
  <c r="B195" i="2"/>
  <c r="T201" i="2"/>
  <c r="B209" i="2"/>
  <c r="B222" i="2"/>
  <c r="T225" i="2"/>
  <c r="B231" i="2"/>
  <c r="B235" i="2"/>
  <c r="B244" i="2"/>
  <c r="B249" i="2"/>
  <c r="B266" i="2"/>
  <c r="B267" i="2"/>
  <c r="B268" i="2"/>
  <c r="B269" i="2"/>
  <c r="B270" i="2"/>
  <c r="B271" i="2"/>
  <c r="B893" i="2"/>
  <c r="T275" i="2"/>
  <c r="B959" i="2"/>
  <c r="B298" i="2"/>
  <c r="B299" i="2"/>
  <c r="B300" i="2"/>
  <c r="B307" i="2"/>
  <c r="T321" i="2"/>
  <c r="T320" i="2"/>
  <c r="T326" i="2"/>
  <c r="T327" i="2"/>
  <c r="T328" i="2"/>
  <c r="T329" i="2"/>
  <c r="B331" i="2"/>
  <c r="B332" i="2"/>
  <c r="B337" i="2"/>
  <c r="B339" i="2"/>
  <c r="B340" i="2"/>
  <c r="T344" i="2"/>
  <c r="T345" i="2"/>
  <c r="T346" i="2"/>
  <c r="T347" i="2"/>
  <c r="B348" i="2"/>
  <c r="B431" i="2"/>
  <c r="B1343" i="2"/>
  <c r="B438" i="2"/>
  <c r="T510" i="2"/>
  <c r="B452" i="2"/>
  <c r="B457" i="2"/>
  <c r="B453" i="2"/>
  <c r="B458" i="2"/>
  <c r="B459" i="2"/>
  <c r="B460" i="2"/>
  <c r="B461" i="2"/>
  <c r="B462" i="2"/>
  <c r="B463" i="2"/>
  <c r="B486" i="2"/>
  <c r="B497" i="2"/>
  <c r="B498" i="2"/>
  <c r="B499" i="2"/>
  <c r="B500" i="2"/>
  <c r="B501" i="2"/>
  <c r="B502" i="2"/>
  <c r="B503" i="2"/>
  <c r="B494" i="2"/>
  <c r="B487" i="2"/>
  <c r="B488" i="2"/>
  <c r="B489" i="2"/>
  <c r="B490" i="2"/>
  <c r="B491" i="2"/>
  <c r="B492" i="2"/>
  <c r="B493" i="2"/>
  <c r="B495" i="2"/>
  <c r="B496" i="2"/>
  <c r="T468" i="2"/>
  <c r="T469" i="2"/>
  <c r="T470" i="2"/>
  <c r="T471" i="2"/>
  <c r="T472" i="2"/>
  <c r="T473" i="2"/>
  <c r="B480" i="2"/>
  <c r="B481" i="2"/>
  <c r="B516" i="2"/>
  <c r="T1681" i="2"/>
  <c r="B524" i="2"/>
  <c r="B525" i="2"/>
  <c r="B528" i="2"/>
  <c r="B526" i="2"/>
  <c r="B527" i="2"/>
  <c r="B529" i="2"/>
  <c r="B530" i="2"/>
  <c r="T534" i="2"/>
  <c r="T1031" i="2"/>
  <c r="B597" i="2"/>
  <c r="B599" i="2"/>
  <c r="B603" i="2"/>
  <c r="B604" i="2"/>
  <c r="B598" i="2"/>
  <c r="B600" i="2"/>
  <c r="B601" i="2"/>
  <c r="B602" i="2"/>
  <c r="B605" i="2"/>
  <c r="B606" i="2"/>
  <c r="B607" i="2"/>
  <c r="B608" i="2"/>
  <c r="B609" i="2"/>
  <c r="B610" i="2"/>
  <c r="B611" i="2"/>
  <c r="B641" i="2"/>
  <c r="B642" i="2"/>
  <c r="B804" i="2"/>
  <c r="T665" i="2"/>
  <c r="T666" i="2"/>
  <c r="T667" i="2"/>
  <c r="B766" i="2"/>
  <c r="B768" i="2"/>
  <c r="B1572" i="2"/>
  <c r="B771" i="2"/>
  <c r="B774" i="2"/>
  <c r="B775" i="2"/>
  <c r="B776" i="2"/>
  <c r="B777" i="2"/>
  <c r="B778" i="2"/>
  <c r="B779" i="2"/>
  <c r="B780" i="2"/>
  <c r="B781" i="2"/>
  <c r="B782" i="2"/>
  <c r="B783" i="2"/>
  <c r="B1101" i="2"/>
  <c r="B1203" i="2"/>
  <c r="B1204" i="2"/>
  <c r="B700" i="2"/>
  <c r="B703" i="2"/>
  <c r="B704" i="2"/>
  <c r="B712" i="2"/>
  <c r="B713" i="2"/>
  <c r="B705" i="2"/>
  <c r="B701" i="2"/>
  <c r="B702" i="2"/>
  <c r="B706" i="2"/>
  <c r="B709" i="2"/>
  <c r="B711" i="2"/>
  <c r="B707" i="2"/>
  <c r="B708" i="2"/>
  <c r="B710" i="2"/>
  <c r="B716" i="2"/>
  <c r="B717" i="2"/>
  <c r="T738" i="2"/>
  <c r="T721" i="2"/>
  <c r="T718" i="2"/>
  <c r="T725" i="2"/>
  <c r="T726" i="2"/>
  <c r="T727" i="2"/>
  <c r="T728" i="2"/>
  <c r="T729" i="2"/>
  <c r="T730" i="2"/>
  <c r="T731" i="2"/>
  <c r="T732" i="2"/>
  <c r="T722" i="2"/>
  <c r="T723" i="2"/>
  <c r="T733" i="2"/>
  <c r="T724" i="2"/>
  <c r="T719" i="2"/>
  <c r="T720" i="2"/>
  <c r="T734" i="2"/>
  <c r="T735" i="2"/>
  <c r="T736" i="2"/>
  <c r="T737" i="2"/>
  <c r="T749" i="2"/>
  <c r="T746" i="2"/>
  <c r="T747" i="2"/>
  <c r="T748" i="2"/>
  <c r="B1238" i="2"/>
  <c r="B754" i="2"/>
  <c r="B755" i="2"/>
  <c r="B756" i="2"/>
  <c r="B757" i="2"/>
  <c r="B758" i="2"/>
  <c r="B759" i="2"/>
  <c r="B751" i="2"/>
  <c r="B760" i="2"/>
  <c r="B761" i="2"/>
  <c r="B762" i="2"/>
  <c r="B763" i="2"/>
  <c r="B764" i="2"/>
  <c r="B765" i="2"/>
  <c r="B752" i="2"/>
  <c r="B753" i="2"/>
  <c r="B1183" i="2"/>
  <c r="T791" i="2"/>
  <c r="T789" i="2"/>
  <c r="T790" i="2"/>
  <c r="T793" i="2"/>
  <c r="B794" i="2"/>
  <c r="B867" i="2"/>
  <c r="B868" i="2"/>
  <c r="T806" i="2"/>
  <c r="T807" i="2"/>
  <c r="T815" i="2"/>
  <c r="T817" i="2"/>
  <c r="T818" i="2"/>
  <c r="T819" i="2"/>
  <c r="T820" i="2"/>
  <c r="T821" i="2"/>
  <c r="B1243" i="2"/>
  <c r="B878" i="2"/>
  <c r="B914" i="2"/>
  <c r="B915" i="2"/>
  <c r="B919" i="2"/>
  <c r="B918" i="2"/>
  <c r="B924" i="2"/>
  <c r="B925" i="2"/>
  <c r="B926" i="2"/>
  <c r="B927" i="2"/>
  <c r="B928" i="2"/>
  <c r="B929" i="2"/>
  <c r="B930" i="2"/>
  <c r="B931" i="2"/>
  <c r="B932" i="2"/>
  <c r="B933" i="2"/>
  <c r="B936" i="2"/>
  <c r="B937" i="2"/>
  <c r="B934" i="2"/>
  <c r="B935" i="2"/>
  <c r="B938" i="2"/>
  <c r="B958" i="2"/>
  <c r="T971" i="2"/>
  <c r="B972" i="2"/>
  <c r="B973" i="2"/>
  <c r="B974" i="2"/>
  <c r="B987" i="2"/>
  <c r="B988" i="2"/>
  <c r="B989" i="2"/>
  <c r="B990" i="2"/>
  <c r="B991" i="2"/>
  <c r="B993" i="2"/>
  <c r="B995" i="2"/>
  <c r="B996" i="2"/>
  <c r="B992" i="2"/>
  <c r="B994" i="2"/>
  <c r="B997" i="2"/>
  <c r="B998" i="2"/>
  <c r="B1000" i="2"/>
  <c r="B999" i="2"/>
  <c r="B1002" i="2"/>
  <c r="B1001" i="2"/>
  <c r="T1028" i="2"/>
  <c r="B338" i="2"/>
  <c r="B1036" i="2"/>
  <c r="B1037" i="2"/>
  <c r="B1040" i="2"/>
  <c r="B1042" i="2"/>
  <c r="B1087" i="2"/>
  <c r="B1093" i="2"/>
  <c r="B1094" i="2"/>
  <c r="B1095" i="2"/>
  <c r="T1097" i="2"/>
  <c r="T1096" i="2"/>
  <c r="B1099" i="2"/>
  <c r="B1100" i="2"/>
  <c r="T1392" i="2"/>
  <c r="T1121" i="2"/>
  <c r="T1116" i="2"/>
  <c r="T1119" i="2"/>
  <c r="T1117" i="2"/>
  <c r="T1118" i="2"/>
  <c r="T1120" i="2"/>
  <c r="T1110" i="2"/>
  <c r="T1111" i="2"/>
  <c r="T1112" i="2"/>
  <c r="T1114" i="2"/>
  <c r="T1113" i="2"/>
  <c r="T1115" i="2"/>
  <c r="T1127" i="2"/>
  <c r="B1149" i="2"/>
  <c r="B1151" i="2"/>
  <c r="B1150" i="2"/>
  <c r="B1155" i="2"/>
  <c r="T1163" i="2"/>
  <c r="T1158" i="2"/>
  <c r="T1156" i="2"/>
  <c r="T1159" i="2"/>
  <c r="T1157" i="2"/>
  <c r="T1160" i="2"/>
  <c r="T1162" i="2"/>
  <c r="T1161" i="2"/>
  <c r="B1177" i="2"/>
  <c r="T1210" i="2"/>
  <c r="T1209" i="2"/>
  <c r="T1220" i="2"/>
  <c r="T1219" i="2"/>
  <c r="T1217" i="2"/>
  <c r="T1218" i="2"/>
  <c r="B1221" i="2"/>
  <c r="B1223" i="2"/>
  <c r="B1222" i="2"/>
  <c r="T1237" i="2"/>
  <c r="T1458" i="2"/>
  <c r="T1455" i="2"/>
  <c r="B117" i="2"/>
  <c r="T265" i="2"/>
  <c r="B1254" i="2"/>
  <c r="B1287" i="2"/>
  <c r="B1286" i="2"/>
  <c r="B1283" i="2"/>
  <c r="B1284" i="2"/>
  <c r="B1285" i="2"/>
  <c r="B1288" i="2"/>
  <c r="B1290" i="2"/>
  <c r="B1291" i="2"/>
  <c r="B1289" i="2"/>
  <c r="B1293" i="2"/>
  <c r="B1294" i="2"/>
  <c r="B1295" i="2"/>
  <c r="B1296" i="2"/>
  <c r="B1297" i="2"/>
  <c r="B1298" i="2"/>
  <c r="B1299" i="2"/>
  <c r="B1304" i="2"/>
  <c r="B1303" i="2"/>
  <c r="B1301" i="2"/>
  <c r="B1302" i="2"/>
  <c r="B1305" i="2"/>
  <c r="B1300" i="2"/>
  <c r="T1311" i="2"/>
  <c r="T1315" i="2"/>
  <c r="T1313" i="2"/>
  <c r="B1316" i="2"/>
  <c r="B1327" i="2"/>
  <c r="B1325" i="2"/>
  <c r="B1317" i="2"/>
  <c r="B1326" i="2"/>
  <c r="B1318" i="2"/>
  <c r="B1328" i="2"/>
  <c r="B1319" i="2"/>
  <c r="B1320" i="2"/>
  <c r="B1321" i="2"/>
  <c r="B1322" i="2"/>
  <c r="B1323" i="2"/>
  <c r="B1324" i="2"/>
  <c r="B1329" i="2"/>
  <c r="B1330" i="2"/>
  <c r="B1331" i="2"/>
  <c r="B1332" i="2"/>
  <c r="B1333" i="2"/>
  <c r="B1334" i="2"/>
  <c r="B1335" i="2"/>
  <c r="B1336" i="2"/>
  <c r="B1337" i="2"/>
  <c r="B1338" i="2"/>
  <c r="B1339" i="2"/>
  <c r="B1367" i="2"/>
  <c r="T1372" i="2"/>
  <c r="T1373" i="2"/>
  <c r="T1378" i="2"/>
  <c r="T1379" i="2"/>
  <c r="B1380" i="2"/>
  <c r="B1381" i="2"/>
  <c r="B1382" i="2"/>
  <c r="B1384" i="2"/>
  <c r="B1385" i="2"/>
  <c r="B1386" i="2"/>
  <c r="B1383" i="2"/>
  <c r="B1387" i="2"/>
  <c r="B1388" i="2"/>
  <c r="B1454" i="2"/>
  <c r="B1474" i="2"/>
  <c r="B1479" i="2"/>
  <c r="B1475" i="2"/>
  <c r="B1476" i="2"/>
  <c r="B1477" i="2"/>
  <c r="B1478" i="2"/>
  <c r="B1513" i="2"/>
  <c r="B1512" i="2"/>
  <c r="B900" i="2"/>
  <c r="B1548" i="2"/>
  <c r="B1547" i="2"/>
  <c r="B1549" i="2"/>
  <c r="T1544" i="2"/>
  <c r="T1545" i="2"/>
  <c r="T1546" i="2"/>
  <c r="B1556" i="2"/>
  <c r="T1568" i="2"/>
  <c r="B1573" i="2"/>
  <c r="B1598" i="2"/>
  <c r="B1599" i="2"/>
  <c r="B1600" i="2"/>
  <c r="B1615" i="2"/>
  <c r="B1622" i="2"/>
  <c r="B1616" i="2"/>
  <c r="B1617" i="2"/>
  <c r="B1618" i="2"/>
  <c r="B1619" i="2"/>
  <c r="B1620" i="2"/>
  <c r="B1621" i="2"/>
  <c r="B1629" i="2"/>
  <c r="B1642" i="2"/>
  <c r="B1636" i="2"/>
  <c r="B1637" i="2"/>
  <c r="B1638" i="2"/>
  <c r="B1639" i="2"/>
  <c r="B1640" i="2"/>
  <c r="B1641" i="2"/>
  <c r="B1655" i="2"/>
  <c r="B1668" i="2"/>
  <c r="B1667" i="2"/>
  <c r="T1675" i="2"/>
  <c r="B1676" i="2"/>
  <c r="T1674" i="2"/>
  <c r="B1680" i="2"/>
  <c r="B1684" i="2"/>
  <c r="B1686" i="2"/>
  <c r="B1685" i="2"/>
  <c r="T1701" i="2"/>
  <c r="T1703" i="2"/>
  <c r="B871" i="2"/>
  <c r="B739" i="2"/>
  <c r="B450" i="2"/>
  <c r="B48" i="2"/>
  <c r="B1404" i="2"/>
  <c r="T170" i="2"/>
  <c r="B1554" i="2"/>
  <c r="B1059" i="2"/>
  <c r="T147" i="2"/>
  <c r="B1569" i="2"/>
  <c r="B245" i="2"/>
  <c r="B1292" i="2"/>
  <c r="B34" i="2"/>
  <c r="B518" i="2"/>
  <c r="B962" i="2"/>
  <c r="B898" i="2"/>
  <c r="B1124" i="2"/>
  <c r="B183" i="2"/>
  <c r="B410" i="2"/>
  <c r="B1169" i="2"/>
  <c r="B142" i="2"/>
  <c r="B873" i="2"/>
  <c r="B547" i="2"/>
  <c r="B1565" i="2"/>
  <c r="B148" i="2"/>
  <c r="B1517" i="2"/>
  <c r="B1034" i="2"/>
  <c r="B1541" i="2"/>
  <c r="B1623" i="2"/>
  <c r="B278" i="2"/>
  <c r="B769" i="2"/>
  <c r="B970" i="2"/>
  <c r="B612" i="2"/>
  <c r="B504" i="2"/>
  <c r="B297" i="2"/>
  <c r="B859" i="2"/>
  <c r="B692" i="2"/>
  <c r="B592" i="2"/>
</calcChain>
</file>

<file path=xl/sharedStrings.xml><?xml version="1.0" encoding="utf-8"?>
<sst xmlns="http://schemas.openxmlformats.org/spreadsheetml/2006/main" count="13653" uniqueCount="3171">
  <si>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</si>
  <si>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</si>
  <si>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</si>
  <si>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</si>
  <si>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 xml:space="preserve">Polars vers Excel ok - Tableau </t>
  </si>
  <si>
    <t>Tableau 1</t>
  </si>
  <si>
    <t>Auteur</t>
  </si>
  <si>
    <t>lu</t>
  </si>
  <si>
    <t>Trouvé</t>
  </si>
  <si>
    <t>titre</t>
  </si>
  <si>
    <t>Poche</t>
  </si>
  <si>
    <t>prix</t>
  </si>
  <si>
    <t>editeur</t>
  </si>
  <si>
    <t>origine</t>
  </si>
  <si>
    <t>polar</t>
  </si>
  <si>
    <t>Moyen-âge</t>
  </si>
  <si>
    <t>ésotérisme</t>
  </si>
  <si>
    <t>SF</t>
  </si>
  <si>
    <t>Note</t>
  </si>
  <si>
    <t>Agatha Christie</t>
  </si>
  <si>
    <t>X</t>
  </si>
  <si>
    <t>Christie</t>
  </si>
  <si>
    <t>**</t>
  </si>
  <si>
    <t>Un cadavre dans la bibliothèque</t>
  </si>
  <si>
    <t>Anglais</t>
  </si>
  <si>
    <t>FEMME</t>
  </si>
  <si>
    <t>x</t>
  </si>
  <si>
    <t>L’heure zéro</t>
  </si>
  <si>
    <t>Anglaise</t>
  </si>
  <si>
    <t>-</t>
  </si>
  <si>
    <t>*</t>
  </si>
  <si>
    <t>anglais</t>
  </si>
  <si>
    <t>Hercule Poirot quitte la scéne</t>
  </si>
  <si>
    <t>ABC contre Poirot</t>
  </si>
  <si>
    <t>La mort dans les nuages</t>
  </si>
  <si>
    <t>Agneta Gerson</t>
  </si>
  <si>
    <t>Gerson</t>
  </si>
  <si>
    <t>Projet Arthemis</t>
  </si>
  <si>
    <t>Française</t>
  </si>
  <si>
    <t>Alice Blanchard</t>
  </si>
  <si>
    <t>Blanchard</t>
  </si>
  <si>
    <t>Le bénéfice du doute</t>
  </si>
  <si>
    <t>Americaine</t>
  </si>
  <si>
    <t>Amy Loyd</t>
  </si>
  <si>
    <t>Loyd</t>
  </si>
  <si>
    <t>Innocente</t>
  </si>
  <si>
    <t>Roux</t>
  </si>
  <si>
    <t>français</t>
  </si>
  <si>
    <t>Anne Perry</t>
  </si>
  <si>
    <t>Perry</t>
  </si>
  <si>
    <t>L'égorgeur de Westminster bridge</t>
  </si>
  <si>
    <t>Le mystére de Callender Square</t>
  </si>
  <si>
    <t>Islandais</t>
  </si>
  <si>
    <t>Barbara Abel</t>
  </si>
  <si>
    <t>Abel</t>
  </si>
  <si>
    <t>Belge</t>
  </si>
  <si>
    <t>Après la fin</t>
  </si>
  <si>
    <t>Aubert</t>
  </si>
  <si>
    <t>Robb</t>
  </si>
  <si>
    <t>Pelletier</t>
  </si>
  <si>
    <t>Adamo</t>
  </si>
  <si>
    <t>Clare Mackintosh</t>
  </si>
  <si>
    <t>Mackintosh</t>
  </si>
  <si>
    <t>Laisse-moi en paix</t>
  </si>
  <si>
    <t>Dolores Redondo</t>
  </si>
  <si>
    <t>Redondo</t>
  </si>
  <si>
    <t>Le gardien invisible</t>
  </si>
  <si>
    <t>Espagnol</t>
  </si>
  <si>
    <t>De chair et d'os</t>
  </si>
  <si>
    <t>Donna Leon</t>
  </si>
  <si>
    <t>Leon</t>
  </si>
  <si>
    <t>Mort en terre étrangére</t>
  </si>
  <si>
    <t>italien</t>
  </si>
  <si>
    <t>Bain</t>
  </si>
  <si>
    <t>américain</t>
  </si>
  <si>
    <t>Elizabeth George</t>
  </si>
  <si>
    <t>George</t>
  </si>
  <si>
    <t>Le lieu du crime</t>
  </si>
  <si>
    <t>Elizabeth Peters</t>
  </si>
  <si>
    <t>Peters</t>
  </si>
  <si>
    <t>Peter</t>
  </si>
  <si>
    <t>Vargas</t>
  </si>
  <si>
    <t>Français</t>
  </si>
  <si>
    <t>Gillian Flynn</t>
  </si>
  <si>
    <t>Flynn</t>
  </si>
  <si>
    <t>Americain</t>
  </si>
  <si>
    <t>Les lieux sombres</t>
  </si>
  <si>
    <t>Sur ma peau</t>
  </si>
  <si>
    <t>Evanovitch</t>
  </si>
  <si>
    <t>Jax Miller</t>
  </si>
  <si>
    <t>Miller</t>
  </si>
  <si>
    <t>Les infâmes</t>
  </si>
  <si>
    <t>Américaine</t>
  </si>
  <si>
    <t>Tey</t>
  </si>
  <si>
    <t>Judith Kelman</t>
  </si>
  <si>
    <t>Kelman</t>
  </si>
  <si>
    <t>Comme un voile d’ombre</t>
  </si>
  <si>
    <t>Juliette Benzoni</t>
  </si>
  <si>
    <t>Benzoni</t>
  </si>
  <si>
    <t>Secret d'état 1, 2, 3</t>
  </si>
  <si>
    <t>Catherine 1, 2, 3, 4, 5, 6, 7</t>
  </si>
  <si>
    <t>Maitland</t>
  </si>
  <si>
    <t>Alvtegen</t>
  </si>
  <si>
    <t>Karine Giebel</t>
  </si>
  <si>
    <t>Giebel</t>
  </si>
  <si>
    <t>Jusqu’â ce que la mort nous unisse</t>
  </si>
  <si>
    <t>Chiens de sang</t>
  </si>
  <si>
    <t>Maîtres du jeu</t>
  </si>
  <si>
    <t>Post mortem</t>
  </si>
  <si>
    <t>D’ombre et de silence</t>
  </si>
  <si>
    <t>J’aime votre peur</t>
  </si>
  <si>
    <t>Toutes blessent, la dernière tue</t>
  </si>
  <si>
    <t>Lippmann</t>
  </si>
  <si>
    <t>Fairstein</t>
  </si>
  <si>
    <t>Lisa Gardner</t>
  </si>
  <si>
    <t>Gardner</t>
  </si>
  <si>
    <t>Derniers adieux</t>
  </si>
  <si>
    <t>Arrêtez-moi</t>
  </si>
  <si>
    <t>Tu ne m'échapperas pas</t>
  </si>
  <si>
    <t>Jusqu'à ce que la mort nous sépare</t>
  </si>
  <si>
    <t>Disparue</t>
  </si>
  <si>
    <t>Lumiére noire</t>
  </si>
  <si>
    <t>Margaret Millar</t>
  </si>
  <si>
    <t>Millar</t>
  </si>
  <si>
    <t>Et vous me trouverez bien mort</t>
  </si>
  <si>
    <t>Marisha Pessl</t>
  </si>
  <si>
    <t>Pessl</t>
  </si>
  <si>
    <t>Mary Higgins Clark</t>
  </si>
  <si>
    <t>Clark</t>
  </si>
  <si>
    <t>La clinique du Dr H</t>
  </si>
  <si>
    <t>Asensi</t>
  </si>
  <si>
    <t>Iacobus</t>
  </si>
  <si>
    <t>Maud Mayeras</t>
  </si>
  <si>
    <t>Mayeras</t>
  </si>
  <si>
    <t>Reflex</t>
  </si>
  <si>
    <t>Minette Walters</t>
  </si>
  <si>
    <t>Walters</t>
  </si>
  <si>
    <t>Chambre froide</t>
  </si>
  <si>
    <t>Hayder</t>
  </si>
  <si>
    <t>Tokyo</t>
  </si>
  <si>
    <t>James</t>
  </si>
  <si>
    <t>?</t>
  </si>
  <si>
    <t>Ferroul</t>
  </si>
  <si>
    <t>Cornwell</t>
  </si>
  <si>
    <t>Patricia Highsmith</t>
  </si>
  <si>
    <t>Highsmith</t>
  </si>
  <si>
    <t>Eaux profondes</t>
  </si>
  <si>
    <t>Patricia Mac Donald</t>
  </si>
  <si>
    <t>Donald</t>
  </si>
  <si>
    <t>Un étranger dans la maison</t>
  </si>
  <si>
    <t>Personne ne le croira</t>
  </si>
  <si>
    <t>Une femme sous surveillance  BER LU</t>
  </si>
  <si>
    <t>Une mère sous influence</t>
  </si>
  <si>
    <t>Postmortem</t>
  </si>
  <si>
    <t>Hawkins</t>
  </si>
  <si>
    <t>Rendell</t>
  </si>
  <si>
    <t>Simisola</t>
  </si>
  <si>
    <t>Rozan</t>
  </si>
  <si>
    <t>Paretsky</t>
  </si>
  <si>
    <t>Shari Lapena</t>
  </si>
  <si>
    <t>Lapena</t>
  </si>
  <si>
    <t>Le couple d’à coté</t>
  </si>
  <si>
    <t>Stacy Schiff</t>
  </si>
  <si>
    <t>Schiff</t>
  </si>
  <si>
    <t>Cleopâtre</t>
  </si>
  <si>
    <t>Grafton</t>
  </si>
  <si>
    <t>Granotier</t>
  </si>
  <si>
    <t>Tana French</t>
  </si>
  <si>
    <t>French</t>
  </si>
  <si>
    <t>La mort dans les bois (écorces de sang)</t>
  </si>
  <si>
    <t>Tess Gerritsen</t>
  </si>
  <si>
    <t>Gerritsen</t>
  </si>
  <si>
    <t>Le cercle du mal (en compagnie du diable ou Mephisto Club)</t>
  </si>
  <si>
    <t>Fonctions vitales</t>
  </si>
  <si>
    <t>Mauvais sang</t>
  </si>
  <si>
    <t>Au bout de la nuit</t>
  </si>
  <si>
    <t>Le chirurgien</t>
  </si>
  <si>
    <t>Lien fatal</t>
  </si>
  <si>
    <t>Val McDermid</t>
  </si>
  <si>
    <t>Dermid</t>
  </si>
  <si>
    <t xml:space="preserve">Quatre garçons dans la nuit </t>
  </si>
  <si>
    <t>Ecossaise</t>
  </si>
  <si>
    <t>McDermid</t>
  </si>
  <si>
    <t>Le chant des sirenes</t>
  </si>
  <si>
    <t>Irish</t>
  </si>
  <si>
    <t>Andrea Camilleri et Carlo Lucarelli</t>
  </si>
  <si>
    <t>Meurtres aux poissons rouges</t>
  </si>
  <si>
    <t>Italien</t>
  </si>
  <si>
    <t>HOMME</t>
  </si>
  <si>
    <t>Chris Carter</t>
  </si>
  <si>
    <t>Carter</t>
  </si>
  <si>
    <t>Le prix de la peur</t>
  </si>
  <si>
    <t>Cody MacFadyen</t>
  </si>
  <si>
    <t>MacFadyen</t>
  </si>
  <si>
    <t>La mort en face</t>
  </si>
  <si>
    <t>Doa</t>
  </si>
  <si>
    <t>Pukhtu 1 &amp; 2</t>
  </si>
  <si>
    <t>Graham Hurley</t>
  </si>
  <si>
    <t>Hurley</t>
  </si>
  <si>
    <t>Disparu en mer</t>
  </si>
  <si>
    <t>Graham Moore</t>
  </si>
  <si>
    <t>Moore</t>
  </si>
  <si>
    <t>221b Baker Street</t>
  </si>
  <si>
    <t>Henning Mankell</t>
  </si>
  <si>
    <t>Mankell</t>
  </si>
  <si>
    <t>Suedois</t>
  </si>
  <si>
    <t>Horace McCoy</t>
  </si>
  <si>
    <t>McCoy</t>
  </si>
  <si>
    <t>Un linceul n’a pas de poche</t>
  </si>
  <si>
    <t>Jacques Expert</t>
  </si>
  <si>
    <t>Expert</t>
  </si>
  <si>
    <t xml:space="preserve">Jeffery Deaver </t>
  </si>
  <si>
    <t>Deaver</t>
  </si>
  <si>
    <t>Le valseur macabre</t>
  </si>
  <si>
    <t>John Connor</t>
  </si>
  <si>
    <t>Connor</t>
  </si>
  <si>
    <t>Jeux de pouvoir</t>
  </si>
  <si>
    <t>Laurent Botti</t>
  </si>
  <si>
    <t>Botti</t>
  </si>
  <si>
    <t>Un jour...des choses terribles</t>
  </si>
  <si>
    <t>Michel Bussi</t>
  </si>
  <si>
    <t>Bussi</t>
  </si>
  <si>
    <t>Sang famille</t>
  </si>
  <si>
    <t>Patrick Senécal</t>
  </si>
  <si>
    <t>Senécal</t>
  </si>
  <si>
    <t>Les 7 jours du talion</t>
  </si>
  <si>
    <t>Philipp Kerr</t>
  </si>
  <si>
    <t>Kerr</t>
  </si>
  <si>
    <t>L’été de cristal</t>
  </si>
  <si>
    <t>Kazinski</t>
  </si>
  <si>
    <t>Danois</t>
  </si>
  <si>
    <t>Edwardson</t>
  </si>
  <si>
    <t>suédois</t>
  </si>
  <si>
    <t>Alexis Aubenque</t>
  </si>
  <si>
    <t>Aubenque</t>
  </si>
  <si>
    <t>Un automne à River Falls</t>
  </si>
  <si>
    <t>Lecaye</t>
  </si>
  <si>
    <t>Andrea Camilleri</t>
  </si>
  <si>
    <t>Camilleri</t>
  </si>
  <si>
    <t>Andrea H Japp</t>
  </si>
  <si>
    <t>Japp</t>
  </si>
  <si>
    <t>A l'ombre du diable</t>
  </si>
  <si>
    <t>Les chemins de la bête</t>
  </si>
  <si>
    <t>Les mystéres de Druon de   Brevaux</t>
  </si>
  <si>
    <t>Les enquêtes de M de Mortagne, bourreau</t>
  </si>
  <si>
    <t>La dame sans terre</t>
  </si>
  <si>
    <t>Monestarium</t>
  </si>
  <si>
    <t>La croix de perdition</t>
  </si>
  <si>
    <t>Taylor</t>
  </si>
  <si>
    <t>Arnaldur Indridason</t>
  </si>
  <si>
    <t>Indridason</t>
  </si>
  <si>
    <t>Etranges rivages</t>
  </si>
  <si>
    <t>La Voix</t>
  </si>
  <si>
    <t>La clé des Jarres</t>
  </si>
  <si>
    <t>Duel</t>
  </si>
  <si>
    <t>Reverte</t>
  </si>
  <si>
    <t>Aurelien Molas</t>
  </si>
  <si>
    <t>Molas</t>
  </si>
  <si>
    <t>Les fantômes du delta</t>
  </si>
  <si>
    <t>Elton</t>
  </si>
  <si>
    <t>Minier</t>
  </si>
  <si>
    <t>Glacé</t>
  </si>
  <si>
    <t>Bernard Minier</t>
  </si>
  <si>
    <t>Nuit</t>
  </si>
  <si>
    <t>Freeman</t>
  </si>
  <si>
    <t>Carr</t>
  </si>
  <si>
    <t>moyen</t>
  </si>
  <si>
    <t>Armstrong</t>
  </si>
  <si>
    <t>ecossais</t>
  </si>
  <si>
    <t>Hiaasen</t>
  </si>
  <si>
    <t>Carlos Ruiz Zafon</t>
  </si>
  <si>
    <t>Zafon</t>
  </si>
  <si>
    <t>L'ombre du vent</t>
  </si>
  <si>
    <t>Salem</t>
  </si>
  <si>
    <t>Argentin</t>
  </si>
  <si>
    <t>Williams</t>
  </si>
  <si>
    <t>Himes</t>
  </si>
  <si>
    <t>Amoz</t>
  </si>
  <si>
    <t>Cody Mcfayden</t>
  </si>
  <si>
    <t>Mcfayden</t>
  </si>
  <si>
    <t>Shadowman</t>
  </si>
  <si>
    <t>Bateman</t>
  </si>
  <si>
    <t>Dexter</t>
  </si>
  <si>
    <t>Harrison</t>
  </si>
  <si>
    <t>Conan Doyle</t>
  </si>
  <si>
    <t>Doyle</t>
  </si>
  <si>
    <t xml:space="preserve">Sherlock Holmes </t>
  </si>
  <si>
    <t>Johnson</t>
  </si>
  <si>
    <t>Brown</t>
  </si>
  <si>
    <t>Frank</t>
  </si>
  <si>
    <t>Dan Simmons</t>
  </si>
  <si>
    <t>Simmons</t>
  </si>
  <si>
    <t>L échiquier du mal (1 &amp; 2)</t>
  </si>
  <si>
    <t>Les chants de Kali</t>
  </si>
  <si>
    <t>Pennac</t>
  </si>
  <si>
    <t>Hammet</t>
  </si>
  <si>
    <t>David Ellis</t>
  </si>
  <si>
    <t>Ellis</t>
  </si>
  <si>
    <t>La comédie des menteurs</t>
  </si>
  <si>
    <t>Goodis</t>
  </si>
  <si>
    <t>David Lagercrantz</t>
  </si>
  <si>
    <t>Lagercrantz</t>
  </si>
  <si>
    <t>Ce qui ne tue pas (suite de Millenium)</t>
  </si>
  <si>
    <t>La fille qui rendait coup pour coup  (suite de Millenium)</t>
  </si>
  <si>
    <t>Khara</t>
  </si>
  <si>
    <t>Kootz</t>
  </si>
  <si>
    <t>Parker</t>
  </si>
  <si>
    <t>Dennis Lehane</t>
  </si>
  <si>
    <t>Lehane</t>
  </si>
  <si>
    <t>Prières sous la pluie</t>
  </si>
  <si>
    <t>Gone, baby, gone</t>
  </si>
  <si>
    <t>Sacré</t>
  </si>
  <si>
    <t>.....</t>
  </si>
  <si>
    <t>sacré</t>
  </si>
  <si>
    <t>Deon Meyer</t>
  </si>
  <si>
    <t>Meyer</t>
  </si>
  <si>
    <t>Le pic du diable</t>
  </si>
  <si>
    <t>Jusqu’au dernier</t>
  </si>
  <si>
    <t>Daeninckx</t>
  </si>
  <si>
    <t>L'honorable société</t>
  </si>
  <si>
    <t>Le serpent aux milles coupures</t>
  </si>
  <si>
    <t>Citoyens clandestins</t>
  </si>
  <si>
    <t>Dominique Maisons</t>
  </si>
  <si>
    <t>Maisons</t>
  </si>
  <si>
    <t>Le psychopompe</t>
  </si>
  <si>
    <t>Manotti</t>
  </si>
  <si>
    <t>Sylvain</t>
  </si>
  <si>
    <t>Pollock</t>
  </si>
  <si>
    <t>Westlake</t>
  </si>
  <si>
    <t>Carrisi</t>
  </si>
  <si>
    <t>Mirage</t>
  </si>
  <si>
    <t xml:space="preserve">Douglas Kennedy </t>
  </si>
  <si>
    <t>Douglas Preston / Lincoln Child</t>
  </si>
  <si>
    <t>Descente en enfer</t>
  </si>
  <si>
    <t>Le cabinet des curiosités</t>
  </si>
  <si>
    <t>Le livre des trépassés (3)</t>
  </si>
  <si>
    <t>Relic</t>
  </si>
  <si>
    <t>Croisiere maudite</t>
  </si>
  <si>
    <t>Duane Swietczynski</t>
  </si>
  <si>
    <t>Swietczynski</t>
  </si>
  <si>
    <t>Les crimes du Dr Watson</t>
  </si>
  <si>
    <t>Queen</t>
  </si>
  <si>
    <t>Américain</t>
  </si>
  <si>
    <t>Leonard</t>
  </si>
  <si>
    <t>Stick</t>
  </si>
  <si>
    <t>Eric Ambler</t>
  </si>
  <si>
    <t>Ambler</t>
  </si>
  <si>
    <t>Le masque de Demetrius</t>
  </si>
  <si>
    <t>Wright</t>
  </si>
  <si>
    <t>Crofts</t>
  </si>
  <si>
    <t>Irlandais</t>
  </si>
  <si>
    <t>Franck Thilliez</t>
  </si>
  <si>
    <t>Thilliez</t>
  </si>
  <si>
    <t>Rêver</t>
  </si>
  <si>
    <t>Atomka</t>
  </si>
  <si>
    <t>Pandemia</t>
  </si>
  <si>
    <t>Gataca LU-le syndrôme E LU-Deuil de miel LU-Chambre des morts LU*-Mémoire fantôme LU*-🔺*Train d'enfer pour ange rouge LU*--🔺*La forêt des ombres*LU- 🔺*L'anneau de Moebius*LU-Fractures-LU Puzzle LU-Vertige LU-🔹*Atomka*-LU🔹🔹*Angor*🔹"Puzzle" LU 🔹*Pandemia</t>
  </si>
  <si>
    <t>Le manuscrit inachevé</t>
  </si>
  <si>
    <t>Angor</t>
  </si>
  <si>
    <t>Sharko</t>
  </si>
  <si>
    <t>Fajardie</t>
  </si>
  <si>
    <t>Forsyth</t>
  </si>
  <si>
    <t>Frederick Rapilly</t>
  </si>
  <si>
    <t>Rappilly</t>
  </si>
  <si>
    <t>Le chant du diable</t>
  </si>
  <si>
    <t>Fredric Brown</t>
  </si>
  <si>
    <t>La nuit de Jabberwock</t>
  </si>
  <si>
    <t>La bête de misericorde</t>
  </si>
  <si>
    <t>La fille de nulle part</t>
  </si>
  <si>
    <t>Simenon</t>
  </si>
  <si>
    <t>Vaïner</t>
  </si>
  <si>
    <t>Ghislain Gilberti</t>
  </si>
  <si>
    <t>Gilberti</t>
  </si>
  <si>
    <t>Le festin du serpent</t>
  </si>
  <si>
    <t>Sinoué</t>
  </si>
  <si>
    <t>xx</t>
  </si>
  <si>
    <t>Avicenne</t>
  </si>
  <si>
    <t>Gilles Caillot</t>
  </si>
  <si>
    <t>Caillot</t>
  </si>
  <si>
    <t>Réminiscence</t>
  </si>
  <si>
    <t>Rucka</t>
  </si>
  <si>
    <t>Cayre</t>
  </si>
  <si>
    <t>Harald Gilbers</t>
  </si>
  <si>
    <t>Gilbers</t>
  </si>
  <si>
    <t>Les fils d'Odin</t>
  </si>
  <si>
    <t>Allemand</t>
  </si>
  <si>
    <t>Harlan Coben</t>
  </si>
  <si>
    <t>Coben</t>
  </si>
  <si>
    <t>Double piège</t>
  </si>
  <si>
    <t>Du sang sur le green (Black spin)</t>
  </si>
  <si>
    <t>Faux rebond (Fade away)</t>
  </si>
  <si>
    <t>Remede mortel</t>
  </si>
  <si>
    <t>Sans un mot</t>
  </si>
  <si>
    <t>Meurtriers sans visage</t>
  </si>
  <si>
    <t>Les morts de la Saint Jean</t>
  </si>
  <si>
    <t>Henri Loevenbruck</t>
  </si>
  <si>
    <t>Loevenbruck</t>
  </si>
  <si>
    <t>Le mystére Fulcanelli</t>
  </si>
  <si>
    <t>xxx</t>
  </si>
  <si>
    <t>L'apothicaire</t>
  </si>
  <si>
    <t>Sérum (6 épisodes)</t>
  </si>
  <si>
    <t>Herbert Lieberman</t>
  </si>
  <si>
    <t>Lieberman</t>
  </si>
  <si>
    <t>La maison près du marais</t>
  </si>
  <si>
    <t>Patterson</t>
  </si>
  <si>
    <t>Coy</t>
  </si>
  <si>
    <t>Iain Pears</t>
  </si>
  <si>
    <t>Pears</t>
  </si>
  <si>
    <t xml:space="preserve">L affaire Bernini </t>
  </si>
  <si>
    <t>Levison</t>
  </si>
  <si>
    <t>Ian Pears</t>
  </si>
  <si>
    <t xml:space="preserve">Le songe de Scipion </t>
  </si>
  <si>
    <t>La chute de John Stone</t>
  </si>
  <si>
    <t>Ian Rankin</t>
  </si>
  <si>
    <t>Rankin</t>
  </si>
  <si>
    <t>La mort dans l âme</t>
  </si>
  <si>
    <t>Higgins</t>
  </si>
  <si>
    <t>Hortense</t>
  </si>
  <si>
    <t>Deux gouttes d’eau</t>
  </si>
  <si>
    <t>Ellroy</t>
  </si>
  <si>
    <t>James Patterson</t>
  </si>
  <si>
    <t>Grand méchant loup</t>
  </si>
  <si>
    <t>Et tombent les filles</t>
  </si>
  <si>
    <t xml:space="preserve">Au chat et à la souris </t>
  </si>
  <si>
    <t>Canadien</t>
  </si>
  <si>
    <t>Vautrin</t>
  </si>
  <si>
    <t>Pouy</t>
  </si>
  <si>
    <t>Jean-Christophe Grangé</t>
  </si>
  <si>
    <t>Grangé</t>
  </si>
  <si>
    <t>Miserere</t>
  </si>
  <si>
    <t>xxxx</t>
  </si>
  <si>
    <t>Lontano</t>
  </si>
  <si>
    <t>Kaïken</t>
  </si>
  <si>
    <t>La terre des morts</t>
  </si>
  <si>
    <t>Les rivières pourpres 1, 2</t>
  </si>
  <si>
    <t>Ruffin</t>
  </si>
  <si>
    <t>Jean-Claude Izzo</t>
  </si>
  <si>
    <t>Izzo</t>
  </si>
  <si>
    <t>Total Khéops-Chourmo-Soléa-Le soleil des mourrants</t>
  </si>
  <si>
    <t>Jean-François Coatmeur</t>
  </si>
  <si>
    <t>Coatmeur</t>
  </si>
  <si>
    <t>Tous nos soleils sont morts</t>
  </si>
  <si>
    <t>Baby-foot</t>
  </si>
  <si>
    <t>Morte Fontaine</t>
  </si>
  <si>
    <t>Le squale</t>
  </si>
  <si>
    <t>Jean-Luc Bizien</t>
  </si>
  <si>
    <t>Bizien</t>
  </si>
  <si>
    <t>La frontière des ténèbres</t>
  </si>
  <si>
    <t>Le berceau des ténèbres</t>
  </si>
  <si>
    <t>Manchette</t>
  </si>
  <si>
    <t>Chroniques</t>
  </si>
  <si>
    <t>Nada</t>
  </si>
  <si>
    <t>Fatale</t>
  </si>
  <si>
    <t>Vengeance impair et passe</t>
  </si>
  <si>
    <t>Jérôme Camut</t>
  </si>
  <si>
    <t>Camut</t>
  </si>
  <si>
    <t>W3 (1,2,3)</t>
  </si>
  <si>
    <t>Les voies de l’ombre 1,2,3,4 (Prédation etc)</t>
  </si>
  <si>
    <t>Jérôme Delafosse</t>
  </si>
  <si>
    <t>Les larmes d'Aral</t>
  </si>
  <si>
    <t>Jim Thompson</t>
  </si>
  <si>
    <t>Thompson</t>
  </si>
  <si>
    <t>Nuit de fureur</t>
  </si>
  <si>
    <t>Des cliques et des cloaques</t>
  </si>
  <si>
    <t>La mort viendra petite</t>
  </si>
  <si>
    <t>L'échappée</t>
  </si>
  <si>
    <t>Monsieur Zéro</t>
  </si>
  <si>
    <t>L'assassin qui est en moi</t>
  </si>
  <si>
    <t>Nesbo</t>
  </si>
  <si>
    <t>Norvégien</t>
  </si>
  <si>
    <t>Joe Gores</t>
  </si>
  <si>
    <t>Gores</t>
  </si>
  <si>
    <t>Inconnue au bataillon</t>
  </si>
  <si>
    <t>Joe R Lansdale</t>
  </si>
  <si>
    <t>Lansdale</t>
  </si>
  <si>
    <t>La mambo des deux ourses</t>
  </si>
  <si>
    <t>L’arbre à bouteilles</t>
  </si>
  <si>
    <t>Sur la ligne noire</t>
  </si>
  <si>
    <t>Dicker</t>
  </si>
  <si>
    <t>Suisse</t>
  </si>
  <si>
    <t>John Connoly</t>
  </si>
  <si>
    <t>Connoly</t>
  </si>
  <si>
    <t>Le poète</t>
  </si>
  <si>
    <t>L'ange noir</t>
  </si>
  <si>
    <t>Laissez toute espérance</t>
  </si>
  <si>
    <t>Le baiser de caïn</t>
  </si>
  <si>
    <t>La proie des ombres</t>
  </si>
  <si>
    <t>Le pouvoir des ténèbres</t>
  </si>
  <si>
    <t>John Dickson Carr</t>
  </si>
  <si>
    <t>Hier vous tuerez</t>
  </si>
  <si>
    <t>John Grisham</t>
  </si>
  <si>
    <t>Grisham</t>
  </si>
  <si>
    <t>L’insoumis</t>
  </si>
  <si>
    <t>Coupable ?</t>
  </si>
  <si>
    <t>L’allée du sycomore</t>
  </si>
  <si>
    <t>Non coupable</t>
  </si>
  <si>
    <t>L affaire Pélican</t>
  </si>
  <si>
    <t>John Hart</t>
  </si>
  <si>
    <t>Hart</t>
  </si>
  <si>
    <t>L’enfant perdu</t>
  </si>
  <si>
    <t>Harvey</t>
  </si>
  <si>
    <t>John Katzenbach</t>
  </si>
  <si>
    <t>Katzenbach</t>
  </si>
  <si>
    <t>Une histoire de fous</t>
  </si>
  <si>
    <t>Faux coupable</t>
  </si>
  <si>
    <t>L'analyste</t>
  </si>
  <si>
    <t>Carré</t>
  </si>
  <si>
    <t>Jonathan Kellerman</t>
  </si>
  <si>
    <t>Kellerman</t>
  </si>
  <si>
    <t>La clinique</t>
  </si>
  <si>
    <t>José Carlos Somoza</t>
  </si>
  <si>
    <t>Somoza</t>
  </si>
  <si>
    <t>La théorie des cordes</t>
  </si>
  <si>
    <t>Finder</t>
  </si>
  <si>
    <t>Jussi Adler-Olsen</t>
  </si>
  <si>
    <t>Adler-Olden</t>
  </si>
  <si>
    <t>Misericorde</t>
  </si>
  <si>
    <t>Adler-Olsen</t>
  </si>
  <si>
    <t>Ken Follet</t>
  </si>
  <si>
    <t>Follet</t>
  </si>
  <si>
    <t>La chute des géants (3 tomes)</t>
  </si>
  <si>
    <t>Ken Grimwood</t>
  </si>
  <si>
    <t>Grimwood</t>
  </si>
  <si>
    <t>Replay</t>
  </si>
  <si>
    <t>Laurent Scalese</t>
  </si>
  <si>
    <t>Scalese</t>
  </si>
  <si>
    <t>Le samouraï qui pleure</t>
  </si>
  <si>
    <t>L'ombre fe Janus</t>
  </si>
  <si>
    <t>Child</t>
  </si>
  <si>
    <t>Goldberg</t>
  </si>
  <si>
    <t>Barclay</t>
  </si>
  <si>
    <t>Chomarat</t>
  </si>
  <si>
    <t>Fois</t>
  </si>
  <si>
    <t>Malte</t>
  </si>
  <si>
    <t>Smith</t>
  </si>
  <si>
    <t>Hématome</t>
  </si>
  <si>
    <t>Dantec</t>
  </si>
  <si>
    <t>Maurice Leblanc</t>
  </si>
  <si>
    <t>Leblanc</t>
  </si>
  <si>
    <t>L’aiguille creuse</t>
  </si>
  <si>
    <t>L’ile aux trente cercueils</t>
  </si>
  <si>
    <t>Collins</t>
  </si>
  <si>
    <t>Maxime Chattam</t>
  </si>
  <si>
    <t>Chattam</t>
  </si>
  <si>
    <t>Maléfices</t>
  </si>
  <si>
    <t>Que ta volonté soit faite</t>
  </si>
  <si>
    <t>Michael Connelly</t>
  </si>
  <si>
    <t>Connelly</t>
  </si>
  <si>
    <t xml:space="preserve">Los Angeles River </t>
  </si>
  <si>
    <t>Crichton</t>
  </si>
  <si>
    <t>Michael Dibdin</t>
  </si>
  <si>
    <t>Dibdin</t>
  </si>
  <si>
    <t>L'ultime défi de Sherlock Holmes</t>
  </si>
  <si>
    <t>Michaël Mention</t>
  </si>
  <si>
    <t>Mention</t>
  </si>
  <si>
    <t>Adieu demain</t>
  </si>
  <si>
    <t>Et justice pour tous</t>
  </si>
  <si>
    <t>Mourir sur Seine</t>
  </si>
  <si>
    <t>N’oublier jamais</t>
  </si>
  <si>
    <t>Spillan</t>
  </si>
  <si>
    <t>Spillane</t>
  </si>
  <si>
    <t>Oliver Pötzch</t>
  </si>
  <si>
    <t>Pötzch</t>
  </si>
  <si>
    <t>La fille du bourreau</t>
  </si>
  <si>
    <t>Descosse</t>
  </si>
  <si>
    <t>Dessaint</t>
  </si>
  <si>
    <t>Garnier</t>
  </si>
  <si>
    <t>Patrick Bauwen</t>
  </si>
  <si>
    <t>Bauwen</t>
  </si>
  <si>
    <t>Patrick Graham</t>
  </si>
  <si>
    <t>Graham</t>
  </si>
  <si>
    <t>Des fauves et des hommes</t>
  </si>
  <si>
    <t>L'apocalypse selon Marie</t>
  </si>
  <si>
    <t>Raynal</t>
  </si>
  <si>
    <t>Senecal</t>
  </si>
  <si>
    <t>5150 rue des Ormes</t>
  </si>
  <si>
    <t>Paul Colize</t>
  </si>
  <si>
    <t>Colize</t>
  </si>
  <si>
    <t>Backup</t>
  </si>
  <si>
    <t>Paul Halter</t>
  </si>
  <si>
    <t>Halter</t>
  </si>
  <si>
    <t>La quatrieme porte</t>
  </si>
  <si>
    <t>Spiral</t>
  </si>
  <si>
    <t>La nuit du minotaure</t>
  </si>
  <si>
    <t>Le brouillard rouge</t>
  </si>
  <si>
    <t>La chambre du fou</t>
  </si>
  <si>
    <t>Lovesey</t>
  </si>
  <si>
    <t>Robinson</t>
  </si>
  <si>
    <t>Peter Tremayne</t>
  </si>
  <si>
    <t>Tremayne</t>
  </si>
  <si>
    <t>Philip Le Roy</t>
  </si>
  <si>
    <t>Le dernier testament</t>
  </si>
  <si>
    <t>Philippe Bouin</t>
  </si>
  <si>
    <t>Bouin</t>
  </si>
  <si>
    <t>La gaga des traboules</t>
  </si>
  <si>
    <t>Philippe Cavalier</t>
  </si>
  <si>
    <t>Cavalier</t>
  </si>
  <si>
    <t>Les loups de Berlin-Les anges de Palerme</t>
  </si>
  <si>
    <t>Margolin</t>
  </si>
  <si>
    <t>Pierre Boileau</t>
  </si>
  <si>
    <t>Boileau</t>
  </si>
  <si>
    <t>Six crimes sans assassin</t>
  </si>
  <si>
    <t>Pierre Boileau et Thomas Narcejac</t>
  </si>
  <si>
    <t>L’ingénieur aimait trop les chiffres</t>
  </si>
  <si>
    <t>Pierre Lemaître</t>
  </si>
  <si>
    <t>Lemaitre</t>
  </si>
  <si>
    <t>Alex</t>
  </si>
  <si>
    <t>Lemaître</t>
  </si>
  <si>
    <t>Sacrifices</t>
  </si>
  <si>
    <t>Au revoir là haut</t>
  </si>
  <si>
    <t>Pierre Magnan</t>
  </si>
  <si>
    <t>Magnan</t>
  </si>
  <si>
    <t>La maison assassinée</t>
  </si>
  <si>
    <t>Pierre Pouchairet</t>
  </si>
  <si>
    <t>Pouchairet</t>
  </si>
  <si>
    <t>Mortels trafics</t>
  </si>
  <si>
    <t>Ellory</t>
  </si>
  <si>
    <t>Chandler</t>
  </si>
  <si>
    <t>Hill</t>
  </si>
  <si>
    <t>Stout</t>
  </si>
  <si>
    <t>Zimler</t>
  </si>
  <si>
    <t>Robert Crais</t>
  </si>
  <si>
    <t>Crais</t>
  </si>
  <si>
    <t>Règle n°un</t>
  </si>
  <si>
    <t>Mortelle protection</t>
  </si>
  <si>
    <t>L'homme sans passé</t>
  </si>
  <si>
    <t>Suspect</t>
  </si>
  <si>
    <t>Meurtre à la sauce cajun</t>
  </si>
  <si>
    <t>Le dernier détective</t>
  </si>
  <si>
    <t>Ludlum</t>
  </si>
  <si>
    <t>Robert Merle</t>
  </si>
  <si>
    <t>Merle</t>
  </si>
  <si>
    <t>Fortune de France 1 à 13</t>
  </si>
  <si>
    <t>Raymond</t>
  </si>
  <si>
    <t>Romain Sardou</t>
  </si>
  <si>
    <t>Sardou</t>
  </si>
  <si>
    <t>L'éclat de Dieu</t>
  </si>
  <si>
    <t>Rash</t>
  </si>
  <si>
    <t>Watson</t>
  </si>
  <si>
    <t>Antonio</t>
  </si>
  <si>
    <t>Japrisot</t>
  </si>
  <si>
    <t>Brussolo</t>
  </si>
  <si>
    <t>Stevens</t>
  </si>
  <si>
    <t>Stephen King</t>
  </si>
  <si>
    <t>King</t>
  </si>
  <si>
    <t>22/11/63</t>
  </si>
  <si>
    <t>La ligne verte</t>
  </si>
  <si>
    <t>Sac d'os</t>
  </si>
  <si>
    <t>Dead Zone</t>
  </si>
  <si>
    <t xml:space="preserve">Dolores Clairborne </t>
  </si>
  <si>
    <t>Martini</t>
  </si>
  <si>
    <t>Hayes</t>
  </si>
  <si>
    <t>Roszack</t>
  </si>
  <si>
    <t>Thierry Jonquet</t>
  </si>
  <si>
    <t>Jonquet</t>
  </si>
  <si>
    <t>Mygale</t>
  </si>
  <si>
    <t>La bête et la belle</t>
  </si>
  <si>
    <t>Ils sont votre épouvante, et vous êtes leur crainte</t>
  </si>
  <si>
    <t>Moloch</t>
  </si>
  <si>
    <t>Mon vieux</t>
  </si>
  <si>
    <t>L'homme en noir</t>
  </si>
  <si>
    <t>Le secret du rabbin</t>
  </si>
  <si>
    <t>Les orpailleurs</t>
  </si>
  <si>
    <t>Thomas H Cook</t>
  </si>
  <si>
    <t>Cook</t>
  </si>
  <si>
    <t>Les feuilles mortes</t>
  </si>
  <si>
    <t>L’interrogatoire</t>
  </si>
  <si>
    <t>Maugenest</t>
  </si>
  <si>
    <t>Benacquista</t>
  </si>
  <si>
    <t>Hillerman</t>
  </si>
  <si>
    <t>Scott</t>
  </si>
  <si>
    <t>Vincent Hauuy</t>
  </si>
  <si>
    <t>Hauuy</t>
  </si>
  <si>
    <t>Le tricycle rouge</t>
  </si>
  <si>
    <t>Mosley</t>
  </si>
  <si>
    <t>Xavier-Marie Bonnot</t>
  </si>
  <si>
    <t>Bonnot</t>
  </si>
  <si>
    <t>La dame de pierre</t>
  </si>
  <si>
    <t>Zoran Drvenkar</t>
  </si>
  <si>
    <t>Drvenkar</t>
  </si>
  <si>
    <t>Toi</t>
  </si>
  <si>
    <t>Croate</t>
  </si>
  <si>
    <t>Eva Prud’Homme</t>
  </si>
  <si>
    <t>Prud’Homme</t>
  </si>
  <si>
    <t>Meurtre à la Saint Barthelely</t>
  </si>
  <si>
    <t>Historique</t>
  </si>
  <si>
    <t>Paul C Doherty</t>
  </si>
  <si>
    <t>Viviane Moore</t>
  </si>
  <si>
    <t>Laetitia Bourgeois</t>
  </si>
  <si>
    <t>S J Parris</t>
  </si>
  <si>
    <t>C J Sansom</t>
  </si>
  <si>
    <t>Doherty</t>
  </si>
  <si>
    <t>Bourgeois</t>
  </si>
  <si>
    <t>Parris</t>
  </si>
  <si>
    <t>Sansom</t>
  </si>
  <si>
    <t>Le marchand de mort</t>
  </si>
  <si>
    <t>Le pelerinage de soeur Fidelma</t>
  </si>
  <si>
    <t>Le calice de sang</t>
  </si>
  <si>
    <t>La confrérie du corbeau</t>
  </si>
  <si>
    <t>La pénitence des damnés</t>
  </si>
  <si>
    <t>Le seigneur sans visage</t>
  </si>
  <si>
    <t>La nuit du loup vert</t>
  </si>
  <si>
    <t>Le château du diable rouge</t>
  </si>
  <si>
    <t>Le parchemin disparu de Maitre Richard</t>
  </si>
  <si>
    <t>Le prix de l’héresie</t>
  </si>
  <si>
    <t>Les larmes du diable</t>
  </si>
  <si>
    <t>Meurtres dans le sanctuaire</t>
  </si>
  <si>
    <t>MCoy</t>
  </si>
  <si>
    <t>Boileau-Narcejac</t>
  </si>
  <si>
    <t>DelArbol</t>
  </si>
  <si>
    <t>Camilleri-Lucarelli</t>
  </si>
  <si>
    <t>Soeurs</t>
  </si>
  <si>
    <t>La nuit de l’ogre</t>
  </si>
  <si>
    <t>Monster</t>
  </si>
  <si>
    <t>Le jour du chien</t>
  </si>
  <si>
    <t>Les fantômes d’Eden</t>
  </si>
  <si>
    <t>Fin de ronde</t>
  </si>
  <si>
    <t>Chien de faïence</t>
  </si>
  <si>
    <t>Mortendirect.com</t>
  </si>
  <si>
    <t>Patricia Hespel</t>
  </si>
  <si>
    <t>Hespel</t>
  </si>
  <si>
    <t>La fille derriere la porte</t>
  </si>
  <si>
    <t>La symphonie du hasard 1,2,3</t>
  </si>
  <si>
    <t>L’informateur</t>
  </si>
  <si>
    <t>La physique des catastrophes</t>
  </si>
  <si>
    <t>Hell.com</t>
  </si>
  <si>
    <t>Le passager</t>
  </si>
  <si>
    <t>J’ai dû rêver trop fort</t>
  </si>
  <si>
    <t>Sebastian Fitzek</t>
  </si>
  <si>
    <t>Fitzek</t>
  </si>
  <si>
    <t>Thérapie</t>
  </si>
  <si>
    <t>Les marécages</t>
  </si>
  <si>
    <t>Malphas 1,2,3,4</t>
  </si>
  <si>
    <t>Norek</t>
  </si>
  <si>
    <t>Surtensions</t>
  </si>
  <si>
    <t>Le rameau brisé</t>
  </si>
  <si>
    <t>XX</t>
  </si>
  <si>
    <t>Luca</t>
  </si>
  <si>
    <t>Kasischke</t>
  </si>
  <si>
    <t>Thomas</t>
  </si>
  <si>
    <t>Territoires</t>
  </si>
  <si>
    <t>Tartt</t>
  </si>
  <si>
    <t>Nay</t>
  </si>
  <si>
    <t>Gerhadrsen</t>
  </si>
  <si>
    <t>Sequestrée</t>
  </si>
  <si>
    <t>Antoine</t>
  </si>
  <si>
    <t>Grebe</t>
  </si>
  <si>
    <t>Etienne</t>
  </si>
  <si>
    <t>Hinkson</t>
  </si>
  <si>
    <t>Köping</t>
  </si>
  <si>
    <t>Loubry</t>
  </si>
  <si>
    <t>Baldacci</t>
  </si>
  <si>
    <t>Fast</t>
  </si>
  <si>
    <t>Necropolis</t>
  </si>
  <si>
    <t>Marshall</t>
  </si>
  <si>
    <t>Fievre</t>
  </si>
  <si>
    <t>Willocks</t>
  </si>
  <si>
    <t>Lyndon</t>
  </si>
  <si>
    <t>Marcello</t>
  </si>
  <si>
    <t>Erre</t>
  </si>
  <si>
    <t>Cleave</t>
  </si>
  <si>
    <t>Wadell</t>
  </si>
  <si>
    <t>Benoît</t>
  </si>
  <si>
    <t>McGuire</t>
  </si>
  <si>
    <t>Franklin</t>
  </si>
  <si>
    <t>Garrido</t>
  </si>
  <si>
    <t>Ferey</t>
  </si>
  <si>
    <t>Berry</t>
  </si>
  <si>
    <t>Preston</t>
  </si>
  <si>
    <t>Jacq</t>
  </si>
  <si>
    <t>Beuglet</t>
  </si>
  <si>
    <t>Pays</t>
  </si>
  <si>
    <t>Egypte</t>
  </si>
  <si>
    <t>Powers</t>
  </si>
  <si>
    <t>Sussman</t>
  </si>
  <si>
    <t>Tremain</t>
  </si>
  <si>
    <t>anglaise</t>
  </si>
  <si>
    <t>Calmel</t>
  </si>
  <si>
    <t>française</t>
  </si>
  <si>
    <t>Bourin</t>
  </si>
  <si>
    <t>Sedley</t>
  </si>
  <si>
    <t>Granger</t>
  </si>
  <si>
    <t>Finlay</t>
  </si>
  <si>
    <t>Brandeth</t>
  </si>
  <si>
    <t>Grace</t>
  </si>
  <si>
    <t>Fellowes</t>
  </si>
  <si>
    <t>Belmont</t>
  </si>
  <si>
    <t>Drood</t>
  </si>
  <si>
    <t>Delzongle</t>
  </si>
  <si>
    <t>Horowitz</t>
  </si>
  <si>
    <t>Suédoise</t>
  </si>
  <si>
    <t>Canadienne</t>
  </si>
  <si>
    <t>Néo-zélandais</t>
  </si>
  <si>
    <t>Morson</t>
  </si>
  <si>
    <t>Hyde</t>
  </si>
  <si>
    <t>Simetierre</t>
  </si>
  <si>
    <t>L’outsider</t>
  </si>
  <si>
    <t>L’institut</t>
  </si>
  <si>
    <t>Easterman</t>
  </si>
  <si>
    <t>Littell</t>
  </si>
  <si>
    <t>Lackberg</t>
  </si>
  <si>
    <t>Excellent</t>
  </si>
  <si>
    <t>Waddell</t>
  </si>
  <si>
    <t>Kasische</t>
  </si>
  <si>
    <t>Simoni</t>
  </si>
  <si>
    <t>D’Aillon</t>
  </si>
  <si>
    <t>Izner</t>
  </si>
  <si>
    <t>May</t>
  </si>
  <si>
    <t>Ecossais</t>
  </si>
  <si>
    <t>Hawley</t>
  </si>
  <si>
    <t>Modiano</t>
  </si>
  <si>
    <t>Jackpot</t>
  </si>
  <si>
    <t>Bois-brûlé</t>
  </si>
  <si>
    <t>L’introuvable</t>
  </si>
  <si>
    <t>Strad</t>
  </si>
  <si>
    <t>Recherchée</t>
  </si>
  <si>
    <t>Verdon</t>
  </si>
  <si>
    <t>Cordy</t>
  </si>
  <si>
    <t>Coe</t>
  </si>
  <si>
    <t>Parot</t>
  </si>
  <si>
    <t>Wendeberg</t>
  </si>
  <si>
    <t>Allemande</t>
  </si>
  <si>
    <t>Lane</t>
  </si>
  <si>
    <t>Thomson</t>
  </si>
  <si>
    <t>Ray</t>
  </si>
  <si>
    <t>Reouven</t>
  </si>
  <si>
    <t>Day</t>
  </si>
  <si>
    <t>Garcia</t>
  </si>
  <si>
    <t>Cullin</t>
  </si>
  <si>
    <t>Peacock</t>
  </si>
  <si>
    <t>Faye</t>
  </si>
  <si>
    <t>Boyer</t>
  </si>
  <si>
    <t>Davies</t>
  </si>
  <si>
    <t>MacBird</t>
  </si>
  <si>
    <t>Nicodëme</t>
  </si>
  <si>
    <t>Bellocq-Poulonis</t>
  </si>
  <si>
    <t>Ruzé-Moëns</t>
  </si>
  <si>
    <t>italienne</t>
  </si>
  <si>
    <t>Irlandaise</t>
  </si>
  <si>
    <t>Russe</t>
  </si>
  <si>
    <t>Turque</t>
  </si>
  <si>
    <t>Japonaise</t>
  </si>
  <si>
    <t>Neo-Zélandaise</t>
  </si>
  <si>
    <t>Brésil</t>
  </si>
  <si>
    <t>Israélienne</t>
  </si>
  <si>
    <t>Espagnole</t>
  </si>
  <si>
    <t>Trosell</t>
  </si>
  <si>
    <t>Barlett</t>
  </si>
  <si>
    <t>Shenkel</t>
  </si>
  <si>
    <t>Rule</t>
  </si>
  <si>
    <t>Gour</t>
  </si>
  <si>
    <t>Fradier</t>
  </si>
  <si>
    <t>Link</t>
  </si>
  <si>
    <t>Fyfield</t>
  </si>
  <si>
    <t>Piersanti</t>
  </si>
  <si>
    <t>Parsons</t>
  </si>
  <si>
    <t>Fossum</t>
  </si>
  <si>
    <t>Walker</t>
  </si>
  <si>
    <t>Wilson</t>
  </si>
  <si>
    <t>Unger</t>
  </si>
  <si>
    <t>Penny</t>
  </si>
  <si>
    <t>Sjöwall</t>
  </si>
  <si>
    <t>Orford</t>
  </si>
  <si>
    <t>Abboyt</t>
  </si>
  <si>
    <t>Kirikanat</t>
  </si>
  <si>
    <t>Miyabe</t>
  </si>
  <si>
    <t>Monfils</t>
  </si>
  <si>
    <t>Alexandrova</t>
  </si>
  <si>
    <t>Kirino</t>
  </si>
  <si>
    <t>Marsh</t>
  </si>
  <si>
    <t>Loriot</t>
  </si>
  <si>
    <t>Melo</t>
  </si>
  <si>
    <t>Noort</t>
  </si>
  <si>
    <t>Benson</t>
  </si>
  <si>
    <t xml:space="preserve">Elena Arseneva </t>
  </si>
  <si>
    <t xml:space="preserve">Frances Fyfield </t>
  </si>
  <si>
    <t xml:space="preserve">Gilda Pietsanti </t>
  </si>
  <si>
    <t xml:space="preserve">Julie Parsons  </t>
  </si>
  <si>
    <t>Karin Fossum</t>
  </si>
  <si>
    <t xml:space="preserve">Lalie Walker </t>
  </si>
  <si>
    <t xml:space="preserve">Larin Alvtegen </t>
  </si>
  <si>
    <t xml:space="preserve">Laura Wilson </t>
  </si>
  <si>
    <t xml:space="preserve">Leena Lehtolaien </t>
  </si>
  <si>
    <t xml:space="preserve">Lisa Unger </t>
  </si>
  <si>
    <t xml:space="preserve">Louise Penny </t>
  </si>
  <si>
    <t xml:space="preserve">Maj Sjöwall </t>
  </si>
  <si>
    <t xml:space="preserve">Margie Orford </t>
  </si>
  <si>
    <t>Megan E Abboyt</t>
  </si>
  <si>
    <t>Révélée</t>
  </si>
  <si>
    <t>Knight</t>
  </si>
  <si>
    <t>Markogiannàkis</t>
  </si>
  <si>
    <t>Grecque</t>
  </si>
  <si>
    <t>Lebel</t>
  </si>
  <si>
    <t>1991</t>
  </si>
  <si>
    <t>Nordique</t>
  </si>
  <si>
    <t>Amérique latine</t>
  </si>
  <si>
    <t>Italie</t>
  </si>
  <si>
    <t>Néo-Zélandais</t>
  </si>
  <si>
    <t>Pacifique</t>
  </si>
  <si>
    <t>Canicule</t>
  </si>
  <si>
    <t>Koeppe</t>
  </si>
  <si>
    <t>Marrs</t>
  </si>
  <si>
    <t>Harper</t>
  </si>
  <si>
    <t>Grece</t>
  </si>
  <si>
    <t>Israėl</t>
  </si>
  <si>
    <t>Argentine</t>
  </si>
  <si>
    <t>Selva Almada</t>
  </si>
  <si>
    <t>Eugenia Almeida</t>
  </si>
  <si>
    <t>Carlos Aon</t>
  </si>
  <si>
    <t>Raúl Argemí</t>
  </si>
  <si>
    <t>Léandro Ávalos Blacha</t>
  </si>
  <si>
    <t>Federico Axat</t>
  </si>
  <si>
    <t>Gerardo Balsa</t>
  </si>
  <si>
    <t>Vicente Battista</t>
  </si>
  <si>
    <t>juan Bobillo</t>
  </si>
  <si>
    <t>Enrique Breccia</t>
  </si>
  <si>
    <t>Martín Caparrós</t>
  </si>
  <si>
    <t>Juan Chavarriga</t>
  </si>
  <si>
    <t>Humberto Costantini</t>
  </si>
  <si>
    <t>Damian Couceiro</t>
  </si>
  <si>
    <t>Matías Crowder</t>
  </si>
  <si>
    <t>Antonio Dal Masetto</t>
  </si>
  <si>
    <t>Federico Dallocchio</t>
  </si>
  <si>
    <t>Juan Damonte</t>
  </si>
  <si>
    <t>Pablo De Santis</t>
  </si>
  <si>
    <t>Claudio Álvarez w Chili</t>
  </si>
  <si>
    <t>Roberto Ampuero</t>
  </si>
  <si>
    <t>Roberto Bolaño w Chili</t>
  </si>
  <si>
    <t>Nelson Castillo</t>
  </si>
  <si>
    <t>laime Collver w Chili</t>
  </si>
  <si>
    <t>Nelson Daniél</t>
  </si>
  <si>
    <t>Ramón Díaz-Eterovic</t>
  </si>
  <si>
    <t>Mauricio Electorat</t>
  </si>
  <si>
    <t>Alexandro Jodorowsky</t>
  </si>
  <si>
    <t>Dániel Nelson</t>
  </si>
  <si>
    <t>Maria Poblete w Chili</t>
  </si>
  <si>
    <t>Boris Quercia</t>
  </si>
  <si>
    <t>Henri Reculé</t>
  </si>
  <si>
    <t>Gabriel Rodriguez la Chili</t>
  </si>
  <si>
    <t>Pablo Santander</t>
  </si>
  <si>
    <t>Luis Sepúlveda</t>
  </si>
  <si>
    <t>Félix Vega</t>
  </si>
  <si>
    <t>Critères</t>
  </si>
  <si>
    <t>Chili</t>
  </si>
  <si>
    <t xml:space="preserve">Argentine </t>
  </si>
  <si>
    <t>Juan Pablo Escobar</t>
  </si>
  <si>
    <t>Melba Escobar</t>
  </si>
  <si>
    <t>Jorge Franco</t>
  </si>
  <si>
    <t>Mario Mendoza</t>
  </si>
  <si>
    <t>Antonio Ungar</t>
  </si>
  <si>
    <t xml:space="preserve">Nahum Montt </t>
  </si>
  <si>
    <t xml:space="preserve">Colombie </t>
  </si>
  <si>
    <t>Santiago Gamboa</t>
  </si>
  <si>
    <t>Isabel Allende</t>
  </si>
  <si>
    <t>Fernando Ampuero</t>
  </si>
  <si>
    <t>José Malaga</t>
  </si>
  <si>
    <t>Alfredo Pita</t>
  </si>
  <si>
    <t>Pérou</t>
  </si>
  <si>
    <t>Santiago Roncagliolo</t>
  </si>
  <si>
    <t>Antonio Taboada</t>
  </si>
  <si>
    <t>Diego Trelles Paz</t>
  </si>
  <si>
    <t>Orfa Alarcón</t>
  </si>
  <si>
    <t>Eduardo Antonio Parra</t>
  </si>
  <si>
    <t>Guillermo Arriaga</t>
  </si>
  <si>
    <t>Bachan</t>
  </si>
  <si>
    <t>Daniel Bayliss</t>
  </si>
  <si>
    <t>Bazal</t>
  </si>
  <si>
    <t>Rafael Bernal</t>
  </si>
  <si>
    <t>Oscar de Muriel</t>
  </si>
  <si>
    <t>Guillermo Del Toro</t>
  </si>
  <si>
    <t>Bernardo Fernandez</t>
  </si>
  <si>
    <t>Fernando A. Flores</t>
  </si>
  <si>
    <t>Victor Luis González</t>
  </si>
  <si>
    <t>Sergio Gonzalez Rodriguez</t>
  </si>
  <si>
    <t>Rogelio Guedea</t>
  </si>
  <si>
    <t>Francisco Gerardo Haghenbeck</t>
  </si>
  <si>
    <t>Jorge Ibargüengoitia</t>
  </si>
  <si>
    <t>Mexique</t>
  </si>
  <si>
    <t>José Ladrönn</t>
  </si>
  <si>
    <t>Juan Hernändez Luna</t>
  </si>
  <si>
    <t>Teresa Martinez</t>
  </si>
  <si>
    <t>Fernanda Melchor</t>
  </si>
  <si>
    <t>Titres</t>
  </si>
  <si>
    <t>Rafael Albuquerque</t>
  </si>
  <si>
    <t>Wander Antunes</t>
  </si>
  <si>
    <t>Renato Arlem</t>
  </si>
  <si>
    <t>Edyr Augusto w Brésil</t>
  </si>
  <si>
    <t>Julia Bax</t>
  </si>
  <si>
    <t>Tony Bellotto</t>
  </si>
  <si>
    <t>Frei Betto</t>
  </si>
  <si>
    <t>Fernando Bonassi</t>
  </si>
  <si>
    <t>Geraldo Borges</t>
  </si>
  <si>
    <t>Leno Carvalho wa Brésil</t>
  </si>
  <si>
    <t>Miguel De Lalor Imbiriba</t>
  </si>
  <si>
    <t>Mike Deodato Jr.</t>
  </si>
  <si>
    <t>Carlos Rafael Duarte</t>
  </si>
  <si>
    <t>Rubem Fonseca</t>
  </si>
  <si>
    <t>Eduardo Francisco</t>
  </si>
  <si>
    <t>Louise Garcia</t>
  </si>
  <si>
    <t>Luiz-Alfredo Garcia-Roza</t>
  </si>
  <si>
    <t>Renato Guedes</t>
  </si>
  <si>
    <t>Geanes Holland</t>
  </si>
  <si>
    <t>Lajos Farkas</t>
  </si>
  <si>
    <t>Attila Futaki</t>
  </si>
  <si>
    <t>Sándor Jászberényi</t>
  </si>
  <si>
    <t>Imre Kertész</t>
  </si>
  <si>
    <t>Hongrie</t>
  </si>
  <si>
    <t>Vilmos Kondor</t>
  </si>
  <si>
    <t>Gyula Pozsgay</t>
  </si>
  <si>
    <t>Julia Székely</t>
  </si>
  <si>
    <t>Benedek Totth</t>
  </si>
  <si>
    <t>Est</t>
  </si>
  <si>
    <t>George Arion</t>
  </si>
  <si>
    <t>Igor Bergler</t>
  </si>
  <si>
    <t>lanos Dan Catalin</t>
  </si>
  <si>
    <t>E. O. Chirovici</t>
  </si>
  <si>
    <t>Virgil Gheorghiu</t>
  </si>
  <si>
    <t>Sorin Manesia</t>
  </si>
  <si>
    <t>Christi Pacurariu</t>
  </si>
  <si>
    <t>Iléana Surducan</t>
  </si>
  <si>
    <t>Alex Talamba</t>
  </si>
  <si>
    <t>Bogdan Teodorescu</t>
  </si>
  <si>
    <t>Irina Teodorescu</t>
  </si>
  <si>
    <t>Roumanie</t>
  </si>
  <si>
    <t>Andriy Kokotukha</t>
  </si>
  <si>
    <t>Andreï Kourkov w Ukraine</t>
  </si>
  <si>
    <t>Jaroslav Melnik</t>
  </si>
  <si>
    <t xml:space="preserve">Ukraine </t>
  </si>
  <si>
    <t>Bernhard Aichner</t>
  </si>
  <si>
    <t>A Autriche</t>
  </si>
  <si>
    <t>Thomas Brezina</t>
  </si>
  <si>
    <t>Marc Elsberg</t>
  </si>
  <si>
    <t>Andreas Gruber</t>
  </si>
  <si>
    <t>Wolf Haas</t>
  </si>
  <si>
    <t>Paulus Hochgatterer</t>
  </si>
  <si>
    <t>Ursula Poznanski</t>
  </si>
  <si>
    <t>Martin Prinz</t>
  </si>
  <si>
    <t>Thomas Raab</t>
  </si>
  <si>
    <t>Heinrich Steinfest</t>
  </si>
  <si>
    <t>Michael Wallner</t>
  </si>
  <si>
    <t>Stefan Zweig</t>
  </si>
  <si>
    <t>Autriche</t>
  </si>
  <si>
    <t>Inestimable</t>
  </si>
  <si>
    <t>Ilya Kalinine</t>
  </si>
  <si>
    <t>Ewa</t>
  </si>
  <si>
    <t>Inavouable</t>
  </si>
  <si>
    <t>La Conjuration primitive</t>
  </si>
  <si>
    <t>La Chambre d'ambre</t>
  </si>
  <si>
    <t>En mémoire de la forêt</t>
  </si>
  <si>
    <t>KZ Retour vers l'enfer</t>
  </si>
  <si>
    <t>L'Axe du Sang</t>
  </si>
  <si>
    <t>Train bleu Train noir</t>
  </si>
  <si>
    <t>Les Sentiers de la nuit</t>
  </si>
  <si>
    <t>Le Cercle de Seth</t>
  </si>
  <si>
    <t>L'ombre de Pitchipoï</t>
  </si>
  <si>
    <t>Mille larmes mènent au mal</t>
  </si>
  <si>
    <t xml:space="preserve">Pologne </t>
  </si>
  <si>
    <t xml:space="preserve">Zygmunt Miloszewski </t>
  </si>
  <si>
    <t xml:space="preserve">Maxime Chattam </t>
  </si>
  <si>
    <t xml:space="preserve">Jérôme Camut, Nathalie Hug </t>
  </si>
  <si>
    <t xml:space="preserve">Matthieu Biasotto </t>
  </si>
  <si>
    <t xml:space="preserve">Jérôme Bucy </t>
  </si>
  <si>
    <t xml:space="preserve">Charles T. Powers </t>
  </si>
  <si>
    <t xml:space="preserve">Gérard Delteil </t>
  </si>
  <si>
    <t xml:space="preserve">Pierre-Yves Tinguely </t>
  </si>
  <si>
    <t xml:space="preserve">Maurice Gouiran </t>
  </si>
  <si>
    <t xml:space="preserve">Gilles Vidal </t>
  </si>
  <si>
    <t xml:space="preserve">Adrien Anderson </t>
  </si>
  <si>
    <t xml:space="preserve">Michel Kopp </t>
  </si>
  <si>
    <t xml:space="preserve">Dorothée Lizion </t>
  </si>
  <si>
    <t>Autrichien</t>
  </si>
  <si>
    <t>Hongrois</t>
  </si>
  <si>
    <t>Roumain</t>
  </si>
  <si>
    <t>Angleterre</t>
  </si>
  <si>
    <t>Régression</t>
  </si>
  <si>
    <t>Argemi</t>
  </si>
  <si>
    <t>Axat</t>
  </si>
  <si>
    <t>Battista</t>
  </si>
  <si>
    <t>Bruzzone</t>
  </si>
  <si>
    <t>Denevi</t>
  </si>
  <si>
    <t>Diez</t>
  </si>
  <si>
    <t>Malajovich</t>
  </si>
  <si>
    <t>Mallo</t>
  </si>
  <si>
    <t>Manzur</t>
  </si>
  <si>
    <t>Martinez</t>
  </si>
  <si>
    <t>Medina</t>
  </si>
  <si>
    <t>Orsi</t>
  </si>
  <si>
    <t>Osorio</t>
  </si>
  <si>
    <t>Oyola</t>
  </si>
  <si>
    <t>Paszkowski</t>
  </si>
  <si>
    <t>Plante</t>
  </si>
  <si>
    <t>Saccomanno</t>
  </si>
  <si>
    <t>Sacheri</t>
  </si>
  <si>
    <t>Sampayo</t>
  </si>
  <si>
    <t>Sasturain</t>
  </si>
  <si>
    <t>Sinay</t>
  </si>
  <si>
    <t>Soriano</t>
  </si>
  <si>
    <t>Walsh</t>
  </si>
  <si>
    <t>Colombie</t>
  </si>
  <si>
    <t>Cuba</t>
  </si>
  <si>
    <t>Equateur</t>
  </si>
  <si>
    <t>Perou</t>
  </si>
  <si>
    <t>Venezuela</t>
  </si>
  <si>
    <t>Salvador</t>
  </si>
  <si>
    <t>Nom</t>
  </si>
  <si>
    <t>SILVA</t>
  </si>
  <si>
    <t>ABELLA</t>
  </si>
  <si>
    <t>NORIEGA</t>
  </si>
  <si>
    <t>ORTUNO</t>
  </si>
  <si>
    <t>SARABIA</t>
  </si>
  <si>
    <t>DAPIEVE</t>
  </si>
  <si>
    <t>FERNANDEZ</t>
  </si>
  <si>
    <t>QUERCIA</t>
  </si>
  <si>
    <t>GARCIA-AGUILERA</t>
  </si>
  <si>
    <t>CARTER</t>
  </si>
  <si>
    <t>CHAVARRIA</t>
  </si>
  <si>
    <t>QUIROS</t>
  </si>
  <si>
    <t>AUGUSTO</t>
  </si>
  <si>
    <t>MENDOZA</t>
  </si>
  <si>
    <t>LEONARD</t>
  </si>
  <si>
    <t>SERNA</t>
  </si>
  <si>
    <t>AGUIRE</t>
  </si>
  <si>
    <t>HAGHENBECK</t>
  </si>
  <si>
    <t>ARRIAGA</t>
  </si>
  <si>
    <t>QUIROGA</t>
  </si>
  <si>
    <t>RAMOS</t>
  </si>
  <si>
    <t>SOARES</t>
  </si>
  <si>
    <t>LANTIGUA</t>
  </si>
  <si>
    <t>IBARGÜENGOITIA</t>
  </si>
  <si>
    <t>VOLPI</t>
  </si>
  <si>
    <t>DONOSO</t>
  </si>
  <si>
    <t>VASCO</t>
  </si>
  <si>
    <t>CAVALCANTI</t>
  </si>
  <si>
    <t>MÜLLER</t>
  </si>
  <si>
    <t>PADURA</t>
  </si>
  <si>
    <t>LUNAR</t>
  </si>
  <si>
    <t>SEPULVEDA</t>
  </si>
  <si>
    <t>VARGAS-LLOSA</t>
  </si>
  <si>
    <t>SOLARES</t>
  </si>
  <si>
    <t>ELECTORAT</t>
  </si>
  <si>
    <t>MELO</t>
  </si>
  <si>
    <t>LINS</t>
  </si>
  <si>
    <t>BERNAL</t>
  </si>
  <si>
    <t>MONTES</t>
  </si>
  <si>
    <t>AMPUERO</t>
  </si>
  <si>
    <t>DRUMMOND</t>
  </si>
  <si>
    <t>GUEDEA</t>
  </si>
  <si>
    <t>WROBEL</t>
  </si>
  <si>
    <t>RONCAGLIOLO</t>
  </si>
  <si>
    <t>GAMBOA</t>
  </si>
  <si>
    <t>RAMIREZ</t>
  </si>
  <si>
    <t>BELLOTO</t>
  </si>
  <si>
    <t>PARRA</t>
  </si>
  <si>
    <t>BLAKE</t>
  </si>
  <si>
    <t>PALOU</t>
  </si>
  <si>
    <t>Molino</t>
  </si>
  <si>
    <t>Feinmann</t>
  </si>
  <si>
    <t>Diaz</t>
  </si>
  <si>
    <t>Casares</t>
  </si>
  <si>
    <t>Borges</t>
  </si>
  <si>
    <t>GARCIA-ROZA</t>
  </si>
  <si>
    <t>Zweig</t>
  </si>
  <si>
    <t>Hernandez</t>
  </si>
  <si>
    <t>Hochgatterrer</t>
  </si>
  <si>
    <t>Haas</t>
  </si>
  <si>
    <t>Deuil</t>
  </si>
  <si>
    <t>Colonne1</t>
  </si>
  <si>
    <t>Cabale pyramidion</t>
  </si>
  <si>
    <t>Le Dieu fleuve</t>
  </si>
  <si>
    <t>La Revanche de l'Ombre Jaune</t>
  </si>
  <si>
    <t>Avant les années terribles</t>
  </si>
  <si>
    <t>Mort sur le Nil</t>
  </si>
  <si>
    <t>Sphinx</t>
  </si>
  <si>
    <t>Le Septième papyrus</t>
  </si>
  <si>
    <t>Le Nom de la bête</t>
  </si>
  <si>
    <t>Un Crocodile sur un banc de sable</t>
  </si>
  <si>
    <t>Utopia</t>
  </si>
  <si>
    <t>Le Secret du temple</t>
  </si>
  <si>
    <t>La malédiction des pharaons</t>
  </si>
  <si>
    <t>Elizabeth Peters i'm 1981 ¢ 1 vote lil 8/10</t>
  </si>
  <si>
    <t>Le Mystère du Sarcophage</t>
  </si>
  <si>
    <t>L'Ombre de Sethos</t>
  </si>
  <si>
    <t>La Onzième plaie d'Egypte</t>
  </si>
  <si>
    <t>Le Secret d'Amon-Râ</t>
  </si>
  <si>
    <t>Elizabeth Peters 09 1991 3 1 vote lil 8/10</t>
  </si>
  <si>
    <t>Le Maître d'Anubis</t>
  </si>
  <si>
    <t>La Déesse Hippopotame</t>
  </si>
  <si>
    <t>L'Enigme de la momie blonde</t>
  </si>
  <si>
    <t>Elizabeth Peters fm 1997 0 1 vote lil 8/10</t>
  </si>
  <si>
    <t>Le Papyrus de Thot</t>
  </si>
  <si>
    <t>Elizabeth Peters A 1998 3 1 vote lil</t>
  </si>
  <si>
    <t>Titre</t>
  </si>
  <si>
    <t>Ahmed Khaled Towfik im 2008 ¢ 5 votes lil 82/10</t>
  </si>
  <si>
    <t xml:space="preserve"> Samuel Delage f 2015 C 3 votes last 93/10</t>
  </si>
  <si>
    <t xml:space="preserve"> Wilbur Smith 09 1993 C 1 vote lil 9/10</t>
  </si>
  <si>
    <t xml:space="preserve"> Henri Vernes fm 1959 0 1 vote Lal 9/10</t>
  </si>
  <si>
    <t xml:space="preserve"> Victor Del Arbol ( 2019 g 2 votes lil 9/10</t>
  </si>
  <si>
    <t xml:space="preserve"> Robin Cook (USA) fif 1979 0 2 votes lal 85/10</t>
  </si>
  <si>
    <t xml:space="preserve"> Wilbur Smith M 1995 © 2 votes lil 85/10</t>
  </si>
  <si>
    <t xml:space="preserve"> Daniel Easterman m 1992 ¿ 3 votes lil 83/10</t>
  </si>
  <si>
    <t xml:space="preserve"> Elizabeth Peters fm 1975 0 3 votes lil 83/10</t>
  </si>
  <si>
    <t xml:space="preserve"> Paul Sussman @ 2005 € 1 vote lil 8/10</t>
  </si>
  <si>
    <t xml:space="preserve"> Elizabeth Peters fm 1985 € 1 vote lil 8/10</t>
  </si>
  <si>
    <t xml:space="preserve"> Elizabeth Peters f 1986 © 1 vote lil 8/10</t>
  </si>
  <si>
    <t xml:space="preserve"> Elizabeth Peters fm 1988 C 1 vote lil 8/10</t>
  </si>
  <si>
    <t xml:space="preserve"> Elizabeth Peters fm 1992 c 1 vote lil 8/10</t>
  </si>
  <si>
    <t xml:space="preserve"> Elizabeth Peters ( 1996 © 1 vote lil 8/10</t>
  </si>
  <si>
    <t xml:space="preserve"> Agatha Christie fig 1937 0 21 votes last 86/10</t>
  </si>
  <si>
    <t xml:space="preserve">  !</t>
  </si>
  <si>
    <t> Samuel Delage</t>
  </si>
  <si>
    <t> Wilbur Smith</t>
  </si>
  <si>
    <t> Henri Vernes</t>
  </si>
  <si>
    <t> Victor Del Arbol</t>
  </si>
  <si>
    <t> Agatha Christie</t>
  </si>
  <si>
    <t> Daniel Easterman</t>
  </si>
  <si>
    <t> Elizabeth Peters</t>
  </si>
  <si>
    <t>Ahmed Khaled Towfik</t>
  </si>
  <si>
    <t> Paul Sussman</t>
  </si>
  <si>
    <t xml:space="preserve">Egypte </t>
  </si>
  <si>
    <t>Doublonsauteur</t>
  </si>
  <si>
    <t>Auteur1fois</t>
  </si>
  <si>
    <t>trinomdefamille</t>
  </si>
  <si>
    <t>FExtractionNom</t>
  </si>
  <si>
    <t>FExtract1°mot</t>
  </si>
  <si>
    <t>coche"àlire2</t>
  </si>
  <si>
    <t>àlire</t>
  </si>
  <si>
    <t>HOMMEFEMME</t>
  </si>
  <si>
    <t>Enpriorité</t>
  </si>
  <si>
    <t>nouvvenus</t>
  </si>
  <si>
    <t>biblio</t>
  </si>
  <si>
    <t>Nom1fois</t>
  </si>
  <si>
    <t>Espionnage</t>
  </si>
  <si>
    <t>àtrouver</t>
  </si>
  <si>
    <t>Trouvertitre</t>
  </si>
  <si>
    <t>DeonMeyer</t>
  </si>
  <si>
    <t>Jusqu’audernier</t>
  </si>
  <si>
    <t>Afriquedusud</t>
  </si>
  <si>
    <t>Afrique</t>
  </si>
  <si>
    <t>L’annéedulion</t>
  </si>
  <si>
    <t>Lepicdudiable</t>
  </si>
  <si>
    <t>MargieOrford</t>
  </si>
  <si>
    <t>WilburSmith</t>
  </si>
  <si>
    <t>Le7°papyrus</t>
  </si>
  <si>
    <t>DouglasKennedy</t>
  </si>
  <si>
    <t>Kennedy</t>
  </si>
  <si>
    <t>AmériqueduNord</t>
  </si>
  <si>
    <t>HarlanCoben</t>
  </si>
  <si>
    <t>BrianFreeman</t>
  </si>
  <si>
    <t>Jet’aurai</t>
  </si>
  <si>
    <t>CalebCarr</t>
  </si>
  <si>
    <t>CarlHiaasen</t>
  </si>
  <si>
    <t>CodyMacFadyen</t>
  </si>
  <si>
    <t>Lamortenface</t>
  </si>
  <si>
    <t>CodyMcfayden</t>
  </si>
  <si>
    <t>CraigJohnson</t>
  </si>
  <si>
    <t>Lecampdesmorts</t>
  </si>
  <si>
    <t>DanSimmons</t>
  </si>
  <si>
    <t>LeschantsdeKali</t>
  </si>
  <si>
    <t>Hyperion(1,2,3)</t>
  </si>
  <si>
    <t>Léchiquierdumal(1&amp;2)</t>
  </si>
  <si>
    <t>DavidBaldacci</t>
  </si>
  <si>
    <t>Unetrichesiparfaite</t>
  </si>
  <si>
    <t>DavidEllis</t>
  </si>
  <si>
    <t>LeFléauAtlantis</t>
  </si>
  <si>
    <t>DonaldWestlake</t>
  </si>
  <si>
    <t>Aztèquesdansants</t>
  </si>
  <si>
    <t>Cetinstantlà</t>
  </si>
  <si>
    <t>Quitterlemonde</t>
  </si>
  <si>
    <t>DouglasPreston/LincolnChild</t>
  </si>
  <si>
    <t>Preston/Child</t>
  </si>
  <si>
    <t>Croisieremaudite</t>
  </si>
  <si>
    <t>Descenteenenfer</t>
  </si>
  <si>
    <t>Lelivredestrépassés(3)</t>
  </si>
  <si>
    <t>Dansedemort(2)</t>
  </si>
  <si>
    <t>Leviolondudiable(1)</t>
  </si>
  <si>
    <t>Lachambredescuriosités</t>
  </si>
  <si>
    <t>DuaneSwietczynski</t>
  </si>
  <si>
    <t>LescrimesduDrWatson</t>
  </si>
  <si>
    <t>GillianFlynn</t>
  </si>
  <si>
    <t>Leslieuxsombres</t>
  </si>
  <si>
    <t>Surmapeau</t>
  </si>
  <si>
    <t>GrahamMoore</t>
  </si>
  <si>
    <t>221bBakerStreet</t>
  </si>
  <si>
    <t>HerbertLieberman</t>
  </si>
  <si>
    <t>Lamaisonprèsdumarais</t>
  </si>
  <si>
    <t>HoraceMcCoy</t>
  </si>
  <si>
    <t>Unlinceuln’apasdepoche</t>
  </si>
  <si>
    <t>IanLevison</t>
  </si>
  <si>
    <t>Unpetitboulot</t>
  </si>
  <si>
    <t>JamesPatterson</t>
  </si>
  <si>
    <t>Ettombentlesfilles</t>
  </si>
  <si>
    <t>Grandméchantloup</t>
  </si>
  <si>
    <t>JefferyDeaver</t>
  </si>
  <si>
    <t>JimThompson</t>
  </si>
  <si>
    <t>Descliquesetdescloaques</t>
  </si>
  <si>
    <t>L'assassinquiestenmoi</t>
  </si>
  <si>
    <t>Lamortviendrapetite</t>
  </si>
  <si>
    <t>MonsieurZéro</t>
  </si>
  <si>
    <t>Nuitdefureur</t>
  </si>
  <si>
    <t>JoeRLansdale</t>
  </si>
  <si>
    <t>Lesmarécages</t>
  </si>
  <si>
    <t>JohnDicksonCarr</t>
  </si>
  <si>
    <t>JohnGrisham</t>
  </si>
  <si>
    <t>Lasentence</t>
  </si>
  <si>
    <t>Coupable?</t>
  </si>
  <si>
    <t>L’alléedusycomore</t>
  </si>
  <si>
    <t>Noncoupable</t>
  </si>
  <si>
    <t>JohnHart</t>
  </si>
  <si>
    <t>L’enfantperdu</t>
  </si>
  <si>
    <t>JohnKatzenbach</t>
  </si>
  <si>
    <t>Fauxcoupable</t>
  </si>
  <si>
    <t>L'affairedulieutenantScott</t>
  </si>
  <si>
    <t>Unehistoiredefous</t>
  </si>
  <si>
    <t>JonathanKellerman</t>
  </si>
  <si>
    <t>Laclinique</t>
  </si>
  <si>
    <t>JosephFinder</t>
  </si>
  <si>
    <t>LarinAlvtegen</t>
  </si>
  <si>
    <t>LisaGardner</t>
  </si>
  <si>
    <t>Amêmelapeau</t>
  </si>
  <si>
    <t>Aupremierregard</t>
  </si>
  <si>
    <t>Lavengeanceauxyeuxnoirs</t>
  </si>
  <si>
    <t>Lumiérenoire</t>
  </si>
  <si>
    <t>Unefamilleparfaite</t>
  </si>
  <si>
    <t>Jusqu'àcequelamortnoussépare</t>
  </si>
  <si>
    <t>Tunem'échapperaspas</t>
  </si>
  <si>
    <t>Lamaisond'àcôté</t>
  </si>
  <si>
    <t>Lesmorsuresdupassé</t>
  </si>
  <si>
    <t>Sauversapeau</t>
  </si>
  <si>
    <t>MarishaPessl</t>
  </si>
  <si>
    <t>Laphysiquedescatastrophes</t>
  </si>
  <si>
    <t>MichaelConnelly</t>
  </si>
  <si>
    <t>RichardNorthPatterson</t>
  </si>
  <si>
    <t>Degrédeculpabilité</t>
  </si>
  <si>
    <t>RobertCrais</t>
  </si>
  <si>
    <t>RonRash</t>
  </si>
  <si>
    <t>ShaneStevens</t>
  </si>
  <si>
    <t>Au-delàdumal</t>
  </si>
  <si>
    <t>StephenKing</t>
  </si>
  <si>
    <t>Laligneverte</t>
  </si>
  <si>
    <t>Sacd'os</t>
  </si>
  <si>
    <t>MrMercedes</t>
  </si>
  <si>
    <t>Deadzone</t>
  </si>
  <si>
    <t>DumaKey</t>
  </si>
  <si>
    <t>L’histoiredeLisey</t>
  </si>
  <si>
    <t>DeadZone</t>
  </si>
  <si>
    <t>TJeffersonParker</t>
  </si>
  <si>
    <t>Seuldanslanuit</t>
  </si>
  <si>
    <t>TessGerritsen</t>
  </si>
  <si>
    <t>Fonctionsvitales</t>
  </si>
  <si>
    <t>Lechirurgien</t>
  </si>
  <si>
    <t>Lienfatal</t>
  </si>
  <si>
    <t>Mauvaissang</t>
  </si>
  <si>
    <t>Auboutdelanuit</t>
  </si>
  <si>
    <t>ThomasHCook</t>
  </si>
  <si>
    <t>TonyHillerman</t>
  </si>
  <si>
    <t>Levoleurdetemps</t>
  </si>
  <si>
    <t>CharlesWilliams</t>
  </si>
  <si>
    <t>Lafilledesmarais</t>
  </si>
  <si>
    <t>ChesterHimes</t>
  </si>
  <si>
    <t>Toutpourplaire</t>
  </si>
  <si>
    <t>ColinHarrison</t>
  </si>
  <si>
    <t>HavanaroomLU</t>
  </si>
  <si>
    <t>Littlebird</t>
  </si>
  <si>
    <t>DanBrown</t>
  </si>
  <si>
    <t>Nuitd’été</t>
  </si>
  <si>
    <t>DashiellHammet</t>
  </si>
  <si>
    <t>Uneseconded’inattention</t>
  </si>
  <si>
    <t>DavidGoodis</t>
  </si>
  <si>
    <t>Cassidy’sgirl</t>
  </si>
  <si>
    <t>DeanKoontz</t>
  </si>
  <si>
    <t>L’étrangeOddThomas</t>
  </si>
  <si>
    <t>DeanR.Kootz</t>
  </si>
  <si>
    <t>Regardoblique</t>
  </si>
  <si>
    <t>Seulesurvivante</t>
  </si>
  <si>
    <t>Necrainsrien</t>
  </si>
  <si>
    <t>DennisLehane</t>
  </si>
  <si>
    <t>Gone,baby,gone</t>
  </si>
  <si>
    <t>Prièressouslapluie</t>
  </si>
  <si>
    <t>Ténèbres,prenez-moiparlamainBBLU</t>
  </si>
  <si>
    <t>Mysticriver</t>
  </si>
  <si>
    <t>undernierverreavantlaguerre</t>
  </si>
  <si>
    <t>ShutterIsland</t>
  </si>
  <si>
    <t>DonaldRayPollock</t>
  </si>
  <si>
    <t>Lediabletoutletemps</t>
  </si>
  <si>
    <t>Cinqjours</t>
  </si>
  <si>
    <t>Quellereposeenpaix</t>
  </si>
  <si>
    <t>Lasymphonieduhasard1,2,3</t>
  </si>
  <si>
    <t>DouglasPreston</t>
  </si>
  <si>
    <t>Lecodex</t>
  </si>
  <si>
    <t>ElizabethGeorge</t>
  </si>
  <si>
    <t>Lemeurtredelafalaise</t>
  </si>
  <si>
    <t>Mémoireinfidèle</t>
  </si>
  <si>
    <t>Uneavalanchedeconséquences</t>
  </si>
  <si>
    <t>Sansl'ombred'untémoin</t>
  </si>
  <si>
    <t>CérémoniesbarbaresLU</t>
  </si>
  <si>
    <t>Maldenfant</t>
  </si>
  <si>
    <t>Ungoûtdecendre</t>
  </si>
  <si>
    <t>Unedoucevengeance</t>
  </si>
  <si>
    <t>Unepatiencedange</t>
  </si>
  <si>
    <t>ElleryQueen</t>
  </si>
  <si>
    <t>SherlockHolmescontreJackl’éventreur</t>
  </si>
  <si>
    <t>SherlockHolmes</t>
  </si>
  <si>
    <t>Deuxmortsdansuncercueil</t>
  </si>
  <si>
    <t>Etlehuitièmejour</t>
  </si>
  <si>
    <t>Ilétaitunevieillefemme</t>
  </si>
  <si>
    <t>ladécadeprodigieuse</t>
  </si>
  <si>
    <t>Lemotdelafin</t>
  </si>
  <si>
    <t>Lemystèredestroiscroix</t>
  </si>
  <si>
    <t>lemystèredugrenier</t>
  </si>
  <si>
    <t>Lemystèreegyptien</t>
  </si>
  <si>
    <t>Unemaisondanslanuitoulemystèredel'allumette</t>
  </si>
  <si>
    <t>ElmoreLeonard</t>
  </si>
  <si>
    <t>Laloidelacîté</t>
  </si>
  <si>
    <t>Becool</t>
  </si>
  <si>
    <t>LaBrava</t>
  </si>
  <si>
    <t>Tishomingoblues</t>
  </si>
  <si>
    <t>Zigzagmovie</t>
  </si>
  <si>
    <t>Quandlesfemmessortentpourdanser</t>
  </si>
  <si>
    <t>FredricBrown</t>
  </si>
  <si>
    <t>HI-IIA:</t>
  </si>
  <si>
    <t>Lemasquedel'araignée</t>
  </si>
  <si>
    <t>HowardFast</t>
  </si>
  <si>
    <t>JakeHinkson</t>
  </si>
  <si>
    <t>Aunomdubien</t>
  </si>
  <si>
    <t>Sanslendemain</t>
  </si>
  <si>
    <t>L’enferdeChurchStreet</t>
  </si>
  <si>
    <t>JamesEllroy</t>
  </si>
  <si>
    <t>Auchatetàlasouris</t>
  </si>
  <si>
    <t>Deuxièmechance</t>
  </si>
  <si>
    <t>Noiressontlesviolettes</t>
  </si>
  <si>
    <t>Rougessontlesroses</t>
  </si>
  <si>
    <t>Soufflelevent</t>
  </si>
  <si>
    <t>Premieràmourir</t>
  </si>
  <si>
    <t>JesseKellerman</t>
  </si>
  <si>
    <t>Lesvisages</t>
  </si>
  <si>
    <t>Beauparleur</t>
  </si>
  <si>
    <t>L’arbreàbouteilles</t>
  </si>
  <si>
    <t>Surlalignenoire</t>
  </si>
  <si>
    <t>Lamambodesdeuxourses</t>
  </si>
  <si>
    <t>JohnConnoly</t>
  </si>
  <si>
    <t>Unsecret??</t>
  </si>
  <si>
    <t>LaffairePélican</t>
  </si>
  <si>
    <t>Lassocié</t>
  </si>
  <si>
    <t>Lengrenage</t>
  </si>
  <si>
    <t>Lhéritage</t>
  </si>
  <si>
    <t>Lidéaliste</t>
  </si>
  <si>
    <t>Ladernièrerécolte</t>
  </si>
  <si>
    <t>Lafirme</t>
  </si>
  <si>
    <t>Laloiduplusfaible</t>
  </si>
  <si>
    <t>Latransaction</t>
  </si>
  <si>
    <t>Leclient</t>
  </si>
  <si>
    <t>LemaÎtredujeu</t>
  </si>
  <si>
    <t>Letestament</t>
  </si>
  <si>
    <t>JohnVerdon</t>
  </si>
  <si>
    <t>Lerameaubrisé</t>
  </si>
  <si>
    <t>JudithKelman</t>
  </si>
  <si>
    <t>Létédesorages</t>
  </si>
  <si>
    <t>Lavipèredevelours</t>
  </si>
  <si>
    <t>Phobies</t>
  </si>
  <si>
    <t>Plusquevousnensavez</t>
  </si>
  <si>
    <t>Undernierbaiser</t>
  </si>
  <si>
    <t>Soinsmortels</t>
  </si>
  <si>
    <t>MartinCruzSmith</t>
  </si>
  <si>
    <t>Redsquare</t>
  </si>
  <si>
    <t>HavanaBay</t>
  </si>
  <si>
    <t>MaryHigginsClark</t>
  </si>
  <si>
    <t>MichaelCrichton</t>
  </si>
  <si>
    <t>NicholasMeyer</t>
  </si>
  <si>
    <t>L’horreurduWestEnd</t>
  </si>
  <si>
    <t>NoahHawley</t>
  </si>
  <si>
    <t>Avantlachute</t>
  </si>
  <si>
    <t>PatriciaCornwell</t>
  </si>
  <si>
    <t>PatriciaHighsmith</t>
  </si>
  <si>
    <t>Lemeilleuramidelhomme</t>
  </si>
  <si>
    <t>Onnepeutcomptersurpersonne</t>
  </si>
  <si>
    <t>Ripleyentredeuxeaux</t>
  </si>
  <si>
    <t>Lacelluledeverre</t>
  </si>
  <si>
    <t>PatriciaMacDonald</t>
  </si>
  <si>
    <t>Lamaisonauborddulac</t>
  </si>
  <si>
    <t>PhilipMargolin</t>
  </si>
  <si>
    <t>Unlientréscompromettant</t>
  </si>
  <si>
    <t>RexStout</t>
  </si>
  <si>
    <t>Ferdelance</t>
  </si>
  <si>
    <t>RichardZimler</t>
  </si>
  <si>
    <t>Legardiendelaube</t>
  </si>
  <si>
    <t>LedernierkabbalistedeLisbonne</t>
  </si>
  <si>
    <t>RickBoyer</t>
  </si>
  <si>
    <t>LeratgéantdeSumatra</t>
  </si>
  <si>
    <t>RobertLudlum</t>
  </si>
  <si>
    <t>IllusionScorpion</t>
  </si>
  <si>
    <t>LadirectiveJanson</t>
  </si>
  <si>
    <t>LatrahisonProméthée</t>
  </si>
  <si>
    <t>LecomplotdeMatarese</t>
  </si>
  <si>
    <t>Ledueldesgémaux</t>
  </si>
  <si>
    <t>LepacteCassandre</t>
  </si>
  <si>
    <t>LeprotocoleSigma</t>
  </si>
  <si>
    <t>ObjectifParis</t>
  </si>
  <si>
    <t>OpérationHades</t>
  </si>
  <si>
    <t>ScottSmith</t>
  </si>
  <si>
    <t>Lesruines</t>
  </si>
  <si>
    <t>Carnetnoir</t>
  </si>
  <si>
    <t>DoloresClairborne</t>
  </si>
  <si>
    <t>CoeursperdusenAtlantide</t>
  </si>
  <si>
    <t>Insomnie</t>
  </si>
  <si>
    <t>LapetitefillequiaimaitTomGordon</t>
  </si>
  <si>
    <t>RoseMadler</t>
  </si>
  <si>
    <t>SteveBerry</t>
  </si>
  <si>
    <t>L’héritagedestempliers</t>
  </si>
  <si>
    <t>Californiagirl</t>
  </si>
  <si>
    <t>ThéodoreRoszack</t>
  </si>
  <si>
    <t>LediableetDanielSilverman</t>
  </si>
  <si>
    <t>Laconspirationdesténèbres</t>
  </si>
  <si>
    <t>LesmémoiresdElizabethFrankenstein</t>
  </si>
  <si>
    <t>TimPowers</t>
  </si>
  <si>
    <t>Unhommeesttombé</t>
  </si>
  <si>
    <t>TurowScott</t>
  </si>
  <si>
    <t>Jeplaidecoupable</t>
  </si>
  <si>
    <t>Laloidenospères</t>
  </si>
  <si>
    <t>Lepoidsdelapreuve</t>
  </si>
  <si>
    <t>Ultimerecours</t>
  </si>
  <si>
    <t>Dommagepersonnel</t>
  </si>
  <si>
    <t>WilliamIrish</t>
  </si>
  <si>
    <t>Lamariéeétaitennoir</t>
  </si>
  <si>
    <t>J’aiépouséuneombre</t>
  </si>
  <si>
    <t>JoeGores</t>
  </si>
  <si>
    <t>Inconnueaubataillon</t>
  </si>
  <si>
    <t>Lapunitionqu'ellemérite</t>
  </si>
  <si>
    <t>AliceBlanchard</t>
  </si>
  <si>
    <t>AliciaGilenezBarlett</t>
  </si>
  <si>
    <t>AnnRule</t>
  </si>
  <si>
    <t>LindaFairstein</t>
  </si>
  <si>
    <t>AnneLiseRoux</t>
  </si>
  <si>
    <t>Bloodandsugar</t>
  </si>
  <si>
    <t>CandaceRobb</t>
  </si>
  <si>
    <t>DonnaLeon</t>
  </si>
  <si>
    <t>Mortenterreétrangére</t>
  </si>
  <si>
    <t>DonnaTartt</t>
  </si>
  <si>
    <t>Lemaîtredesillusions</t>
  </si>
  <si>
    <t>EdMacBain</t>
  </si>
  <si>
    <t>CashCash</t>
  </si>
  <si>
    <t>Lelieuducrime</t>
  </si>
  <si>
    <t>Enquêtedanslebrouillard</t>
  </si>
  <si>
    <t>Derniersadieux</t>
  </si>
  <si>
    <t>Lesapparences</t>
  </si>
  <si>
    <t>SueGrafton</t>
  </si>
  <si>
    <t>Commeunvoiled’ombre</t>
  </si>
  <si>
    <t>Entrelesmaillesdufilet</t>
  </si>
  <si>
    <t>RobertLittell</t>
  </si>
  <si>
    <t>JulieParsons</t>
  </si>
  <si>
    <t>JanetEvanovitch</t>
  </si>
  <si>
    <t>KarenMaitland</t>
  </si>
  <si>
    <t>KarinFossum</t>
  </si>
  <si>
    <t>S.J.Rozan</t>
  </si>
  <si>
    <t>LalieWalker</t>
  </si>
  <si>
    <t>MickeySpillane</t>
  </si>
  <si>
    <t>LauraKasischke</t>
  </si>
  <si>
    <t>Lesrevenants</t>
  </si>
  <si>
    <t>LauraLippmann</t>
  </si>
  <si>
    <t>Everydecretthing</t>
  </si>
  <si>
    <t>Inbigtrouble</t>
  </si>
  <si>
    <t>LinconnuedeBaltimore</t>
  </si>
  <si>
    <t>thebutchershill</t>
  </si>
  <si>
    <t>MortàBaltimore</t>
  </si>
  <si>
    <t>LindsayFaye</t>
  </si>
  <si>
    <t>Nousnesommesqu’ombreetpoussière</t>
  </si>
  <si>
    <t>Preuvesd’amour</t>
  </si>
  <si>
    <t>MitchCullin</t>
  </si>
  <si>
    <t>LouisePenny</t>
  </si>
  <si>
    <t>Interieurnuit</t>
  </si>
  <si>
    <t>NoelleLoriot</t>
  </si>
  <si>
    <t>PascaleFerroul</t>
  </si>
  <si>
    <t>RaymondChandler</t>
  </si>
  <si>
    <t>Cesgensquifrappentàlaporte</t>
  </si>
  <si>
    <t>Lecriduhibou</t>
  </si>
  <si>
    <t>Eauxprofondes</t>
  </si>
  <si>
    <t>PatriciaMelo</t>
  </si>
  <si>
    <t>GregRucka</t>
  </si>
  <si>
    <t>SaraParetsky</t>
  </si>
  <si>
    <t>CanaillesetCie</t>
  </si>
  <si>
    <t>SaskiaNoort</t>
  </si>
  <si>
    <t>SteveMartini</t>
  </si>
  <si>
    <t>StacySchiff</t>
  </si>
  <si>
    <t>TanaFrench</t>
  </si>
  <si>
    <t>Leslieuxinfideles</t>
  </si>
  <si>
    <t>Lamortdanslesbois(écorcesdesang)</t>
  </si>
  <si>
    <t>WalterMosley</t>
  </si>
  <si>
    <t>Lecercledumal(encompagniedudiableouMephistoClub)</t>
  </si>
  <si>
    <t>BonnieMacBird</t>
  </si>
  <si>
    <t>Uneaffairedesang</t>
  </si>
  <si>
    <t>LisaUnger</t>
  </si>
  <si>
    <t>MeganEAbboyt</t>
  </si>
  <si>
    <t>JaxMiller</t>
  </si>
  <si>
    <t>Lesinfâmes</t>
  </si>
  <si>
    <t>CarlosSalem</t>
  </si>
  <si>
    <t>AnthonyHyde</t>
  </si>
  <si>
    <t>RedFox</t>
  </si>
  <si>
    <t>EricWright</t>
  </si>
  <si>
    <t>Lanuitdetoutesleschances</t>
  </si>
  <si>
    <t>LinwoodBarclay</t>
  </si>
  <si>
    <t>Lesvoisinsd'àcôté</t>
  </si>
  <si>
    <t>JeanjacquesPelletier</t>
  </si>
  <si>
    <t>Delabouchedesmorts</t>
  </si>
  <si>
    <t>Dubruitdanslanuit</t>
  </si>
  <si>
    <t>Faussespromesses</t>
  </si>
  <si>
    <t>Enlieuxsûrs</t>
  </si>
  <si>
    <t>Cellequiensavaittrop</t>
  </si>
  <si>
    <t>Cettenuitlà</t>
  </si>
  <si>
    <t>Contretouteattente</t>
  </si>
  <si>
    <t>Crainslepire</t>
  </si>
  <si>
    <t>Fenêtresurcrime</t>
  </si>
  <si>
    <t>Lafilledanslerétroviseur</t>
  </si>
  <si>
    <t>Mauvaisgarçon</t>
  </si>
  <si>
    <t>Mauvaispas</t>
  </si>
  <si>
    <t>Nelaquittepasdesyeux</t>
  </si>
  <si>
    <t>D'origineinconnue</t>
  </si>
  <si>
    <t>Fauxamis</t>
  </si>
  <si>
    <t>Mauvaisecompagnie</t>
  </si>
  <si>
    <t>Mauvaiseinfluence</t>
  </si>
  <si>
    <t>Vraiefolie</t>
  </si>
  <si>
    <t>ShanePeacock</t>
  </si>
  <si>
    <t>LajeunessedeSherlockHolmes</t>
  </si>
  <si>
    <t>Canadienfr</t>
  </si>
  <si>
    <t>ÉricPlamondon</t>
  </si>
  <si>
    <t>PatrickSenécal</t>
  </si>
  <si>
    <t>Les7joursdutalion</t>
  </si>
  <si>
    <t>Lepassager</t>
  </si>
  <si>
    <t>5150ruedesOrmes</t>
  </si>
  <si>
    <t>Levide</t>
  </si>
  <si>
    <t>L’autrereflet</t>
  </si>
  <si>
    <t>Malphas1,2,3,4</t>
  </si>
  <si>
    <t>ChevyStevens</t>
  </si>
  <si>
    <t>MargaretMillar</t>
  </si>
  <si>
    <t>Etvousmetrouverezbienmort</t>
  </si>
  <si>
    <t>ShariLapena</t>
  </si>
  <si>
    <t>Lecoupled’àcoté</t>
  </si>
  <si>
    <t>Canadiennefr</t>
  </si>
  <si>
    <t>Amériquelatine</t>
  </si>
  <si>
    <t>Allersimple</t>
  </si>
  <si>
    <t>Domecq(Borge)</t>
  </si>
  <si>
    <t>LuisBorges</t>
  </si>
  <si>
    <t>Viandesèche</t>
  </si>
  <si>
    <t>Calibre45</t>
  </si>
  <si>
    <t>DeSantis</t>
  </si>
  <si>
    <t>PablodeSantis</t>
  </si>
  <si>
    <t>Lesmortsperdenttoujoursleurschaussures</t>
  </si>
  <si>
    <t>Jesuisl'hiver</t>
  </si>
  <si>
    <t>Rienàperdre</t>
  </si>
  <si>
    <t>Petitefleurnemeurtjamais</t>
  </si>
  <si>
    <t>ChrisCarter</t>
  </si>
  <si>
    <t>RubemFONSECA</t>
  </si>
  <si>
    <t>AlfredoGARCIA-ROZA</t>
  </si>
  <si>
    <t>SJParris</t>
  </si>
  <si>
    <t>StephanieBenson</t>
  </si>
  <si>
    <t>Tantdechiens</t>
  </si>
  <si>
    <t>DIAZETEROVIC</t>
  </si>
  <si>
    <t>GARCIAMARQUEZ</t>
  </si>
  <si>
    <t>FRANCORAMOS</t>
  </si>
  <si>
    <t>CostaRica</t>
  </si>
  <si>
    <t>AlexBarclay</t>
  </si>
  <si>
    <t>BeyaGour</t>
  </si>
  <si>
    <t>AntonioPARRA</t>
  </si>
  <si>
    <t>TAIBO2</t>
  </si>
  <si>
    <t>TRUJILLOMUNOZ</t>
  </si>
  <si>
    <t>GildaPietsanti</t>
  </si>
  <si>
    <t>AGUILARCAMIN</t>
  </si>
  <si>
    <t>CarlosBLAKE</t>
  </si>
  <si>
    <t>ZEPEDAPATTERSON</t>
  </si>
  <si>
    <t>HernandezLUNA</t>
  </si>
  <si>
    <t>MiyukiMiyabe</t>
  </si>
  <si>
    <t>NatsuoKirino</t>
  </si>
  <si>
    <t>TAIBOII</t>
  </si>
  <si>
    <t>IgnacioTAIBOII</t>
  </si>
  <si>
    <t>AngelPALOU</t>
  </si>
  <si>
    <t>OscardeMuriel</t>
  </si>
  <si>
    <t>Nicaragua</t>
  </si>
  <si>
    <t>TRELLESPAZ</t>
  </si>
  <si>
    <t>MUCHA</t>
  </si>
  <si>
    <t>Tesyeuxdansunevillegrise(Asphalte)</t>
  </si>
  <si>
    <t>NgaioMarsh</t>
  </si>
  <si>
    <t>CastellanosMoya</t>
  </si>
  <si>
    <t>Uruguay</t>
  </si>
  <si>
    <t>MENDEZGUEDEZ</t>
  </si>
  <si>
    <t>CarlosMENDEZGUEDEZ</t>
  </si>
  <si>
    <t>BillJames</t>
  </si>
  <si>
    <t>GylesBrandeth</t>
  </si>
  <si>
    <t>IanPears</t>
  </si>
  <si>
    <t>NicciFrench</t>
  </si>
  <si>
    <t>PeterLovesey</t>
  </si>
  <si>
    <t>ReginaldHill</t>
  </si>
  <si>
    <t>RobinCook(DerekRaymond)</t>
  </si>
  <si>
    <t>HaneloreCayre</t>
  </si>
  <si>
    <t>BalkansHongrie</t>
  </si>
  <si>
    <t>JeanVautrin</t>
  </si>
  <si>
    <t>Jean-BernardPouy</t>
  </si>
  <si>
    <t>Jean-PatrickManchette</t>
  </si>
  <si>
    <t>MaxAllenCollins</t>
  </si>
  <si>
    <t>PascalDessaint</t>
  </si>
  <si>
    <t>BalkansRoumain</t>
  </si>
  <si>
    <t>AngelMolino</t>
  </si>
  <si>
    <t>MaximeChattam</t>
  </si>
  <si>
    <t>ZoranDrvenkar</t>
  </si>
  <si>
    <t>BalkansSlave</t>
  </si>
  <si>
    <t>BioyCasares</t>
  </si>
  <si>
    <t>Polonais</t>
  </si>
  <si>
    <t>Pologne</t>
  </si>
  <si>
    <t>PabloFeinmann</t>
  </si>
  <si>
    <t>FernandezDiaz</t>
  </si>
  <si>
    <t>BustosDomecq:PseudonymeDeJorgeLuis</t>
  </si>
  <si>
    <t>EtAdolfoBioyCasares</t>
  </si>
  <si>
    <t>GeorguiArkadiVaïner</t>
  </si>
  <si>
    <t>NataliaAlexandrova</t>
  </si>
  <si>
    <t>Ukrainien</t>
  </si>
  <si>
    <t>Ukraine</t>
  </si>
  <si>
    <t>AgathaChristie</t>
  </si>
  <si>
    <t>Britannique</t>
  </si>
  <si>
    <t>AndrewLane</t>
  </si>
  <si>
    <t>AndrewTaylor</t>
  </si>
  <si>
    <t>Lofficedesmorts</t>
  </si>
  <si>
    <t>TrilogieRequiempourunange:</t>
  </si>
  <si>
    <t>Lejugementdesétrangers</t>
  </si>
  <si>
    <t>Lesquatrefinsdernières</t>
  </si>
  <si>
    <t>AnnePerry</t>
  </si>
  <si>
    <t>L'égorgeurdeWestminsterbridge</t>
  </si>
  <si>
    <t>L'étrangleurdeCaterstreet</t>
  </si>
  <si>
    <t>AnthonyHorowitz</t>
  </si>
  <si>
    <t>LesdamnéesdeWhitechapel</t>
  </si>
  <si>
    <t>BenElton</t>
  </si>
  <si>
    <t>CJSansom</t>
  </si>
  <si>
    <t>Leslarmesdudiable</t>
  </si>
  <si>
    <t>CLGrace(pseudodePChDoherty)</t>
  </si>
  <si>
    <t>Quetachutesoitlente</t>
  </si>
  <si>
    <t>ColinDexter</t>
  </si>
  <si>
    <t>ConanDoyle</t>
  </si>
  <si>
    <t>DanWaddell</t>
  </si>
  <si>
    <t>Depuisletempsdevospères</t>
  </si>
  <si>
    <t>Code1879</t>
  </si>
  <si>
    <t>Lamoissondesinnocents</t>
  </si>
  <si>
    <t>DavidStuartDavies</t>
  </si>
  <si>
    <t>UncertainDrWatson</t>
  </si>
  <si>
    <t>PeterRobinson</t>
  </si>
  <si>
    <t>L'amiedudiable</t>
  </si>
  <si>
    <t>EricAmbler</t>
  </si>
  <si>
    <t>LemasquedeDemetrius</t>
  </si>
  <si>
    <t>FrederickForsyth</t>
  </si>
  <si>
    <t>Lenégociateur</t>
  </si>
  <si>
    <t>Icône</t>
  </si>
  <si>
    <t>Lemanipulateur</t>
  </si>
  <si>
    <t>LepoingdeDieu</t>
  </si>
  <si>
    <t>Levengeur</t>
  </si>
  <si>
    <t>Levétéran</t>
  </si>
  <si>
    <t>GrahamHurley</t>
  </si>
  <si>
    <t>Disparuenmer</t>
  </si>
  <si>
    <t>IanMcGuire</t>
  </si>
  <si>
    <t>DansleseauxduGrandNord</t>
  </si>
  <si>
    <t>IanMorson</t>
  </si>
  <si>
    <t>SagaFalconer</t>
  </si>
  <si>
    <t>LesongedeScipion</t>
  </si>
  <si>
    <t>Lecercledelacroix</t>
  </si>
  <si>
    <t>LaffaireBernini</t>
  </si>
  <si>
    <t>LachutedeJohnStone</t>
  </si>
  <si>
    <t>LaffaireRaphaël</t>
  </si>
  <si>
    <t>LegnigmeSanGiovanni</t>
  </si>
  <si>
    <t>LecomitéTiziano</t>
  </si>
  <si>
    <t>Lejugementdernier</t>
  </si>
  <si>
    <t>LemystèreGiotto</t>
  </si>
  <si>
    <t>JackHiggins</t>
  </si>
  <si>
    <t>Lanuitdesloups</t>
  </si>
  <si>
    <t>Unetaupeàlamaisonblanche</t>
  </si>
  <si>
    <t>Laigleadisparu</t>
  </si>
  <si>
    <t>Lhommedubunker</t>
  </si>
  <si>
    <t>Lefestindudiable</t>
  </si>
  <si>
    <t>Lesecretduprésident</t>
  </si>
  <si>
    <t>Levoldesaigles</t>
  </si>
  <si>
    <t>OpérationVirgin</t>
  </si>
  <si>
    <t>JohnConnor</t>
  </si>
  <si>
    <t>JohnHarvey</t>
  </si>
  <si>
    <t>Dechairetdesang</t>
  </si>
  <si>
    <t>JohnLeCarré</t>
  </si>
  <si>
    <t>JonathanCoe</t>
  </si>
  <si>
    <t>Lacolonnedefeu</t>
  </si>
  <si>
    <t>Lepaysdelaliberté</t>
  </si>
  <si>
    <t>Letroisièmejumeau</t>
  </si>
  <si>
    <t>Apocalypsesurcommande</t>
  </si>
  <si>
    <t>Codezéro</t>
  </si>
  <si>
    <t>LeréseauCorneille</t>
  </si>
  <si>
    <t>Peurblanche</t>
  </si>
  <si>
    <t>MichaelCordy</t>
  </si>
  <si>
    <t>MichaelDibdin</t>
  </si>
  <si>
    <t>L'ultimedéfideSherlockHolmes</t>
  </si>
  <si>
    <t>MichaelMarshall</t>
  </si>
  <si>
    <t>Leshommesdepaille</t>
  </si>
  <si>
    <t>MickFinlay</t>
  </si>
  <si>
    <t>MinetteWalters</t>
  </si>
  <si>
    <t>Intilmepulsion</t>
  </si>
  <si>
    <t>LadisparuedeCollitonPark</t>
  </si>
  <si>
    <t>Lamedefond</t>
  </si>
  <si>
    <t>Résonances</t>
  </si>
  <si>
    <t>Unserpentdanslombre</t>
  </si>
  <si>
    <t>LesangdurenardLU(abandonné)</t>
  </si>
  <si>
    <t>Leverdict</t>
  </si>
  <si>
    <t>P.D.James</t>
  </si>
  <si>
    <t>LesmeurtresdelaTamise</t>
  </si>
  <si>
    <t>Meurtresensoutane</t>
  </si>
  <si>
    <t>Péchéoriginel</t>
  </si>
  <si>
    <t>Unefoliemeurtriere</t>
  </si>
  <si>
    <t>PaulCDoherty</t>
  </si>
  <si>
    <t>PaulSussman</t>
  </si>
  <si>
    <t>L’arméedessables</t>
  </si>
  <si>
    <t>ThefalseinspectorDew</t>
  </si>
  <si>
    <t>Thesummons</t>
  </si>
  <si>
    <t>Bloodhounds</t>
  </si>
  <si>
    <t>Etrangeaffaire</t>
  </si>
  <si>
    <t>PeterTremayne</t>
  </si>
  <si>
    <t>Lapénitencedesdamnés</t>
  </si>
  <si>
    <t>Lecalicedesang</t>
  </si>
  <si>
    <t>Lesangdumoine</t>
  </si>
  <si>
    <t>Laconfrérieducorbeau</t>
  </si>
  <si>
    <t>LepelerinagedesoeurFidelma</t>
  </si>
  <si>
    <t>PeterWatson</t>
  </si>
  <si>
    <t>PhilippKerr</t>
  </si>
  <si>
    <t>Trilogieberlinoise(L’étédecristal…)</t>
  </si>
  <si>
    <t>RJEllory</t>
  </si>
  <si>
    <t>RobertLyndon</t>
  </si>
  <si>
    <t>JétaisDoraSuarez</t>
  </si>
  <si>
    <t>Lemortàvif</t>
  </si>
  <si>
    <t>LesmoisdAvrilsontmeurtriers</t>
  </si>
  <si>
    <t>Onnemeurtquedeuxfois</t>
  </si>
  <si>
    <t>Quandselèvelebrouillardrouge</t>
  </si>
  <si>
    <t>Vengeanceaveugle</t>
  </si>
  <si>
    <t>Bombesurprise</t>
  </si>
  <si>
    <t>RuthRendell</t>
  </si>
  <si>
    <t>LétédeTrapelluneLU</t>
  </si>
  <si>
    <t>LelacdesténèbresLU</t>
  </si>
  <si>
    <t>UnenfantpourunautreBIBLIO17°LU</t>
  </si>
  <si>
    <t>Dangerdemort</t>
  </si>
  <si>
    <t>Entoutehonnêteté</t>
  </si>
  <si>
    <t>Espècesprotégées</t>
  </si>
  <si>
    <t>Jeuxdemain</t>
  </si>
  <si>
    <t>l'hommeàlatortue</t>
  </si>
  <si>
    <t>Lamaisonauxescaliers</t>
  </si>
  <si>
    <t>latreiziememarhe</t>
  </si>
  <si>
    <t>Pincemietpincemoi</t>
  </si>
  <si>
    <t>RegentsPark</t>
  </si>
  <si>
    <t>Sagecommeuneimage</t>
  </si>
  <si>
    <t>Sansdommageapparent</t>
  </si>
  <si>
    <t>Voletsclos</t>
  </si>
  <si>
    <t>LenveloppemauveLU</t>
  </si>
  <si>
    <t>S.J.Watson</t>
  </si>
  <si>
    <t>Avantd'allerdormir</t>
  </si>
  <si>
    <t>TerryHayes</t>
  </si>
  <si>
    <t>JesuisPilgrim</t>
  </si>
  <si>
    <t>TimWillocks</t>
  </si>
  <si>
    <t>Lareligion</t>
  </si>
  <si>
    <t>ValMcDermid</t>
  </si>
  <si>
    <t>Unevictimeidéale</t>
  </si>
  <si>
    <t>Génestoniques</t>
  </si>
  <si>
    <t>Lafureurdanslesang</t>
  </si>
  <si>
    <t>Lasouffrancedesautres</t>
  </si>
  <si>
    <t>Letueurdesombres</t>
  </si>
  <si>
    <t>Noirstatouages</t>
  </si>
  <si>
    <t>Retourdemanivelle</t>
  </si>
  <si>
    <t>Sanslaisserdetraces</t>
  </si>
  <si>
    <t>Skeletonroad</t>
  </si>
  <si>
    <t>Laderniéretentation</t>
  </si>
  <si>
    <t>AmyLloyd</t>
  </si>
  <si>
    <t>AndreaMariaShenkel</t>
  </si>
  <si>
    <t>MajSjöwall</t>
  </si>
  <si>
    <t>AnnGranger</t>
  </si>
  <si>
    <t>Unintérêtparticulierpourlamort</t>
  </si>
  <si>
    <t>Unétrangerdanslemiroir</t>
  </si>
  <si>
    <t>LemystéredeCallenderSquare</t>
  </si>
  <si>
    <t>ArianaFranklin</t>
  </si>
  <si>
    <t>Lamortedanslelabyrinthe</t>
  </si>
  <si>
    <t>Lamusiquedessphères</t>
  </si>
  <si>
    <t>CharlotteLink</t>
  </si>
  <si>
    <t>ClareMackintosh</t>
  </si>
  <si>
    <t>Telaisserpartir</t>
  </si>
  <si>
    <t>Jetevois</t>
  </si>
  <si>
    <t>Laisse-moienpaix</t>
  </si>
  <si>
    <t>FrancesFyfield</t>
  </si>
  <si>
    <t>EllisPeter</t>
  </si>
  <si>
    <t>FrereCafdaël:lelepreuxdeStGilles</t>
  </si>
  <si>
    <t>LauraWilson</t>
  </si>
  <si>
    <t>JessicaFellowes</t>
  </si>
  <si>
    <t>L’assassindutrain</t>
  </si>
  <si>
    <t>JosephineTey</t>
  </si>
  <si>
    <t>Lafilledutemps</t>
  </si>
  <si>
    <t>JuneThomson</t>
  </si>
  <si>
    <t>LescarnetssecretsdeSherlockHolmes</t>
  </si>
  <si>
    <t>LesdossierssecretsdeSherlockHolmes</t>
  </si>
  <si>
    <t>LamalédictionduNorfolk</t>
  </si>
  <si>
    <t>Lesâgessombres</t>
  </si>
  <si>
    <t>KateSedley</t>
  </si>
  <si>
    <t>Lecolporteuretlamort</t>
  </si>
  <si>
    <t>Chambrefroide</t>
  </si>
  <si>
    <t>MoHayder</t>
  </si>
  <si>
    <t>Avisagecouvert</t>
  </si>
  <si>
    <t>PaulaHawkins</t>
  </si>
  <si>
    <t>Lafilledutrain</t>
  </si>
  <si>
    <t>RenéeKnight</t>
  </si>
  <si>
    <t>RoseTremain</t>
  </si>
  <si>
    <t>Lacouleurdesrêves</t>
  </si>
  <si>
    <t>Leroyaumeinterdit</t>
  </si>
  <si>
    <t>RozNay</t>
  </si>
  <si>
    <t>Notrepetitsecret</t>
  </si>
  <si>
    <t>La13°marche</t>
  </si>
  <si>
    <t>Crimeparascendant</t>
  </si>
  <si>
    <t>Leprixdel’héresie</t>
  </si>
  <si>
    <t>CampbellArmstrong</t>
  </si>
  <si>
    <t>IanRankin</t>
  </si>
  <si>
    <t>Lamortdanslâme</t>
  </si>
  <si>
    <t>Lacollinedeschagrins</t>
  </si>
  <si>
    <t>PeterMay</t>
  </si>
  <si>
    <t>L’iledeLewis(3)</t>
  </si>
  <si>
    <t>Aulieud’execution</t>
  </si>
  <si>
    <t>Quatregarçonsdanslanuit</t>
  </si>
  <si>
    <t>Lechantdessirenes</t>
  </si>
  <si>
    <t>ColinBateman</t>
  </si>
  <si>
    <t>Lafilledesbrumes</t>
  </si>
  <si>
    <t>DanielEasterman</t>
  </si>
  <si>
    <t>FWCrofts</t>
  </si>
  <si>
    <t>PascalGarnier</t>
  </si>
  <si>
    <t>JohnL.Williams</t>
  </si>
  <si>
    <t>PatrickModiano</t>
  </si>
  <si>
    <t>ElizabethPeters</t>
  </si>
  <si>
    <t>3aventuresd’AmeliaPeabody</t>
  </si>
  <si>
    <t>ChristianJacq</t>
  </si>
  <si>
    <t>Lapyramideassassinée</t>
  </si>
  <si>
    <t>AntonioGarrido</t>
  </si>
  <si>
    <t>Lascribe</t>
  </si>
  <si>
    <t>Espagne</t>
  </si>
  <si>
    <t>ArturoPerez-Reverte</t>
  </si>
  <si>
    <t>Legentilhommeaupourpointjaune</t>
  </si>
  <si>
    <t>Lapeaudutambour</t>
  </si>
  <si>
    <t>LareineduSud</t>
  </si>
  <si>
    <t>LecapitaineAlatriste</t>
  </si>
  <si>
    <t>Lecimetièredesbâteauxsansnom</t>
  </si>
  <si>
    <t>Lemaîtredescrime</t>
  </si>
  <si>
    <t>LesoleildeBreda</t>
  </si>
  <si>
    <t>Letableaudumaîtreflamand</t>
  </si>
  <si>
    <t>LesbûchersdeBocanegra</t>
  </si>
  <si>
    <t>CarlosRuizZafon</t>
  </si>
  <si>
    <t>DoloresRedondo</t>
  </si>
  <si>
    <t>Legardieninvisible</t>
  </si>
  <si>
    <t>Dechairetd'os</t>
  </si>
  <si>
    <t>JoséCarlosSomoza</t>
  </si>
  <si>
    <t>Lathéoriedescordes</t>
  </si>
  <si>
    <t>MathideAsensi</t>
  </si>
  <si>
    <t>VictorDelArbol</t>
  </si>
  <si>
    <t>Lamaisondeschagrins</t>
  </si>
  <si>
    <t>Extrêmeorient</t>
  </si>
  <si>
    <t>BarbaraAbel</t>
  </si>
  <si>
    <t>Derriérelahaine</t>
  </si>
  <si>
    <t>France/Belg/Suiss</t>
  </si>
  <si>
    <t>Aprèslafin</t>
  </si>
  <si>
    <t>CatherineFradier</t>
  </si>
  <si>
    <t>NadineMonfils</t>
  </si>
  <si>
    <t>PatriciaHespel</t>
  </si>
  <si>
    <t>Lafillederrierelaporte</t>
  </si>
  <si>
    <t>PaulColize</t>
  </si>
  <si>
    <t>PhilippeBouin</t>
  </si>
  <si>
    <t>AlexisAubenque</t>
  </si>
  <si>
    <t>RetouràRiverFalls</t>
  </si>
  <si>
    <t>UnautomneàRiverFalls</t>
  </si>
  <si>
    <t>AlexisLecaye</t>
  </si>
  <si>
    <t>Damed'atout</t>
  </si>
  <si>
    <t>EinsteinetSherlockHolmes</t>
  </si>
  <si>
    <t>AndreaHJapp</t>
  </si>
  <si>
    <t>Al'ombredudiable</t>
  </si>
  <si>
    <t>Lacroixdeperdition</t>
  </si>
  <si>
    <t>Ladamesansterre</t>
  </si>
  <si>
    <t>Lescheminsdelabête</t>
  </si>
  <si>
    <t>LesenquêtesdeMdeMortagne,bourreau</t>
  </si>
  <si>
    <t>LesmystéresdeDruondeBrevaux</t>
  </si>
  <si>
    <t>AurelienMolas</t>
  </si>
  <si>
    <t>Lesfantômesdudelta</t>
  </si>
  <si>
    <t>BernardMinier</t>
  </si>
  <si>
    <t>Unoeildanslanuit</t>
  </si>
  <si>
    <t>Lavallée</t>
  </si>
  <si>
    <t>Lecercle</t>
  </si>
  <si>
    <t>N'éteinspaslalumière</t>
  </si>
  <si>
    <t>Uneputaind'histoire</t>
  </si>
  <si>
    <t>Lachasse</t>
  </si>
  <si>
    <t>BobGarcia</t>
  </si>
  <si>
    <t>CarylFerey</t>
  </si>
  <si>
    <t>ClaudeAmoz</t>
  </si>
  <si>
    <t>DanFrank</t>
  </si>
  <si>
    <t>avecJeanVautrin:</t>
  </si>
  <si>
    <t>Borosenva-t-enguerre</t>
  </si>
  <si>
    <t>LadamedeBerlin</t>
  </si>
  <si>
    <t>Letempsdescerises</t>
  </si>
  <si>
    <t>LesnocesdeGuernica</t>
  </si>
  <si>
    <t>Mademoisellechat</t>
  </si>
  <si>
    <t>DavidSKhara</t>
  </si>
  <si>
    <t>LeprojetBleiberg</t>
  </si>
  <si>
    <t>DidierDaeninckx</t>
  </si>
  <si>
    <t>DominiqueMaisons</t>
  </si>
  <si>
    <t>Lepsychopompe</t>
  </si>
  <si>
    <t>DominiqueManotti</t>
  </si>
  <si>
    <t>Sombressentiers</t>
  </si>
  <si>
    <t>DominiqueSylvain</t>
  </si>
  <si>
    <t>FranckThilliez</t>
  </si>
  <si>
    <t>Labyrinthe</t>
  </si>
  <si>
    <t>Lafaille</t>
  </si>
  <si>
    <t>GatacaLU-lesyndrômeELU-DeuildemielLU-ChambredesmortsLU*-MémoirefantômeLU*-🔺*Traind'enferpourangerougeLU*--🔺*Laforêtdesombres*LU-🔺*L'anneaudeMoebius*LU-Fractures-LUPuzzleLU-VertigeLU-🔹*Atomka*-LU🔹🔹*Angor*🔹"Puzzle"LU🔹*Pandemia</t>
  </si>
  <si>
    <t>L'encreetlesang</t>
  </si>
  <si>
    <t>FredVargas</t>
  </si>
  <si>
    <t>Danslesboiséternels</t>
  </si>
  <si>
    <t>DeboutlesmortsLU</t>
  </si>
  <si>
    <t>LhommeàlenversLU</t>
  </si>
  <si>
    <t>Lhommeauxcerclesbleus</t>
  </si>
  <si>
    <t>L'arméefurieuse</t>
  </si>
  <si>
    <t>ParsviteetrevienstardLU?</t>
  </si>
  <si>
    <t>SouslesventsdeNeptune</t>
  </si>
  <si>
    <t>Tempsglaciaires</t>
  </si>
  <si>
    <t>Unlieuincertain</t>
  </si>
  <si>
    <t>UnpeuplusloinsurladroiteLU</t>
  </si>
  <si>
    <t>Ceuxquivontmourrirtesaluent</t>
  </si>
  <si>
    <t>CoulelaSeine</t>
  </si>
  <si>
    <t>Critiquedelanxiétépure</t>
  </si>
  <si>
    <t>Lesjeuxdelamouretetdelamort</t>
  </si>
  <si>
    <t>Lesquatrefleuves</t>
  </si>
  <si>
    <t>Salutetliberté!</t>
  </si>
  <si>
    <t>Sansfeunilieu</t>
  </si>
  <si>
    <t>FrédericFajardie</t>
  </si>
  <si>
    <t>FrédericHFajardie</t>
  </si>
  <si>
    <t>FrederickRapilly</t>
  </si>
  <si>
    <t>Lechantdudiable</t>
  </si>
  <si>
    <t>Lechantdesâmes</t>
  </si>
  <si>
    <t>GeorgesSimenon</t>
  </si>
  <si>
    <t>Latêted’unhomme</t>
  </si>
  <si>
    <t>GhislainGilberti</t>
  </si>
  <si>
    <t>Lefestinduserpent</t>
  </si>
  <si>
    <t>GilbertSinoué</t>
  </si>
  <si>
    <t>lessilencesdeDieu</t>
  </si>
  <si>
    <t>LEgyptienne</t>
  </si>
  <si>
    <t>LenfantdeBruges</t>
  </si>
  <si>
    <t>Lapourpreetlolivier(Calixtel°)</t>
  </si>
  <si>
    <t>lelivredesaphir</t>
  </si>
  <si>
    <t>GillesCaillot</t>
  </si>
  <si>
    <t>HenriLoevenbruck</t>
  </si>
  <si>
    <t>LemystéreFulcanelli</t>
  </si>
  <si>
    <t>Sérum(6épisodes)</t>
  </si>
  <si>
    <t>LerasoirdOckham</t>
  </si>
  <si>
    <t>LesyndromeCopernic</t>
  </si>
  <si>
    <t>Letestamentdessiècles</t>
  </si>
  <si>
    <t>Lescathédralesduvide</t>
  </si>
  <si>
    <t>JMErre</t>
  </si>
  <si>
    <t>LemystèreSherlock</t>
  </si>
  <si>
    <t>JacquesExpert</t>
  </si>
  <si>
    <t>Jeand’Aillon</t>
  </si>
  <si>
    <t>LaconjecturedeFermat</t>
  </si>
  <si>
    <t>avecDanFrank:</t>
  </si>
  <si>
    <t>Lhommequiassassinaitsavie</t>
  </si>
  <si>
    <t>LavieRipolin</t>
  </si>
  <si>
    <t>Leroidesordures</t>
  </si>
  <si>
    <t>UngrandpasversleBonDieu</t>
  </si>
  <si>
    <t>Unmonsieurbienmis</t>
  </si>
  <si>
    <t>Jean-ChristopheGrangé</t>
  </si>
  <si>
    <t>Congorequiem</t>
  </si>
  <si>
    <t>Laderniérechasse</t>
  </si>
  <si>
    <t>Lempiredesloups</t>
  </si>
  <si>
    <t>Lesrivièrespourpres1,2</t>
  </si>
  <si>
    <t>LaforêtdesMânes</t>
  </si>
  <si>
    <t>Lalignenoire</t>
  </si>
  <si>
    <t>Lesermentdeslimbes</t>
  </si>
  <si>
    <t>Levoldescigognes</t>
  </si>
  <si>
    <t>LeconciledePierre</t>
  </si>
  <si>
    <t>Lesrivièrespourpres</t>
  </si>
  <si>
    <t>Jean-ChristopheRuffin</t>
  </si>
  <si>
    <t>Legrandcoeur</t>
  </si>
  <si>
    <t>Jean-ClaudeIzzo</t>
  </si>
  <si>
    <t>TotalKhéops-Chourmo-Soléa-Lesoleildesmourrants</t>
  </si>
  <si>
    <t>Jean-FrançoisCoatmeur</t>
  </si>
  <si>
    <t>Jean-FrançoisParot</t>
  </si>
  <si>
    <t>NicolasLeFloch</t>
  </si>
  <si>
    <t>Jean-LucBizien</t>
  </si>
  <si>
    <t>Laissezbronzerlescadavres</t>
  </si>
  <si>
    <t>Romansnoirs</t>
  </si>
  <si>
    <t>QuedosLU</t>
  </si>
  <si>
    <t>Cachetajoie!</t>
  </si>
  <si>
    <t>LaffaireNGustro</t>
  </si>
  <si>
    <t>Lapositiondutireurcouché</t>
  </si>
  <si>
    <t>Laprincessedesang</t>
  </si>
  <si>
    <t>LepetitbleudelacôteOuest</t>
  </si>
  <si>
    <t>Lesyeuxdelamomie</t>
  </si>
  <si>
    <t>MaviedanslaCIA</t>
  </si>
  <si>
    <t>Morguepleine</t>
  </si>
  <si>
    <t>Odingos,Ochâteaux!</t>
  </si>
  <si>
    <t>JérômeCamut</t>
  </si>
  <si>
    <t>JérômeDelafosse</t>
  </si>
  <si>
    <t>Delafosse</t>
  </si>
  <si>
    <t>JérômeLoubry</t>
  </si>
  <si>
    <t>Lesrefuges</t>
  </si>
  <si>
    <t>JohannEtienne</t>
  </si>
  <si>
    <t>SébastienJaprisot</t>
  </si>
  <si>
    <t>Lemanuscritinachevé</t>
  </si>
  <si>
    <t>JulietteBenzoni</t>
  </si>
  <si>
    <t>Catherine1,2,3,4,5,6,7</t>
  </si>
  <si>
    <t>KarineGiebel</t>
  </si>
  <si>
    <t>Chiensdesang</t>
  </si>
  <si>
    <t>D’ombreetdesilence</t>
  </si>
  <si>
    <t>J’aimevotrepeur</t>
  </si>
  <si>
    <t>Jusqu’âcequelamortnousunisse</t>
  </si>
  <si>
    <t>Maîtresdujeu</t>
  </si>
  <si>
    <t>Toutesblessent,ladernièretue</t>
  </si>
  <si>
    <t>Deforce</t>
  </si>
  <si>
    <t>Justeuneombre</t>
  </si>
  <si>
    <t>Lesmorsuresdel'ombre</t>
  </si>
  <si>
    <t>Purgatoiredesinnocents</t>
  </si>
  <si>
    <t>Satanétaitunange</t>
  </si>
  <si>
    <t>TerminusElicius</t>
  </si>
  <si>
    <t>Lachambrebleue</t>
  </si>
  <si>
    <t>DanielPennac</t>
  </si>
  <si>
    <t>Lacicatricedudiable</t>
  </si>
  <si>
    <t>L'ombrefeJanus</t>
  </si>
  <si>
    <t>Lesamouraïquipleure</t>
  </si>
  <si>
    <t>Laterredesmorts</t>
  </si>
  <si>
    <t>LucChomarat</t>
  </si>
  <si>
    <t>MarcusMalte</t>
  </si>
  <si>
    <t>Legarçon</t>
  </si>
  <si>
    <t>MattiasKöping</t>
  </si>
  <si>
    <t>Lemanufacturier</t>
  </si>
  <si>
    <t>MauriceGDantec</t>
  </si>
  <si>
    <t>MauriceLeblanc</t>
  </si>
  <si>
    <t>L’aiguillecreuse</t>
  </si>
  <si>
    <t>L’ileauxtrentecercueils</t>
  </si>
  <si>
    <t>MichaëlMention</t>
  </si>
  <si>
    <t>Etjusticepourtous</t>
  </si>
  <si>
    <t>Saletempspourlepays</t>
  </si>
  <si>
    <t>Adieudemain</t>
  </si>
  <si>
    <t>LesGentils</t>
  </si>
  <si>
    <t>MichelBenoît</t>
  </si>
  <si>
    <t>Lesecretdu13°’apôtre</t>
  </si>
  <si>
    <t>MichelBussi</t>
  </si>
  <si>
    <t>NicolasBeuglet</t>
  </si>
  <si>
    <t>NicolasLebel</t>
  </si>
  <si>
    <t>Sanspitiéniremords</t>
  </si>
  <si>
    <t>OlivierDescosse</t>
  </si>
  <si>
    <t>OlivierNorek</t>
  </si>
  <si>
    <t>Entre2mondes</t>
  </si>
  <si>
    <t>DanslesbrumesdeCapelans</t>
  </si>
  <si>
    <t>PatrickBauwen</t>
  </si>
  <si>
    <t>Lejourduchien</t>
  </si>
  <si>
    <t>Lesfantômesd’Eden</t>
  </si>
  <si>
    <t>Lanuitdel’ogre</t>
  </si>
  <si>
    <t>L'oeildeCaine</t>
  </si>
  <si>
    <t>PatrickGraham</t>
  </si>
  <si>
    <t>L'apocalypseselonMarie</t>
  </si>
  <si>
    <t>RetouràRedemption</t>
  </si>
  <si>
    <t>Desfauvesetdeshommes</t>
  </si>
  <si>
    <t>LévangileselonSatan</t>
  </si>
  <si>
    <t>PatrickRaynal</t>
  </si>
  <si>
    <t>Arrêtdurgence</t>
  </si>
  <si>
    <t>Bluemovie</t>
  </si>
  <si>
    <t>EncherchantSam</t>
  </si>
  <si>
    <t>Lepoulpe</t>
  </si>
  <si>
    <t>Nice42°rue</t>
  </si>
  <si>
    <t>Leténorhongrois</t>
  </si>
  <si>
    <t>PaulHalter</t>
  </si>
  <si>
    <t>Lamortvousinvite</t>
  </si>
  <si>
    <t>Latêtedutigre</t>
  </si>
  <si>
    <t>Lecercleinvisible</t>
  </si>
  <si>
    <t>LecrimedeDédale</t>
  </si>
  <si>
    <t>Letigreborgne</t>
  </si>
  <si>
    <t>Levoyageurdupassé</t>
  </si>
  <si>
    <t>Lesmeurtresdelasalamandre</t>
  </si>
  <si>
    <t>Lachambredufou</t>
  </si>
  <si>
    <t>Lanuitduminotaure</t>
  </si>
  <si>
    <t>Laquatriemeporte</t>
  </si>
  <si>
    <t>Lebrouillardrouge</t>
  </si>
  <si>
    <t>Lhommequiaimaitlesnuages</t>
  </si>
  <si>
    <t>L’arbreauxdoigtstordus</t>
  </si>
  <si>
    <t>Lacorded’argent</t>
  </si>
  <si>
    <t>Laseptiemehypothese</t>
  </si>
  <si>
    <t>LediabledeDartmoor</t>
  </si>
  <si>
    <t>Lemystèredelalléedesanges</t>
  </si>
  <si>
    <t>Les12crimesdHercule</t>
  </si>
  <si>
    <t>LesFleursdeSatan.</t>
  </si>
  <si>
    <t>LeslarmesdeSibyl</t>
  </si>
  <si>
    <t>Lunesassassines</t>
  </si>
  <si>
    <t>PhilipLeRoy</t>
  </si>
  <si>
    <t>LeRoy</t>
  </si>
  <si>
    <t>Lederniertestament</t>
  </si>
  <si>
    <t>PhilippeCavalier</t>
  </si>
  <si>
    <t>PierreBoileau</t>
  </si>
  <si>
    <t>PierreBoileauetThomasNarcejac</t>
  </si>
  <si>
    <t>BoileauNarcejac</t>
  </si>
  <si>
    <t>PierreLemaître</t>
  </si>
  <si>
    <t>Aurevoirlàhaut</t>
  </si>
  <si>
    <t>RosyetJohn</t>
  </si>
  <si>
    <t>Robedemariée</t>
  </si>
  <si>
    <t>Travailsoigné</t>
  </si>
  <si>
    <t>Cadresnoirs</t>
  </si>
  <si>
    <t>PierreMagnan</t>
  </si>
  <si>
    <t>Lamaisonassassinée</t>
  </si>
  <si>
    <t>PierrePouchairet</t>
  </si>
  <si>
    <t>Mortelstrafics</t>
  </si>
  <si>
    <t>RenéReouven</t>
  </si>
  <si>
    <t>HistoiressecrétesdeSherlockHolmesDEJALU?</t>
  </si>
  <si>
    <t>RobertMerle</t>
  </si>
  <si>
    <t>FortunedeFrance1à13</t>
  </si>
  <si>
    <t>RomainSardou</t>
  </si>
  <si>
    <t>America:lamainrouge</t>
  </si>
  <si>
    <t>Unhommeavertinevautrien</t>
  </si>
  <si>
    <t>L'éclatdeDieu</t>
  </si>
  <si>
    <t>Pardonneznosoffenses</t>
  </si>
  <si>
    <t>Personnen'yéchappera</t>
  </si>
  <si>
    <t>Delivrez-nousdumal</t>
  </si>
  <si>
    <t>SanAntonio</t>
  </si>
  <si>
    <t>LedragondeCracovie</t>
  </si>
  <si>
    <t>CesdamesdupalaisRizzi</t>
  </si>
  <si>
    <t>SergeBrussolo</t>
  </si>
  <si>
    <t>Lemurmuredesloups</t>
  </si>
  <si>
    <t>Lechâteaudespoisons</t>
  </si>
  <si>
    <t>L’armuredelavengeance</t>
  </si>
  <si>
    <t>StephaneBelmont</t>
  </si>
  <si>
    <t>Lachairdulimier</t>
  </si>
  <si>
    <t>SylvieGranotier</t>
  </si>
  <si>
    <t>Larigoledudiable</t>
  </si>
  <si>
    <t>ThierryJonquet</t>
  </si>
  <si>
    <t>Ilssontvotreépouvante,etvousêtesleurcrainte</t>
  </si>
  <si>
    <t>L'hommeennoir</t>
  </si>
  <si>
    <t>Labêteetlabelle</t>
  </si>
  <si>
    <t>Lesecretdurabbin</t>
  </si>
  <si>
    <t>Monvieux</t>
  </si>
  <si>
    <t>Lesorpailleurs</t>
  </si>
  <si>
    <t>ThomasDay</t>
  </si>
  <si>
    <t>L’instinctdel’équarisseur</t>
  </si>
  <si>
    <t>ThyerryMaugenest</t>
  </si>
  <si>
    <t>Lapoudredesrois</t>
  </si>
  <si>
    <t>ToninoBenacquista</t>
  </si>
  <si>
    <t>MalavitaLU</t>
  </si>
  <si>
    <t>SagaLU</t>
  </si>
  <si>
    <t>ToutàlegoLU</t>
  </si>
  <si>
    <t>Lacomediadesratés</t>
  </si>
  <si>
    <t>Lamaldonnedessleepings</t>
  </si>
  <si>
    <t>Troiscarrésrougessurfondnoir</t>
  </si>
  <si>
    <t>QuelquundautreLU</t>
  </si>
  <si>
    <t>RetouràWhiteChapel</t>
  </si>
  <si>
    <t>VincentHauuy</t>
  </si>
  <si>
    <t>Letricyclerouge</t>
  </si>
  <si>
    <t>Xavier-MarieBonnot</t>
  </si>
  <si>
    <t>AgnetaGerson</t>
  </si>
  <si>
    <t>ProjetArthemis</t>
  </si>
  <si>
    <t>AmélieAntoine</t>
  </si>
  <si>
    <t>Raisonsobscures</t>
  </si>
  <si>
    <t>LefleaudeDieu</t>
  </si>
  <si>
    <t>BéatriceNicodème</t>
  </si>
  <si>
    <t>BrigitteAubert</t>
  </si>
  <si>
    <t>Uneâmedetrop</t>
  </si>
  <si>
    <t>ChantalPelletier</t>
  </si>
  <si>
    <t>Moreisless</t>
  </si>
  <si>
    <t>ChristineAdamo</t>
  </si>
  <si>
    <t>L’équationduchat</t>
  </si>
  <si>
    <t>ClaudeIzner</t>
  </si>
  <si>
    <t>Minuit,impasseducadran</t>
  </si>
  <si>
    <t>EvaPrud’Homme</t>
  </si>
  <si>
    <t>MeurtreàlaSaintBarthelely</t>
  </si>
  <si>
    <t>Surladalle</t>
  </si>
  <si>
    <t>PetittraitédetoutesvéritéssurlexistenceLU</t>
  </si>
  <si>
    <t>LaetitiaBourgeois</t>
  </si>
  <si>
    <t>LeparchemindisparudeMaitreRichard</t>
  </si>
  <si>
    <t>MartineRuzé-Moëns</t>
  </si>
  <si>
    <t>LemeilleurennemideSherlockHolmes</t>
  </si>
  <si>
    <t>MaudMayeras</t>
  </si>
  <si>
    <t>Secretd'état1,2,3</t>
  </si>
  <si>
    <t>MireilleCalmel</t>
  </si>
  <si>
    <t>Laprisonnieredudiable</t>
  </si>
  <si>
    <t>JeanneBourin</t>
  </si>
  <si>
    <t>Meurtrepourredemption</t>
  </si>
  <si>
    <t>SonjaDelzongle</t>
  </si>
  <si>
    <t>SophieBellocq-Poulonis</t>
  </si>
  <si>
    <t>L’affairedesviergesdeglace</t>
  </si>
  <si>
    <t>Doubleje</t>
  </si>
  <si>
    <t>Cettefilleestdangeureuse</t>
  </si>
  <si>
    <t>VivianeMoore</t>
  </si>
  <si>
    <t>Lechâteaududiablerouge</t>
  </si>
  <si>
    <t>Lanuitduloupvert</t>
  </si>
  <si>
    <t>Leseigneursansvisage</t>
  </si>
  <si>
    <t>Seuleslesbêtes</t>
  </si>
  <si>
    <t>France</t>
  </si>
  <si>
    <t>Lespromises</t>
  </si>
  <si>
    <t>RougeKarma</t>
  </si>
  <si>
    <t>JoëlDicker</t>
  </si>
  <si>
    <t>HaraldGilbers</t>
  </si>
  <si>
    <t>Lesfilsd'Odin</t>
  </si>
  <si>
    <t>Germanique</t>
  </si>
  <si>
    <t>OliverPötzch</t>
  </si>
  <si>
    <t>Lafilledubourreau</t>
  </si>
  <si>
    <t>SebastianFitzek</t>
  </si>
  <si>
    <t>AmélieWendeberg</t>
  </si>
  <si>
    <t>Laderniéreexpérience</t>
  </si>
  <si>
    <t>ChrìstosMarkogiannàkis</t>
  </si>
  <si>
    <t>Auteurdecrimes</t>
  </si>
  <si>
    <t>AndreaCamilleri</t>
  </si>
  <si>
    <t>AndreaCamillerietCarloLucarelli</t>
  </si>
  <si>
    <t>CamilleriLucarelli</t>
  </si>
  <si>
    <t>MarcelloFois</t>
  </si>
  <si>
    <t>DonatoCarrisi</t>
  </si>
  <si>
    <t>MarcelloSimoni</t>
  </si>
  <si>
    <t>Labibliothequeperduedel’alchimiste</t>
  </si>
  <si>
    <t>Lemarchanddelivresmaudits</t>
  </si>
  <si>
    <t>Desamishautsplacés</t>
  </si>
  <si>
    <t>A.JKazinski</t>
  </si>
  <si>
    <t>Ledernierhommebon</t>
  </si>
  <si>
    <t>Dossier64</t>
  </si>
  <si>
    <t>ArnaldurIndridason</t>
  </si>
  <si>
    <t>Etrangesrivages</t>
  </si>
  <si>
    <t>L'hommedulac</t>
  </si>
  <si>
    <t>Lafemmeenvert</t>
  </si>
  <si>
    <t>LaclédesJarres</t>
  </si>
  <si>
    <t>LaVoix</t>
  </si>
  <si>
    <t>Larivierenoire</t>
  </si>
  <si>
    <t>JoNesbo</t>
  </si>
  <si>
    <t>L'Hommechauve-souris-LesCafards-Rouge-gorge-RueSans-Souci-L'Étoiledudiable-LeSauveur-Chasseurdetête-LeBonhommedeneige-LeLéopard-Fantôme-Politi</t>
  </si>
  <si>
    <t>Lebonhommedeneige</t>
  </si>
  <si>
    <t>DavidLagercrantz</t>
  </si>
  <si>
    <t>Cequinetuepas(suitedeMillenium)</t>
  </si>
  <si>
    <t>Lafillequirendaitcouppourcoup(suitedeMillenium)</t>
  </si>
  <si>
    <t>HenningMankell</t>
  </si>
  <si>
    <t>Lalionneblanche</t>
  </si>
  <si>
    <t>LesmortsdelaSaintJean</t>
  </si>
  <si>
    <t>AkeEdwardson</t>
  </si>
  <si>
    <t>Lhommequisouriait</t>
  </si>
  <si>
    <t>LeschiensdeRigaLU</t>
  </si>
  <si>
    <t>MeurtrierssansvisageLU</t>
  </si>
  <si>
    <t>Lefilsduvent</t>
  </si>
  <si>
    <t>Unparadistrompeur</t>
  </si>
  <si>
    <t>AinoTrosell</t>
  </si>
  <si>
    <t>CamillaLackberg</t>
  </si>
  <si>
    <t>L’enfantallemand</t>
  </si>
  <si>
    <t>CamilleGrebe</t>
  </si>
  <si>
    <t>Lejournaldemadisparition</t>
  </si>
  <si>
    <t>CarinGerhadrsen</t>
  </si>
  <si>
    <t>Ladernièrecarte</t>
  </si>
  <si>
    <t>KarinAlvtegen</t>
  </si>
  <si>
    <t>PaulCleave</t>
  </si>
  <si>
    <t>Australien</t>
  </si>
  <si>
    <t>DavidKoeppe</t>
  </si>
  <si>
    <t>JohnMarrs</t>
  </si>
  <si>
    <t>Âmessœurs</t>
  </si>
  <si>
    <t>Australienne</t>
  </si>
  <si>
    <t>HelenFitzgerald</t>
  </si>
  <si>
    <t>Fitzgerald</t>
  </si>
  <si>
    <t>JaneHarper</t>
  </si>
  <si>
    <t>Autrichienne</t>
  </si>
  <si>
    <t>LeplusjeuneFilsdeDieu</t>
  </si>
  <si>
    <t>LaFacenordducoeur</t>
  </si>
  <si>
    <t>UneOffrandeàlatempête</t>
  </si>
  <si>
    <t>LeGardieninvisible</t>
  </si>
  <si>
    <t>LeSilencedelavilleblanche</t>
  </si>
  <si>
    <t>LePlan</t>
  </si>
  <si>
    <t>Poissonsvolants</t>
  </si>
  <si>
    <t>LeHuitièmeLivredeVésale</t>
  </si>
  <si>
    <t>Reinerouge</t>
  </si>
  <si>
    <t>LouveNoire</t>
  </si>
  <si>
    <t>LaThéorieduchaos</t>
  </si>
  <si>
    <t>LaTableduroiSalomon</t>
  </si>
  <si>
    <t>LesDiablesdeCardona</t>
  </si>
  <si>
    <t>MineGKirikanat</t>
  </si>
  <si>
    <t>Delta4:</t>
  </si>
  <si>
    <t>Auteur nom F2</t>
  </si>
  <si>
    <t>Auteur nom F1</t>
  </si>
  <si>
    <t>Amérique du Nord</t>
  </si>
  <si>
    <t>Suppr espace devant F1</t>
  </si>
  <si>
    <t>Suppr espace devant F2</t>
  </si>
  <si>
    <t>Londres</t>
  </si>
  <si>
    <t>Suppr espace devant F4</t>
  </si>
  <si>
    <t>Suppr espace devant F5</t>
  </si>
  <si>
    <t>Delage</t>
  </si>
  <si>
    <t>Del Arbol</t>
  </si>
  <si>
    <t xml:space="preserve">Riddle </t>
  </si>
  <si>
    <t>Towfik</t>
  </si>
  <si>
    <t>Michaud</t>
  </si>
  <si>
    <t>Maseto</t>
  </si>
  <si>
    <t>Unharmed</t>
  </si>
  <si>
    <t>Thoraninsson</t>
  </si>
  <si>
    <t>Audrain</t>
  </si>
  <si>
    <t>Totth</t>
  </si>
  <si>
    <t>Rad burn</t>
  </si>
  <si>
    <t>Fox</t>
  </si>
  <si>
    <t>De Bernard</t>
  </si>
  <si>
    <t>Hammer</t>
  </si>
  <si>
    <t>White</t>
  </si>
  <si>
    <t>Brouillet</t>
  </si>
  <si>
    <t>Niel</t>
  </si>
  <si>
    <t>McCullough</t>
  </si>
  <si>
    <t>Couceiro</t>
  </si>
  <si>
    <t>Charest</t>
  </si>
  <si>
    <t>Desgagné</t>
  </si>
  <si>
    <t xml:space="preserve">Williams </t>
  </si>
  <si>
    <t>Bédard</t>
  </si>
  <si>
    <t>Agrimbau</t>
  </si>
  <si>
    <t>Vernes</t>
  </si>
  <si>
    <t>Bellavance</t>
  </si>
  <si>
    <t>Redfern</t>
  </si>
  <si>
    <t>Mandel</t>
  </si>
  <si>
    <t>Breccia</t>
  </si>
  <si>
    <t>Plamondon</t>
  </si>
  <si>
    <t>Almeida</t>
  </si>
  <si>
    <t>Urturi</t>
  </si>
  <si>
    <t>Papillon</t>
  </si>
  <si>
    <t>Rose</t>
  </si>
  <si>
    <t>Dallocchio</t>
  </si>
  <si>
    <t>Melchor</t>
  </si>
  <si>
    <t>Barcelo</t>
  </si>
  <si>
    <t>Filleul</t>
  </si>
  <si>
    <t>Lefebvre</t>
  </si>
  <si>
    <t>Balsa</t>
  </si>
  <si>
    <t>Blunt</t>
  </si>
  <si>
    <t>Bornais</t>
  </si>
  <si>
    <t>Woodland</t>
  </si>
  <si>
    <t>Morrisette</t>
  </si>
  <si>
    <t>Del Toro</t>
  </si>
  <si>
    <t>Gagnon</t>
  </si>
  <si>
    <t>Constantini</t>
  </si>
  <si>
    <t>Catalan</t>
  </si>
  <si>
    <t>Surducan</t>
  </si>
  <si>
    <t>Havilio</t>
  </si>
  <si>
    <t>Teodorescu</t>
  </si>
  <si>
    <t>Savoie</t>
  </si>
  <si>
    <t>Rowe</t>
  </si>
  <si>
    <t>Gutawson</t>
  </si>
  <si>
    <t>Seymour</t>
  </si>
  <si>
    <t>Llobregat</t>
  </si>
  <si>
    <t>Ladrönn</t>
  </si>
  <si>
    <t>Bobillo</t>
  </si>
  <si>
    <t>Chavarriga</t>
  </si>
  <si>
    <t>Damonte</t>
  </si>
  <si>
    <t>Gomez-Jurado</t>
  </si>
  <si>
    <t>Escobar</t>
  </si>
  <si>
    <t>Lemieux</t>
  </si>
  <si>
    <t>Székely</t>
  </si>
  <si>
    <t>Greenwood</t>
  </si>
  <si>
    <t>Bertin</t>
  </si>
  <si>
    <t>Blacha</t>
  </si>
  <si>
    <t>Rosen</t>
  </si>
  <si>
    <t>Béranger</t>
  </si>
  <si>
    <t>Manglano</t>
  </si>
  <si>
    <t>Atwood</t>
  </si>
  <si>
    <t>Bourassa</t>
  </si>
  <si>
    <t>Addison</t>
  </si>
  <si>
    <t>Henshaw</t>
  </si>
  <si>
    <t>Caparros</t>
  </si>
  <si>
    <t>Malharro</t>
  </si>
  <si>
    <t>Blais</t>
  </si>
  <si>
    <t>Crowder</t>
  </si>
  <si>
    <t>Martineau</t>
  </si>
  <si>
    <t>Houde</t>
  </si>
  <si>
    <t>Moatti</t>
  </si>
  <si>
    <t>Montt</t>
  </si>
  <si>
    <t>Stone</t>
  </si>
  <si>
    <t>Ferraro</t>
  </si>
  <si>
    <t>Alarcon</t>
  </si>
  <si>
    <t>De Muriel</t>
  </si>
  <si>
    <t>Carey</t>
  </si>
  <si>
    <t>Corris</t>
  </si>
  <si>
    <t>McLaren</t>
  </si>
  <si>
    <t>Jonasson</t>
  </si>
  <si>
    <t>Romero</t>
  </si>
  <si>
    <t>Malaci</t>
  </si>
  <si>
    <t>Montana</t>
  </si>
  <si>
    <t>Base</t>
  </si>
  <si>
    <t>Bouchard</t>
  </si>
  <si>
    <t>Hepworth</t>
  </si>
  <si>
    <t>Bakker</t>
  </si>
  <si>
    <t>Almada</t>
  </si>
  <si>
    <t>Rodriguez</t>
  </si>
  <si>
    <t>Bishop-Stall</t>
  </si>
  <si>
    <t>Alain</t>
  </si>
  <si>
    <t>Bérubé</t>
  </si>
  <si>
    <t>Larsson</t>
  </si>
  <si>
    <t>Aubry</t>
  </si>
  <si>
    <t>Cavanaugh</t>
  </si>
  <si>
    <t>Ingolfsson</t>
  </si>
  <si>
    <t>Gonzalez</t>
  </si>
  <si>
    <t>Gheorghiu</t>
  </si>
  <si>
    <t>Sten</t>
  </si>
  <si>
    <t>Rice</t>
  </si>
  <si>
    <t>Sigirdardottir</t>
  </si>
  <si>
    <t>Rosanna</t>
  </si>
  <si>
    <t xml:space="preserve">Teodorescu </t>
  </si>
  <si>
    <t>Bernal</t>
  </si>
  <si>
    <t>Aon</t>
  </si>
  <si>
    <t>Melnik</t>
  </si>
  <si>
    <t>Suppr espace devant F12</t>
  </si>
  <si>
    <t>Suppr espace devant F6</t>
  </si>
  <si>
    <t>Les exploits de Sherlock Holmes</t>
  </si>
  <si>
    <t>Escapade</t>
  </si>
  <si>
    <t>Professeur Moriarty : le chien des d'Urberville</t>
  </si>
  <si>
    <t>Élémentaire, mon cher Holmes</t>
  </si>
  <si>
    <t>Walter Satterthwait</t>
  </si>
  <si>
    <t xml:space="preserve">Les nombreuses vies de Sherlock Holmes </t>
  </si>
  <si>
    <t>Algérien</t>
  </si>
  <si>
    <t>Mauméjean</t>
  </si>
  <si>
    <t>Satterthwait</t>
  </si>
  <si>
    <t>Newman</t>
  </si>
  <si>
    <t>Réouven</t>
  </si>
  <si>
    <t>Dahan</t>
  </si>
  <si>
    <t>Méchant loup</t>
  </si>
  <si>
    <t>Nele Neuhaus</t>
  </si>
  <si>
    <t>Charlotte Link</t>
  </si>
  <si>
    <t>Le soupirant</t>
  </si>
  <si>
    <t>Vent de sang</t>
  </si>
  <si>
    <t>Flétrissure</t>
  </si>
  <si>
    <t>Tant que hurlent les chiens</t>
  </si>
  <si>
    <t>Promenons-nous dans ce bois</t>
  </si>
  <si>
    <t>Pression fatale</t>
  </si>
  <si>
    <t>Rita Falk</t>
  </si>
  <si>
    <t>Darum</t>
  </si>
  <si>
    <t>Daniel Glattauer</t>
  </si>
  <si>
    <t>GERT ANHALT</t>
  </si>
  <si>
    <t>Erich Kästner</t>
  </si>
  <si>
    <t>Christian V. Ditfurth</t>
  </si>
  <si>
    <t>Le silence</t>
  </si>
  <si>
    <t>Les vivants et les morts</t>
  </si>
  <si>
    <t>Jean-Luc</t>
  </si>
  <si>
    <t>INGRID NOLL</t>
  </si>
  <si>
    <t>Ingrid Noll</t>
  </si>
  <si>
    <t>Reiner Sowa</t>
  </si>
  <si>
    <t>La Ferme du crime</t>
  </si>
  <si>
    <t>SEBASTIAN FITZEK</t>
  </si>
  <si>
    <t>NE LES CROIS PAS</t>
  </si>
  <si>
    <t>L'impossible enfant</t>
  </si>
  <si>
    <t>Martina Wachendorff</t>
  </si>
  <si>
    <t>La tête de nos amants</t>
  </si>
  <si>
    <t>Jan Costin Wagner</t>
  </si>
  <si>
    <t>Jean Luc Bannalec</t>
  </si>
  <si>
    <t>Emile et les détectives</t>
  </si>
  <si>
    <t xml:space="preserve">Un homme irréprochable </t>
  </si>
  <si>
    <t>Lune de glace</t>
  </si>
  <si>
    <t>Jan Luc Bannalec</t>
  </si>
  <si>
    <t>Choucroute maudite</t>
  </si>
  <si>
    <t>Elizabeth Herrmann</t>
  </si>
  <si>
    <t xml:space="preserve">Les oubliées du printemps </t>
  </si>
  <si>
    <t xml:space="preserve">La trilogie hambourgeoise </t>
  </si>
  <si>
    <t>Cay Rademacher</t>
  </si>
  <si>
    <t xml:space="preserve">Simone Buchholz </t>
  </si>
  <si>
    <t>Béton rouge</t>
  </si>
  <si>
    <t>Tous ces silences</t>
  </si>
  <si>
    <t>Quartier rouge</t>
  </si>
  <si>
    <t>Les disparus de Trégastel</t>
  </si>
  <si>
    <t>Kodjo</t>
  </si>
  <si>
    <t>Mas Annas</t>
  </si>
  <si>
    <t>Les secrets de Broceliande</t>
  </si>
  <si>
    <t>Suppr espace</t>
  </si>
  <si>
    <t>L'ombre de la Napola</t>
  </si>
  <si>
    <t>LES MORTS n'aiment PAS les sushis</t>
  </si>
  <si>
    <t xml:space="preserve">Blanche Neige doit mourir </t>
  </si>
  <si>
    <t>Philippe Kerr</t>
  </si>
  <si>
    <t xml:space="preserve">Germanique </t>
  </si>
  <si>
    <t>Rademacher</t>
  </si>
  <si>
    <t>V. Ditfurth</t>
  </si>
  <si>
    <t>Glattauer</t>
  </si>
  <si>
    <t>Herrmann</t>
  </si>
  <si>
    <t>Kästner</t>
  </si>
  <si>
    <t>NOLL</t>
  </si>
  <si>
    <t>Noll</t>
  </si>
  <si>
    <t>Costin Wagner</t>
  </si>
  <si>
    <t>Luc Bannalec</t>
  </si>
  <si>
    <t>Wachendorff</t>
  </si>
  <si>
    <t>Annas</t>
  </si>
  <si>
    <t>Neuhaus</t>
  </si>
  <si>
    <t>Sowa</t>
  </si>
  <si>
    <t>Falk</t>
  </si>
  <si>
    <t>FITZEK</t>
  </si>
  <si>
    <t xml:space="preserve">Buchholz </t>
  </si>
  <si>
    <t>Max Annas</t>
  </si>
  <si>
    <t>Friedrich Ani </t>
  </si>
  <si>
    <t>Merle Kröger </t>
  </si>
  <si>
    <t>Chris Kraus</t>
  </si>
  <si>
    <t>Andrea Maria Schenkel</t>
  </si>
  <si>
    <t>Robert Menasse</t>
  </si>
  <si>
    <t>Volter Kutscher</t>
  </si>
  <si>
    <t>Jasmin Ramadan</t>
  </si>
  <si>
    <t>Philipp Winkler</t>
  </si>
  <si>
    <t>Alex Berg</t>
  </si>
  <si>
    <t>Franz Schäting</t>
  </si>
  <si>
    <t>Sibylle Lewitscharoff</t>
  </si>
  <si>
    <t>Simon Urban</t>
  </si>
  <si>
    <t>Sascha Arango</t>
  </si>
  <si>
    <t>Tom Hillenbrand</t>
  </si>
  <si>
    <t>Klaus Peter Wolf</t>
  </si>
  <si>
    <t>Veut Heinichen</t>
  </si>
  <si>
    <t>Les briseurs d'âmes</t>
  </si>
  <si>
    <t>Plan D</t>
  </si>
  <si>
    <t>La vérité et autres mensonges</t>
  </si>
  <si>
    <t>Drone land</t>
  </si>
  <si>
    <t>Vengeance frisonne</t>
  </si>
  <si>
    <t>Un tueur à Munich</t>
  </si>
  <si>
    <t>Les requins de tristesse</t>
  </si>
  <si>
    <t>Ta fille morte</t>
  </si>
  <si>
    <t>Greenland</t>
  </si>
  <si>
    <t>Killmousky</t>
  </si>
  <si>
    <t>Abysses</t>
  </si>
  <si>
    <t>M</t>
  </si>
  <si>
    <t>La fille de la peur</t>
  </si>
  <si>
    <t>Passager 23</t>
  </si>
  <si>
    <t>Les assassins de la route du Nord</t>
  </si>
  <si>
    <t>Hool</t>
  </si>
  <si>
    <t>Anila Wilms</t>
  </si>
  <si>
    <t>La fabrique des salauds</t>
  </si>
  <si>
    <t>Christian Von Ditfurth</t>
  </si>
  <si>
    <t>Hôtel</t>
  </si>
  <si>
    <t>Babylon Berlin</t>
  </si>
  <si>
    <t>La capitale</t>
  </si>
  <si>
    <t>Gert Anhalt</t>
  </si>
  <si>
    <t>Philip Kerr</t>
  </si>
  <si>
    <t>Christian von</t>
  </si>
  <si>
    <t>Le poisson mouillé</t>
  </si>
  <si>
    <t>Volker Kutscher</t>
  </si>
  <si>
    <t>Maître de la matière</t>
  </si>
  <si>
    <t>Le briseur d'âmes</t>
  </si>
  <si>
    <t>Rompre le silence</t>
  </si>
  <si>
    <t>Mechtild</t>
  </si>
  <si>
    <t>Guérande</t>
  </si>
  <si>
    <t>CHARLOTTE LINK</t>
  </si>
  <si>
    <t>L'Oiseleur</t>
  </si>
  <si>
    <t>Max Bentow</t>
  </si>
  <si>
    <t>Germania</t>
  </si>
  <si>
    <t>Friedrich Glauser</t>
  </si>
  <si>
    <t>Le Thé des trois vieilles dames</t>
  </si>
  <si>
    <t>Les chaussures italiennes</t>
  </si>
  <si>
    <t>L'Emprise du passé</t>
  </si>
  <si>
    <t xml:space="preserve">Cay Rademacher </t>
  </si>
  <si>
    <t>L'orphelin des docks</t>
  </si>
  <si>
    <t>Péril en mer d'Iroise</t>
  </si>
  <si>
    <t>Jean-Luc  Bannalec</t>
  </si>
  <si>
    <t xml:space="preserve">Richard Birkefeld </t>
  </si>
  <si>
    <t>Des hommes de tête</t>
  </si>
  <si>
    <t>Deux dans Berlin</t>
  </si>
  <si>
    <t>Andreas Elbach</t>
  </si>
  <si>
    <t>Bormann Mechtild</t>
  </si>
  <si>
    <t xml:space="preserve">La muraille invisible </t>
  </si>
  <si>
    <t>La dernière trace</t>
  </si>
  <si>
    <t>Anémie Wendeberg</t>
  </si>
  <si>
    <t>Le diable de la Tamise</t>
  </si>
  <si>
    <t>Le retour du professeur de danse</t>
  </si>
  <si>
    <t>Le chinois</t>
  </si>
  <si>
    <t>Les pièges de l'exil</t>
  </si>
  <si>
    <t>Paulus Hotchgatterer</t>
  </si>
  <si>
    <t>La douceur de la vie</t>
  </si>
  <si>
    <t>Arno Strobel</t>
  </si>
  <si>
    <t>Enterrés vivants</t>
  </si>
  <si>
    <t>Zone de non-droit</t>
  </si>
  <si>
    <t>Bretzel blues</t>
  </si>
  <si>
    <t xml:space="preserve">Bernard Scklink </t>
  </si>
  <si>
    <t>La fin de Selb</t>
  </si>
  <si>
    <t>Elisabeth Herrmann</t>
  </si>
  <si>
    <t>La nettoyeuse</t>
  </si>
  <si>
    <t>Une fille en cavale</t>
  </si>
  <si>
    <t>Le voleur de regards</t>
  </si>
  <si>
    <t>LINK</t>
  </si>
  <si>
    <t>Berg</t>
  </si>
  <si>
    <t>Elbach</t>
  </si>
  <si>
    <t>Strobel</t>
  </si>
  <si>
    <t xml:space="preserve">Scklink </t>
  </si>
  <si>
    <t xml:space="preserve">Rademacher </t>
  </si>
  <si>
    <t>Glauser</t>
  </si>
  <si>
    <t xml:space="preserve"> Bannalec</t>
  </si>
  <si>
    <t>Bentow</t>
  </si>
  <si>
    <t>Hotchgatterer</t>
  </si>
  <si>
    <t xml:space="preserve">Birkefeld </t>
  </si>
  <si>
    <t>Kutscher</t>
  </si>
  <si>
    <t>Anhalt</t>
  </si>
  <si>
    <t>Le 1° mai tomba la derniére neige</t>
  </si>
  <si>
    <t xml:space="preserve">Suédois </t>
  </si>
  <si>
    <t xml:space="preserve">Nordique </t>
  </si>
  <si>
    <t>Ne les crois pas</t>
  </si>
  <si>
    <t>Collage des auteurs</t>
  </si>
  <si>
    <t>Schenkel</t>
  </si>
  <si>
    <t>Colonne2</t>
  </si>
  <si>
    <t>= SUBSTITUE(A1 ; B1 ; "")  &amp; " " &amp; B1</t>
  </si>
  <si>
    <t> Robin Cook( U S A)</t>
  </si>
  <si>
    <t>A. G. Riddle</t>
  </si>
  <si>
    <t>A. J Kazinski</t>
  </si>
  <si>
    <t>Aino Trosell</t>
  </si>
  <si>
    <t>Ake Edwardson</t>
  </si>
  <si>
    <t>Alexandra Marinina</t>
  </si>
  <si>
    <t>Alex Barclay</t>
  </si>
  <si>
    <t>Alexis Lecaye</t>
  </si>
  <si>
    <t>Alicia Gilenez Barlett</t>
  </si>
  <si>
    <t>Amélie Wendeberg</t>
  </si>
  <si>
    <t>Amy Lloyd</t>
  </si>
  <si>
    <t>Andrea Maria Shenkel</t>
  </si>
  <si>
    <t>Andreï Kourkov</t>
  </si>
  <si>
    <t>Andrew Lane</t>
  </si>
  <si>
    <t>Andrew Taylor</t>
  </si>
  <si>
    <t>Anna Grue</t>
  </si>
  <si>
    <t>Anne Holt</t>
  </si>
  <si>
    <t>Annelie Wendeberg</t>
  </si>
  <si>
    <t>Anne Lise Roux</t>
  </si>
  <si>
    <t>Ann Granger</t>
  </si>
  <si>
    <t>Ann Rule</t>
  </si>
  <si>
    <t>Anthony Horowitz</t>
  </si>
  <si>
    <t>Anthony Hyde</t>
  </si>
  <si>
    <t>Antonio Garrido</t>
  </si>
  <si>
    <t>Ariana Franklin</t>
  </si>
  <si>
    <t>Arni Thoraninsson</t>
  </si>
  <si>
    <t>Arturo Perez- Reverte</t>
  </si>
  <si>
    <t>Augustín Martínez</t>
  </si>
  <si>
    <t>Béatrice Nicodème</t>
  </si>
  <si>
    <t>Benedetto Totth</t>
  </si>
  <si>
    <t>Ben Elton</t>
  </si>
  <si>
    <t>Benoît Dahan, Cyril Liéron</t>
  </si>
  <si>
    <t>Bernard Scklink</t>
  </si>
  <si>
    <t>Beya Gour</t>
  </si>
  <si>
    <t>Bill James</t>
  </si>
  <si>
    <t>B Michael Radburn</t>
  </si>
  <si>
    <t>Bob Garcia</t>
  </si>
  <si>
    <t>﻿﻿Boris Q U E R C I A</t>
  </si>
  <si>
    <t>Brian Freeman</t>
  </si>
  <si>
    <t>Brigitte Aubert</t>
  </si>
  <si>
    <t>Camilla Lackberg</t>
  </si>
  <si>
    <t>Camille Grebe</t>
  </si>
  <si>
    <t>Campbell Armstrong</t>
  </si>
  <si>
    <t>Candace Robb</t>
  </si>
  <si>
    <t>Candice Fox</t>
  </si>
  <si>
    <t>Carin Gerhadrsen</t>
  </si>
  <si>
    <t>Carl Hiaasen</t>
  </si>
  <si>
    <t>Carlos Salem</t>
  </si>
  <si>
    <t>﻿﻿Carlos S A L E M</t>
  </si>
  <si>
    <t>Carter Brown</t>
  </si>
  <si>
    <t>Caryl Ferey</t>
  </si>
  <si>
    <t>Catherine Fradier</t>
  </si>
  <si>
    <t>Cédric Debernard</t>
  </si>
  <si>
    <t>Chantal Pelletier</t>
  </si>
  <si>
    <t>Charles T. Powers</t>
  </si>
  <si>
    <t>Charles Williams</t>
  </si>
  <si>
    <t>Chester Himes</t>
  </si>
  <si>
    <t>Chevy Stevens</t>
  </si>
  <si>
    <t>Chris Hammer</t>
  </si>
  <si>
    <t>Christianvon Ditfurth </t>
  </si>
  <si>
    <t>Christian Jacq</t>
  </si>
  <si>
    <t>Christian White</t>
  </si>
  <si>
    <t>Christine Adamo</t>
  </si>
  <si>
    <t>Chrìstos Markogiannàkis</t>
  </si>
  <si>
    <t>Chrystine Brouillet</t>
  </si>
  <si>
    <t>Claude Amoz</t>
  </si>
  <si>
    <t>Claude Izner</t>
  </si>
  <si>
    <t>Cody Mac Fadyen</t>
  </si>
  <si>
    <t>Colin Bateman</t>
  </si>
  <si>
    <t>Colin Dexter</t>
  </si>
  <si>
    <t>Colin Harrison</t>
  </si>
  <si>
    <t>Colin Niel</t>
  </si>
  <si>
    <t>Craig Johnson</t>
  </si>
  <si>
    <t>Dan Brown</t>
  </si>
  <si>
    <t>Dan Frank</t>
  </si>
  <si>
    <t>Daniel Easterman</t>
  </si>
  <si>
    <t>Danielle Charest</t>
  </si>
  <si>
    <t>Daniel Pennac</t>
  </si>
  <si>
    <t>Daniel Q U I R O S</t>
  </si>
  <si>
    <t>Dan Waddell</t>
  </si>
  <si>
    <t>Darren Williams</t>
  </si>
  <si>
    <t>Dashiell Hammet</t>
  </si>
  <si>
    <t>David Baldacci</t>
  </si>
  <si>
    <t>David Bédard</t>
  </si>
  <si>
    <t>David Goodis</t>
  </si>
  <si>
    <t>David Koeppe</t>
  </si>
  <si>
    <t>David S Khara</t>
  </si>
  <si>
    <t>Dean Koontz</t>
  </si>
  <si>
    <t>Dean R. Kootz</t>
  </si>
  <si>
    <t>Diego Agrimbau</t>
  </si>
  <si>
    <t>Doherty Paul</t>
  </si>
  <si>
    <t>Dominic Bellavance</t>
  </si>
  <si>
    <t>Dominique Manotti</t>
  </si>
  <si>
    <t>Dominique Sylvain</t>
  </si>
  <si>
    <t>Donald Ray Pollock</t>
  </si>
  <si>
    <t>Donald Westlake</t>
  </si>
  <si>
    <t>Donato Carrisi</t>
  </si>
  <si>
    <t>Donna Tartt</t>
  </si>
  <si>
    <t>Dorothée Lizion</t>
  </si>
  <si>
    <t>Douglas Kennedy</t>
  </si>
  <si>
    <t>Douglas Preston</t>
  </si>
  <si>
    <t>Douglas Preston/ Lincoln Child</t>
  </si>
  <si>
    <t>Ed Mac Bain</t>
  </si>
  <si>
    <t>Edyr Augusto</t>
  </si>
  <si>
    <t>Elena Arseneva</t>
  </si>
  <si>
    <t>Elizabeth Redfern</t>
  </si>
  <si>
    <t>Ellery Queen</t>
  </si>
  <si>
    <t>Ellis Peter</t>
  </si>
  <si>
    <t>﻿﻿ÉlmerM E N D O Z A</t>
  </si>
  <si>
    <t>Elmore Leonard</t>
  </si>
  <si>
    <t>Emily St John Mandel</t>
  </si>
  <si>
    <t>Eric Wright</t>
  </si>
  <si>
    <t>Eva García Saénzde Urturi</t>
  </si>
  <si>
    <t>Eva Prud’ Homme</t>
  </si>
  <si>
    <t>Fabrice Papillon</t>
  </si>
  <si>
    <t>Fabrice Rose</t>
  </si>
  <si>
    <t>François Barcelo</t>
  </si>
  <si>
    <t>Fred Vargas</t>
  </si>
  <si>
    <t>F W Crofts</t>
  </si>
  <si>
    <t>﻿﻿Gabriel T A I B O2</t>
  </si>
  <si>
    <t>Geneviève Lefebvre</t>
  </si>
  <si>
    <t>Georges Simenon</t>
  </si>
  <si>
    <t>Georgui Arkadi Vaïner</t>
  </si>
  <si>
    <t>Gérard Delteil</t>
  </si>
  <si>
    <t>Gilbert Sinoué</t>
  </si>
  <si>
    <t>Gilda Pietsanti</t>
  </si>
  <si>
    <t>Giles Blunt</t>
  </si>
  <si>
    <t>Gilles Bornais</t>
  </si>
  <si>
    <t>Gilles Vidal</t>
  </si>
  <si>
    <t>﻿﻿Gregorio M A N Z U R</t>
  </si>
  <si>
    <t>Greg Rucka</t>
  </si>
  <si>
    <t>Greg Woodland</t>
  </si>
  <si>
    <t>Guillaume Morrisette</t>
  </si>
  <si>
    <t>﻿﻿Guillermo M A R T I N E Z</t>
  </si>
  <si>
    <t>﻿﻿Guillermo O R S I</t>
  </si>
  <si>
    <t>Gyles Brandeth</t>
  </si>
  <si>
    <t>Hanelore Cayre</t>
  </si>
  <si>
    <t>Helen Fitzgerald</t>
  </si>
  <si>
    <t>Hervé Gagnon</t>
  </si>
  <si>
    <t>Horace Mc Coy</t>
  </si>
  <si>
    <t>Horacio Castellanos Moya</t>
  </si>
  <si>
    <t>Horacio Q U I R O G A</t>
  </si>
  <si>
    <t>﻿﻿Hosmany R A M O S</t>
  </si>
  <si>
    <t>Howard Fast</t>
  </si>
  <si>
    <t>Ian Levison</t>
  </si>
  <si>
    <t>Ian Mc Guire</t>
  </si>
  <si>
    <t>Ian Morson</t>
  </si>
  <si>
    <t>Ianosdan Catalan</t>
  </si>
  <si>
    <t>Iosi Havilio</t>
  </si>
  <si>
    <t>J. L. Blanchard</t>
  </si>
  <si>
    <t>Jack Higgins</t>
  </si>
  <si>
    <t>Jacques Savoie</t>
  </si>
  <si>
    <t>Jake Hinkson</t>
  </si>
  <si>
    <t>﻿﻿James Carlos B L A K E</t>
  </si>
  <si>
    <t>James Ellroy</t>
  </si>
  <si>
    <t>Jane Harper</t>
  </si>
  <si>
    <t>Janet Evanovitch</t>
  </si>
  <si>
    <t>Jason Armstrong</t>
  </si>
  <si>
    <t>Jean- Bernard Pouy</t>
  </si>
  <si>
    <t>Jean- Christophe Grangé</t>
  </si>
  <si>
    <t>Jean- Christophe Ruffin</t>
  </si>
  <si>
    <t>Jean- Claude Izzo</t>
  </si>
  <si>
    <t>Jean- François Coatmeur</t>
  </si>
  <si>
    <t>Jean- François Parot</t>
  </si>
  <si>
    <t>Jean- Luc Bizien</t>
  </si>
  <si>
    <t>Jean- Patrick Manchette</t>
  </si>
  <si>
    <t>Jeand’ Aillon</t>
  </si>
  <si>
    <t>Jeanjacques Pelletier</t>
  </si>
  <si>
    <t>Jeanne Bourin</t>
  </si>
  <si>
    <t>Jean Ray</t>
  </si>
  <si>
    <t>Jean Vautrin</t>
  </si>
  <si>
    <t>Jeffery Deaver</t>
  </si>
  <si>
    <t>Jennifer Rowe</t>
  </si>
  <si>
    <t>Jérôme Bucy</t>
  </si>
  <si>
    <t>Jérôme Camut, Nathalie Hug</t>
  </si>
  <si>
    <t>Jérôme Loubry</t>
  </si>
  <si>
    <t>Jesse Kellerman</t>
  </si>
  <si>
    <t>Jessica Fellowes</t>
  </si>
  <si>
    <t>J M Erre</t>
  </si>
  <si>
    <t>Joël Dicker</t>
  </si>
  <si>
    <t>Johana Gustawson</t>
  </si>
  <si>
    <t>Johanne Seymour</t>
  </si>
  <si>
    <t>Johann Etienne</t>
  </si>
  <si>
    <t>John Harvey</t>
  </si>
  <si>
    <t>John Le Carré</t>
  </si>
  <si>
    <t>John Marrs</t>
  </si>
  <si>
    <t>John Verdon</t>
  </si>
  <si>
    <t>John Williams</t>
  </si>
  <si>
    <t>Jonathan Coe</t>
  </si>
  <si>
    <t>Jo Nesbo</t>
  </si>
  <si>
    <t>Jordi Llobregat</t>
  </si>
  <si>
    <t>﻿﻿Jorge Luis B O R G E S</t>
  </si>
  <si>
    <t>﻿﻿Jorge V O L P I</t>
  </si>
  <si>
    <t>Joseph Finder</t>
  </si>
  <si>
    <t>Josephine Tey</t>
  </si>
  <si>
    <t>﻿﻿Jose Rubem F O N S E C A</t>
  </si>
  <si>
    <t>Juan Bobillo</t>
  </si>
  <si>
    <t>﻿﻿Juan Hernandez L U N A</t>
  </si>
  <si>
    <t>Jules Lemieux</t>
  </si>
  <si>
    <t>Julie Parsons</t>
  </si>
  <si>
    <t>June Thomson</t>
  </si>
  <si>
    <t>Jussi Adler- Olsen</t>
  </si>
  <si>
    <t>﻿﻿Justo V A S C O</t>
  </si>
  <si>
    <t>Karen Maitland</t>
  </si>
  <si>
    <t>Karin Alvtegen</t>
  </si>
  <si>
    <t>Kate Sedley</t>
  </si>
  <si>
    <t>Kelley Armstrong</t>
  </si>
  <si>
    <t>Kenneth Cook</t>
  </si>
  <si>
    <t>Kerry Greenwood</t>
  </si>
  <si>
    <t>Kim Newman</t>
  </si>
  <si>
    <t>Kris Bertin</t>
  </si>
  <si>
    <t>Lalie Walker</t>
  </si>
  <si>
    <t>Larin Alvtegen</t>
  </si>
  <si>
    <t>Laura Kasischke</t>
  </si>
  <si>
    <t>Laura Sheperd Robinson</t>
  </si>
  <si>
    <t>Laura Wilson</t>
  </si>
  <si>
    <t>LéandroÁvalos Blacha</t>
  </si>
  <si>
    <t>Lee Child</t>
  </si>
  <si>
    <t>Leonard Rosen</t>
  </si>
  <si>
    <t>Leonard S Goldberg</t>
  </si>
  <si>
    <t>Linda Fairstein</t>
  </si>
  <si>
    <t>Lindsay Faye</t>
  </si>
  <si>
    <t>Linwood Barclay</t>
  </si>
  <si>
    <t>Lisa Unger</t>
  </si>
  <si>
    <t>Louise Penny</t>
  </si>
  <si>
    <t>Luc Baranger</t>
  </si>
  <si>
    <t>Luc Chomarat</t>
  </si>
  <si>
    <t>Luiz- Alfredo Garcia- Roza</t>
  </si>
  <si>
    <t>Maj Sjöwall</t>
  </si>
  <si>
    <t>Marcello Fois</t>
  </si>
  <si>
    <t>Marcello Simoni</t>
  </si>
  <si>
    <t>Margaret Atwood</t>
  </si>
  <si>
    <t>Margie Orford</t>
  </si>
  <si>
    <t>Maria Pobletew Chili</t>
  </si>
  <si>
    <t>MarieÈve Bourassa</t>
  </si>
  <si>
    <t>Marilou Addison</t>
  </si>
  <si>
    <t>Mark Henshaw</t>
  </si>
  <si>
    <t>Martin Cruz Smith</t>
  </si>
  <si>
    <t>Mathide Asensi</t>
  </si>
  <si>
    <t>Mathieu Blais</t>
  </si>
  <si>
    <t>Matthew Carr</t>
  </si>
  <si>
    <t>Matthieu Biasotto</t>
  </si>
  <si>
    <t>Mattias Köping</t>
  </si>
  <si>
    <t>Maurice G Dantec</t>
  </si>
  <si>
    <t>Maurice Gouiran</t>
  </si>
  <si>
    <t>Max Allen Collins</t>
  </si>
  <si>
    <t>Maxime Houde</t>
  </si>
  <si>
    <t>Michael Cordy</t>
  </si>
  <si>
    <t>Michael Crichton</t>
  </si>
  <si>
    <t>Michel Benoît</t>
  </si>
  <si>
    <t>Michel Kopp</t>
  </si>
  <si>
    <t>Mickey Spillane</t>
  </si>
  <si>
    <t>Mick Finlay</t>
  </si>
  <si>
    <t>Mine G Kirikanat</t>
  </si>
  <si>
    <t>Mireille Calmel</t>
  </si>
  <si>
    <t>Mitch Cullin</t>
  </si>
  <si>
    <t>Mo Hayder</t>
  </si>
  <si>
    <t>Nadine Monfils</t>
  </si>
  <si>
    <t>Nahum Montt</t>
  </si>
  <si>
    <t>Natalia Alexandrova</t>
  </si>
  <si>
    <t>Natsuo Kirino</t>
  </si>
  <si>
    <t>Ngaio Marsh</t>
  </si>
  <si>
    <t>Nicci French</t>
  </si>
  <si>
    <t>Nicholas Meyer</t>
  </si>
  <si>
    <t>Nick Stone</t>
  </si>
  <si>
    <t>Nicolas Beuglet</t>
  </si>
  <si>
    <t>Nicolas Ferraro</t>
  </si>
  <si>
    <t>Nicolas Lebel</t>
  </si>
  <si>
    <t>Noah Hawley</t>
  </si>
  <si>
    <t>Noelle Loriot</t>
  </si>
  <si>
    <t>Olivier Descosse</t>
  </si>
  <si>
    <t>Olivier Norek</t>
  </si>
  <si>
    <t>Oscarde Muriel</t>
  </si>
  <si>
    <t>P. D. James</t>
  </si>
  <si>
    <t>Pablode Santis</t>
  </si>
  <si>
    <t>Pascal Dessaint</t>
  </si>
  <si>
    <t>Pascale Ferroul</t>
  </si>
  <si>
    <t>Pascal Garnier</t>
  </si>
  <si>
    <t>Patricia Cornwell</t>
  </si>
  <si>
    <t>﻿﻿Patricia M E L O</t>
  </si>
  <si>
    <t>Patricia Melo</t>
  </si>
  <si>
    <t>Patrick Modiano</t>
  </si>
  <si>
    <t>Patrick Raynal</t>
  </si>
  <si>
    <t>Paula Hawkins</t>
  </si>
  <si>
    <t>Paul Cleave</t>
  </si>
  <si>
    <t>﻿﻿Paulo L I N S</t>
  </si>
  <si>
    <t>Paul Sussman</t>
  </si>
  <si>
    <t>Paulus Hochgatterrer</t>
  </si>
  <si>
    <t>Peter Carey</t>
  </si>
  <si>
    <t>Peter Corris</t>
  </si>
  <si>
    <t>Peter James</t>
  </si>
  <si>
    <t>Peter Lovesey</t>
  </si>
  <si>
    <t>Peter May</t>
  </si>
  <si>
    <t>Peter Robinson</t>
  </si>
  <si>
    <t>Peter Watson</t>
  </si>
  <si>
    <t>Philip Margolin</t>
  </si>
  <si>
    <t>Philipp Mc Laren</t>
  </si>
  <si>
    <t>Pierre- Yves Tinguely</t>
  </si>
  <si>
    <t>Pierre Boileauet Thomas Narcejac</t>
  </si>
  <si>
    <t>Ragnar Jonasson</t>
  </si>
  <si>
    <t>Ramón Díaz- Eterovic</t>
  </si>
  <si>
    <t>﻿﻿Raphael M O N T E S</t>
  </si>
  <si>
    <t>Raymond Chandler</t>
  </si>
  <si>
    <t>Reginald Hill</t>
  </si>
  <si>
    <t>Renée Knight</t>
  </si>
  <si>
    <t>Rex Stout</t>
  </si>
  <si>
    <t>Richard Birkefeld</t>
  </si>
  <si>
    <t>Richard North Patterson</t>
  </si>
  <si>
    <t>Richard Zimler</t>
  </si>
  <si>
    <t>Rick Boyer</t>
  </si>
  <si>
    <t>R J Ellory</t>
  </si>
  <si>
    <t>Robert Littell</t>
  </si>
  <si>
    <t>Robert Ludlum</t>
  </si>
  <si>
    <t>Robert Lyndon</t>
  </si>
  <si>
    <t>Robert Malaci</t>
  </si>
  <si>
    <t>Roberto Bolañow Chili</t>
  </si>
  <si>
    <t>Roberto Montana</t>
  </si>
  <si>
    <t>Rodolfo Walsh</t>
  </si>
  <si>
    <t>Roger John Ellory</t>
  </si>
  <si>
    <t>﻿﻿Rolo D I E Z</t>
  </si>
  <si>
    <t>Ron Base</t>
  </si>
  <si>
    <t>Rosemary Aubert</t>
  </si>
  <si>
    <t>Rose Tremain</t>
  </si>
  <si>
    <t>Roxanne Bouchard</t>
  </si>
  <si>
    <t>Roz Nay</t>
  </si>
  <si>
    <t>S. J. Rozan</t>
  </si>
  <si>
    <t>S. J. Watson</t>
  </si>
  <si>
    <t>Sally Hepworth</t>
  </si>
  <si>
    <t>San Antonio</t>
  </si>
  <si>
    <t>Sara Paretsky</t>
  </si>
  <si>
    <t>Saskia Noort</t>
  </si>
  <si>
    <t>Scott Bakker</t>
  </si>
  <si>
    <t>Sébastien Japrisot</t>
  </si>
  <si>
    <t>Serge Brussolo</t>
  </si>
  <si>
    <t>Shane Peacock</t>
  </si>
  <si>
    <t>Simone Buchholz</t>
  </si>
  <si>
    <t>Sonia Alain</t>
  </si>
  <si>
    <t>Sonja Delzongle</t>
  </si>
  <si>
    <t>Sophie Bellocq- Poulonis</t>
  </si>
  <si>
    <t>Sophie Bérubé</t>
  </si>
  <si>
    <t>Stephane Belmont</t>
  </si>
  <si>
    <t>Stephanie Benson</t>
  </si>
  <si>
    <t>Stéphan Zweig</t>
  </si>
  <si>
    <t>Steve Berry</t>
  </si>
  <si>
    <t>Steve Martini</t>
  </si>
  <si>
    <t>Stieg Larsson</t>
  </si>
  <si>
    <t>Sue Grafton</t>
  </si>
  <si>
    <t>Suzanne Aubry</t>
  </si>
  <si>
    <t>Sylvie Granotier</t>
  </si>
  <si>
    <t>Terry Hayes</t>
  </si>
  <si>
    <t>Théodore Roszack</t>
  </si>
  <si>
    <t>Thomas Day</t>
  </si>
  <si>
    <t>Thyerry Maugenest</t>
  </si>
  <si>
    <t>Tim Powers</t>
  </si>
  <si>
    <t>Tim Willocks</t>
  </si>
  <si>
    <t>T Jefferson Parker</t>
  </si>
  <si>
    <t>Tonino Benacquista</t>
  </si>
  <si>
    <t>Tony Cavanaugh</t>
  </si>
  <si>
    <t>Tony Hillerman</t>
  </si>
  <si>
    <t>Turow Scott</t>
  </si>
  <si>
    <t>Val Mc Dermid</t>
  </si>
  <si>
    <t>Victor Arnar Ingolfsson</t>
  </si>
  <si>
    <t>Victor Del Arbol</t>
  </si>
  <si>
    <t>Víctor Luis González</t>
  </si>
  <si>
    <t>Viveca Sten</t>
  </si>
  <si>
    <t>Vladimir Hernandez</t>
  </si>
  <si>
    <t>Walter Mosley</t>
  </si>
  <si>
    <t>Waubgeshig Rice</t>
  </si>
  <si>
    <t>Wilbur Smith</t>
  </si>
  <si>
    <t>William Irish</t>
  </si>
  <si>
    <t>Xavier Mauméjean, André- François Ruaud</t>
  </si>
  <si>
    <t>Xavier- Marie Bonnot</t>
  </si>
  <si>
    <t>Yrsa Sigirdardottir</t>
  </si>
  <si>
    <t>Zygmunt Miloszewski</t>
  </si>
  <si>
    <t>Adrian Conan Doyle John Dickson Carr</t>
  </si>
  <si>
    <t>Adrien Anderson</t>
  </si>
  <si>
    <t>﻿﻿Aguinaldo S I L V A</t>
  </si>
  <si>
    <t>Alex A B E L L A</t>
  </si>
  <si>
    <t>Alfredo N O R I E G A</t>
  </si>
  <si>
    <t>﻿﻿Alicia P L A N T E</t>
  </si>
  <si>
    <t>Amélie Antoine</t>
  </si>
  <si>
    <t>Andrea Camilleriet Carlo Lucarelli</t>
  </si>
  <si>
    <t>Andree A Michaud</t>
  </si>
  <si>
    <t>﻿﻿Antonio O R T U N O</t>
  </si>
  <si>
    <t>﻿﻿Antonio S A R A B I A</t>
  </si>
  <si>
    <t>﻿﻿Arthur D A P I E V E</t>
  </si>
  <si>
    <t>Ashley Audrain</t>
  </si>
  <si>
    <t>﻿﻿Bernardo F E R N A N D E Z</t>
  </si>
  <si>
    <t>Bonnie Mac Bird</t>
  </si>
  <si>
    <t>B O R G E Set Adolfo Bioy C A S A R E S</t>
  </si>
  <si>
    <t>Caleb Carr</t>
  </si>
  <si>
    <t>﻿﻿Carlos S A M P A Y O</t>
  </si>
  <si>
    <t>﻿﻿Carolina G A R C I A- A G U I L E R A</t>
  </si>
  <si>
    <t>﻿﻿Chris C A R T E R</t>
  </si>
  <si>
    <t>Claire Cook</t>
  </si>
  <si>
    <t>C L Grace(pseudode P Ch Doherty)</t>
  </si>
  <si>
    <t>Colleen Mc Cullough</t>
  </si>
  <si>
    <t>﻿﻿Daniel C H A V A R R I A</t>
  </si>
  <si>
    <t>Danny- Philippe Desgagné</t>
  </si>
  <si>
    <t>David Stuart Davies</t>
  </si>
  <si>
    <t>Didier Daeninckx</t>
  </si>
  <si>
    <t>﻿﻿Diego P A S Z K O W S K I</t>
  </si>
  <si>
    <t>﻿﻿Diego T R E L L E S P A Z</t>
  </si>
  <si>
    <t>﻿﻿Eduardo Antonio P A R R A</t>
  </si>
  <si>
    <t>﻿﻿Eduardo S A C H E R I</t>
  </si>
  <si>
    <t>Edyr A U G U S T O</t>
  </si>
  <si>
    <t>﻿﻿Elmore L E O N A R D</t>
  </si>
  <si>
    <t>﻿﻿Elsa O S O R I O</t>
  </si>
  <si>
    <t>﻿﻿Enrique M E D I N A</t>
  </si>
  <si>
    <t>﻿﻿Enrique S E R N A</t>
  </si>
  <si>
    <t>﻿﻿Ernesto M A L L O</t>
  </si>
  <si>
    <t>﻿﻿Eugenio A G U I R E</t>
  </si>
  <si>
    <t>﻿﻿F. G H A G H E N B E C K</t>
  </si>
  <si>
    <t>﻿﻿Félix B R U Z Z O N E</t>
  </si>
  <si>
    <t>Frances Fyfield</t>
  </si>
  <si>
    <t>François Filleul</t>
  </si>
  <si>
    <t>Fréderic Fajardie</t>
  </si>
  <si>
    <t>Frederic H Fajardie</t>
  </si>
  <si>
    <t>Fréderic H Fajardie</t>
  </si>
  <si>
    <t>Frederick Forsyth</t>
  </si>
  <si>
    <t>﻿﻿Frederico A X A T</t>
  </si>
  <si>
    <t>﻿﻿Gabriel G A R C I A M A R Q U E Z</t>
  </si>
  <si>
    <t>Gabriel T R U J I L L O M U N O Z</t>
  </si>
  <si>
    <t>﻿﻿Guillermo A R R I A G A</t>
  </si>
  <si>
    <t>﻿﻿Guillermo S A C C O M A N N O</t>
  </si>
  <si>
    <t>﻿﻿Gustavo M A L A J O V I C H</t>
  </si>
  <si>
    <t>Hector A G U I L A R C A M I N</t>
  </si>
  <si>
    <t>H I- I I A:</t>
  </si>
  <si>
    <t>﻿﻿Honorio B U S T O S D O M E C Q Jorge Luis Borge</t>
  </si>
  <si>
    <t>Jean- Luc Bannalec Jörg Borg</t>
  </si>
  <si>
    <t>Jean Jacques Pelletier</t>
  </si>
  <si>
    <t>﻿﻿John L A N T I G U A</t>
  </si>
  <si>
    <t>﻿﻿Jorge F E R N A N D E Z D I A Z</t>
  </si>
  <si>
    <t>﻿﻿Jorge F R A N C O R A M O S</t>
  </si>
  <si>
    <t>﻿﻿Jorge I B A R GÜ E N G O I T I A</t>
  </si>
  <si>
    <t>﻿﻿Jorge Z E P E D A P A T T E R S O N</t>
  </si>
  <si>
    <t>﻿﻿Jose D O N O S O</t>
  </si>
  <si>
    <t>﻿﻿José Pablo F E I N M A N N</t>
  </si>
  <si>
    <t>﻿﻿Jo S O A R E S</t>
  </si>
  <si>
    <t>Juan Carlos M E N D E Z G U E D E Z</t>
  </si>
  <si>
    <t>Juan Gómez- Jurado</t>
  </si>
  <si>
    <t>﻿﻿Juan M A R T I N I</t>
  </si>
  <si>
    <t>﻿﻿Juan S A S T U R A I N</t>
  </si>
  <si>
    <t>﻿﻿Klester C A V A L C A N T I</t>
  </si>
  <si>
    <t>laimeCollverw Chili</t>
  </si>
  <si>
    <t>Laura Lippmann</t>
  </si>
  <si>
    <t>﻿﻿Leandro MÜ L L E R</t>
  </si>
  <si>
    <t>Leena Lehtolaien</t>
  </si>
  <si>
    <t>﻿﻿Leonardo O Y O L A</t>
  </si>
  <si>
    <t>﻿﻿Leonardo P A D U R A</t>
  </si>
  <si>
    <t>﻿﻿Lorenzo L U N A R</t>
  </si>
  <si>
    <t>Luis Montero Manglano</t>
  </si>
  <si>
    <t>﻿﻿Luis S E P U L V E D A</t>
  </si>
  <si>
    <t>﻿﻿Luiz Alfredo G A R C I A- R O Z A</t>
  </si>
  <si>
    <t>﻿﻿Marco D E N E V I</t>
  </si>
  <si>
    <t>Marcus Malte</t>
  </si>
  <si>
    <t>﻿﻿Mario M E N D O Z A</t>
  </si>
  <si>
    <t>﻿﻿Mario V A R G A S- L L O S A</t>
  </si>
  <si>
    <t>Martine Ruzé- Moëns</t>
  </si>
  <si>
    <t>Martin Malharro</t>
  </si>
  <si>
    <t>Martin Michaud</t>
  </si>
  <si>
    <t>Martin M U C H A</t>
  </si>
  <si>
    <t>﻿﻿Martin S O L A R E S</t>
  </si>
  <si>
    <t>﻿﻿Maurico E L E C T O R A T</t>
  </si>
  <si>
    <t>Maurine Martineau</t>
  </si>
  <si>
    <t>Michael Marshall</t>
  </si>
  <si>
    <t>﻿﻿Michel Angel M O L I N O</t>
  </si>
  <si>
    <t>Michel Moatti</t>
  </si>
  <si>
    <t>Miyuki Miyabe</t>
  </si>
  <si>
    <t>﻿﻿Osvaldo S O R I A N O</t>
  </si>
  <si>
    <t>﻿﻿P A B L Ode S A N T I S</t>
  </si>
  <si>
    <t>Paco Ignacio T A I B O I I</t>
  </si>
  <si>
    <t>﻿﻿Pedro Angel P A L O U</t>
  </si>
  <si>
    <t>﻿﻿Rafael B E R N A L</t>
  </si>
  <si>
    <t>﻿﻿Ramon D I A Z E T E R O V I C</t>
  </si>
  <si>
    <t>Raul A R G E M I</t>
  </si>
  <si>
    <t>René Réouven</t>
  </si>
  <si>
    <t>René Reouven</t>
  </si>
  <si>
    <t>Ricardo Romero</t>
  </si>
  <si>
    <t>﻿﻿Roberto A M P U E R O</t>
  </si>
  <si>
    <t>Roberto A M P U E R O</t>
  </si>
  <si>
    <t>﻿﻿Roberto D R U M M O N D</t>
  </si>
  <si>
    <t>Robin Cook( Derek Raymond)</t>
  </si>
  <si>
    <t>﻿﻿Rogelio G U E D E A</t>
  </si>
  <si>
    <t>﻿﻿Ronaldo W R O B E L</t>
  </si>
  <si>
    <t>Ron Rash</t>
  </si>
  <si>
    <t>Ruth Rendell</t>
  </si>
  <si>
    <t>﻿﻿Santagio R O N C A G L I O L O</t>
  </si>
  <si>
    <t>﻿﻿Santiago G A M B O A</t>
  </si>
  <si>
    <t>Scott Smith</t>
  </si>
  <si>
    <t>Sergio R A M I R E Z</t>
  </si>
  <si>
    <t>﻿﻿Sergio S I N A Y</t>
  </si>
  <si>
    <t>Shane Stevens</t>
  </si>
  <si>
    <t>Shaughnessy Bishop- Stall</t>
  </si>
  <si>
    <t>﻿﻿Tony B E L L O T O</t>
  </si>
  <si>
    <t>﻿﻿Vicente B A T T I S T A</t>
  </si>
  <si>
    <t>﻿﻿Adolfo Bioy C A S A R E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</si>
</sst>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0">
    <font>
      <sz val="10"/>
      <color indexed="8"/>
      <name val="Helvetica"/>
    </font>
    <font>
      <sz val="12"/>
      <color indexed="8"/>
      <name val="Helvetica"/>
    </font>
    <font>
      <sz val="14"/>
      <color indexed="8"/>
      <name val="Helvetica"/>
    </font>
    <font>
      <u/>
      <sz val="12"/>
      <color indexed="11"/>
      <name val="Helvetica"/>
    </font>
    <font>
      <b/>
      <sz val="10"/>
      <color indexed="8"/>
      <name val="Arial"/>
    </font>
    <font>
      <b/>
      <sz val="10"/>
      <color indexed="14"/>
      <name val="Arial"/>
    </font>
    <font>
      <b/>
      <sz val="10"/>
      <color indexed="16"/>
      <name val="Arial"/>
    </font>
    <font>
      <b/>
      <sz val="8"/>
      <color indexed="16"/>
      <name val="Arial"/>
    </font>
    <font>
      <b/>
      <sz val="11"/>
      <color indexed="16"/>
      <name val="Arial"/>
    </font>
    <font>
      <b/>
      <i/>
      <sz val="8"/>
      <color indexed="20"/>
      <name val="Arial"/>
    </font>
    <font>
      <b/>
      <sz val="10"/>
      <color indexed="22"/>
      <name val="Arial"/>
    </font>
    <font>
      <sz val="10"/>
      <color indexed="16"/>
      <name val="Arial"/>
    </font>
    <font>
      <b/>
      <sz val="10"/>
      <color indexed="25"/>
      <name val="Arial"/>
    </font>
    <font>
      <sz val="8"/>
      <color indexed="8"/>
      <name val="Arial"/>
    </font>
    <font>
      <sz val="10"/>
      <color indexed="8"/>
      <name val="Arial"/>
    </font>
    <font>
      <sz val="11"/>
      <color indexed="8"/>
      <name val="Arial"/>
    </font>
    <font>
      <sz val="11"/>
      <color indexed="16"/>
      <name val="Arial"/>
    </font>
    <font>
      <sz val="8"/>
      <color indexed="28"/>
      <name val="Arial"/>
    </font>
    <font>
      <i/>
      <sz val="8"/>
      <color indexed="8"/>
      <name val="Arial"/>
    </font>
    <font>
      <sz val="10"/>
      <color indexed="8"/>
      <name val="Verdana"/>
    </font>
    <font>
      <sz val="11"/>
      <color indexed="16"/>
      <name val="Verdana"/>
    </font>
    <font>
      <sz val="10"/>
      <color indexed="35"/>
      <name val="Helvetica"/>
    </font>
    <font>
      <sz val="10"/>
      <color indexed="36"/>
      <name val="Helvetica"/>
    </font>
    <font>
      <sz val="8"/>
      <color indexed="8"/>
      <name val="Helvetica"/>
    </font>
    <font>
      <sz val="8"/>
      <color indexed="20"/>
      <name val="Arial"/>
    </font>
    <font>
      <b/>
      <sz val="10"/>
      <color indexed="39"/>
      <name val="Arial"/>
    </font>
    <font>
      <b/>
      <sz val="8"/>
      <color indexed="39"/>
      <name val="Arial"/>
    </font>
    <font>
      <b/>
      <i/>
      <sz val="10"/>
      <color indexed="8"/>
      <name val="Arial"/>
    </font>
    <font>
      <i/>
      <sz val="8"/>
      <color indexed="20"/>
      <name val="Arial"/>
    </font>
    <font>
      <i/>
      <sz val="10"/>
      <color indexed="8"/>
      <name val="Arial"/>
    </font>
    <font>
      <sz val="10"/>
      <color indexed="43"/>
      <name val="Arial"/>
    </font>
    <font>
      <i/>
      <sz val="10"/>
      <color indexed="14"/>
      <name val="Arial"/>
    </font>
    <font>
      <b/>
      <i/>
      <sz val="10"/>
      <color indexed="14"/>
      <name val="Arial"/>
    </font>
    <font>
      <b/>
      <sz val="8"/>
      <color indexed="20"/>
      <name val="Arial"/>
    </font>
    <font>
      <b/>
      <i/>
      <sz val="10"/>
      <color indexed="39"/>
      <name val="Arial"/>
    </font>
    <font>
      <b/>
      <i/>
      <sz val="8"/>
      <color indexed="39"/>
      <name val="Arial"/>
    </font>
    <font>
      <b/>
      <sz val="10"/>
      <color indexed="43"/>
      <name val="Arial"/>
    </font>
    <font>
      <sz val="8"/>
      <color indexed="39"/>
      <name val="Arial"/>
    </font>
    <font>
      <sz val="8"/>
      <color indexed="25"/>
      <name val="Helvetica Neue"/>
    </font>
    <font>
      <sz val="10"/>
      <color indexed="14"/>
      <name val="Arial"/>
    </font>
    <font>
      <b/>
      <sz val="8"/>
      <color indexed="25"/>
      <name val="Helvetica Neue"/>
    </font>
    <font>
      <i/>
      <sz val="8"/>
      <color indexed="25"/>
      <name val="Helvetica Neue"/>
    </font>
    <font>
      <b/>
      <u/>
      <sz val="10"/>
      <color indexed="44"/>
      <name val="Helvetica"/>
    </font>
    <font>
      <sz val="9"/>
      <color indexed="8"/>
      <name val="Arial"/>
    </font>
    <font>
      <sz val="8"/>
      <color indexed="8"/>
      <name val="Helvetica Neue"/>
    </font>
    <font>
      <b/>
      <sz val="8"/>
      <color indexed="12"/>
      <name val="Arial"/>
    </font>
    <font>
      <b/>
      <sz val="10"/>
      <color indexed="35"/>
      <name val="Arial"/>
    </font>
    <font>
      <b/>
      <i/>
      <sz val="8"/>
      <color indexed="46"/>
      <name val="Arial"/>
    </font>
    <font>
      <sz val="10"/>
      <color indexed="47"/>
      <name val="Arial"/>
    </font>
    <font>
      <sz val="11"/>
      <color indexed="16"/>
      <name val="Helvetica Neue"/>
    </font>
    <font>
      <sz val="9"/>
      <color indexed="36"/>
      <name val="Helvetica"/>
    </font>
    <font>
      <sz val="10"/>
      <color indexed="8"/>
      <name val="Helvetica Neue"/>
    </font>
    <font>
      <b/>
      <i/>
      <sz val="8"/>
      <color indexed="35"/>
      <name val="Arial"/>
    </font>
    <font>
      <sz val="8"/>
      <color indexed="37"/>
      <name val="Arial"/>
    </font>
    <font>
      <b/>
      <i/>
      <sz val="10"/>
      <color indexed="25"/>
      <name val="Arial"/>
    </font>
    <font>
      <sz val="10"/>
      <color indexed="39"/>
      <name val="Arial"/>
    </font>
    <font>
      <i/>
      <sz val="8"/>
      <color indexed="37"/>
      <name val="Arial"/>
    </font>
    <font>
      <b/>
      <sz val="8"/>
      <color indexed="8"/>
      <name val="Arial"/>
    </font>
    <font>
      <i/>
      <sz val="8"/>
      <color indexed="39"/>
      <name val="Arial"/>
    </font>
    <font>
      <b/>
      <sz val="8"/>
      <color indexed="50"/>
      <name val="Arial"/>
    </font>
    <font>
      <b/>
      <i/>
      <u/>
      <sz val="8"/>
      <color indexed="51"/>
      <name val="Arial"/>
    </font>
    <font>
      <i/>
      <sz val="8"/>
      <color indexed="16"/>
      <name val="Arial"/>
    </font>
    <font>
      <i/>
      <sz val="10"/>
      <color indexed="43"/>
      <name val="Arial"/>
    </font>
    <font>
      <b/>
      <i/>
      <sz val="8"/>
      <color indexed="52"/>
      <name val="Arial"/>
    </font>
    <font>
      <b/>
      <sz val="10"/>
      <color indexed="53"/>
      <name val="Arial"/>
    </font>
    <font>
      <b/>
      <i/>
      <sz val="8"/>
      <color indexed="16"/>
      <name val="Arial"/>
    </font>
    <font>
      <sz val="8"/>
      <color indexed="14"/>
      <name val="Arial"/>
    </font>
    <font>
      <sz val="11"/>
      <color indexed="14"/>
      <name val="Arial"/>
    </font>
    <font>
      <b/>
      <i/>
      <sz val="8"/>
      <color indexed="8"/>
      <name val="Arial"/>
    </font>
    <font>
      <i/>
      <sz val="8"/>
      <color indexed="54"/>
      <name val="Arial"/>
    </font>
    <font>
      <b/>
      <sz val="8"/>
      <color indexed="56"/>
      <name val="Arial"/>
    </font>
    <font>
      <sz val="8"/>
      <color indexed="46"/>
      <name val="Arial"/>
    </font>
    <font>
      <b/>
      <sz val="8"/>
      <color indexed="25"/>
      <name val="Arial"/>
    </font>
    <font>
      <b/>
      <sz val="8"/>
      <color indexed="8"/>
      <name val="Helvetica Neue"/>
    </font>
    <font>
      <b/>
      <i/>
      <sz val="10"/>
      <color indexed="36"/>
      <name val="Arial"/>
    </font>
    <font>
      <b/>
      <i/>
      <sz val="8"/>
      <color indexed="25"/>
      <name val="Arial"/>
    </font>
    <font>
      <b/>
      <sz val="10"/>
      <color indexed="8"/>
      <name val="Helvetica Neue"/>
    </font>
    <font>
      <b/>
      <i/>
      <sz val="10"/>
      <color indexed="47"/>
      <name val="Arial"/>
    </font>
    <font>
      <sz val="10"/>
      <color indexed="36"/>
      <name val="Arial"/>
    </font>
    <font>
      <sz val="10"/>
      <color indexed="58"/>
      <name val="Helvetica"/>
    </font>
    <font>
      <b/>
      <i/>
      <sz val="10"/>
      <color indexed="35"/>
      <name val="Arial"/>
    </font>
    <font>
      <sz val="9"/>
      <color indexed="44"/>
      <name val="Helvetica"/>
    </font>
    <font>
      <sz val="10"/>
      <color indexed="59"/>
      <name val="Arial"/>
    </font>
    <font>
      <i/>
      <sz val="8"/>
      <color indexed="60"/>
      <name val="Arial"/>
    </font>
    <font>
      <i/>
      <sz val="8"/>
      <color indexed="61"/>
      <name val="Arial"/>
    </font>
    <font>
      <sz val="11"/>
      <color indexed="35"/>
      <name val="Arial"/>
    </font>
    <font>
      <b/>
      <i/>
      <sz val="8"/>
      <color indexed="51"/>
      <name val="Arial"/>
    </font>
    <font>
      <b/>
      <sz val="10"/>
      <color indexed="8"/>
      <name val="Helvetica"/>
    </font>
    <font>
      <sz val="9"/>
      <color indexed="8"/>
      <name val="Helvetica"/>
    </font>
    <font>
      <b/>
      <sz val="9"/>
      <color indexed="8"/>
      <name val="Helvetica"/>
    </font>
    <font>
      <b/>
      <i/>
      <sz val="10"/>
      <color theme="1"/>
      <name val="Arial"/>
    </font>
    <font>
      <b/>
      <sz val="10"/>
      <color rgb="FF000000"/>
      <name val="Arial-BoldMT"/>
      <charset val="1"/>
    </font>
    <font>
      <b/>
      <sz val="10"/>
      <color rgb="FF000000"/>
      <name val="Helvetica"/>
      <family val="18"/>
    </font>
    <font>
      <i/>
      <sz val="8"/>
      <color theme="1"/>
      <name val="Arial"/>
    </font>
    <font>
      <b/>
      <sz val="8"/>
      <color theme="1"/>
      <name val="Helvetica Neue"/>
    </font>
    <font>
      <b/>
      <sz val="8"/>
      <color theme="0" tint="-0.89999084444715716"/>
      <name val="Helvetica Neue"/>
    </font>
    <font>
      <sz val="8"/>
      <color rgb="FFFF0000"/>
      <name val="Helvetica"/>
    </font>
    <font>
      <b/>
      <i/>
      <sz val="8"/>
      <color rgb="FF0070C0"/>
      <name val="Arial"/>
    </font>
    <font>
      <b/>
      <i/>
      <sz val="8"/>
      <color theme="8"/>
      <name val="Arial"/>
    </font>
    <font>
      <b/>
      <i/>
      <sz val="10"/>
      <color theme="9" tint="-0.249977111117893"/>
      <name val="Arial"/>
    </font>
    <font>
      <sz val="8"/>
      <color theme="1"/>
      <name val="Arial"/>
    </font>
    <font>
      <b/>
      <sz val="8"/>
      <color theme="1"/>
      <name val="Arial"/>
    </font>
    <font>
      <b/>
      <sz val="8"/>
      <color rgb="FF0070C0"/>
      <name val="Helvetica Neue"/>
    </font>
    <font>
      <b/>
      <sz val="10"/>
      <color theme="5" tint="-0.249977111117893"/>
      <name val="Arial"/>
    </font>
    <font>
      <b/>
      <sz val="10"/>
      <color rgb="FF0070C0"/>
      <name val="Arial"/>
    </font>
    <font>
      <sz val="8"/>
      <color theme="9"/>
      <name val="Arial"/>
    </font>
    <font>
      <b/>
      <sz val="8"/>
      <color theme="9"/>
      <name val="Arial"/>
    </font>
    <font>
      <sz val="9"/>
      <color theme="8"/>
      <name val="Helvetica"/>
    </font>
    <font>
      <b/>
      <i/>
      <sz val="8"/>
      <color theme="9" tint="0.39997558519241921"/>
      <name val="Arial"/>
    </font>
    <font>
      <b/>
      <sz val="10"/>
      <color theme="7" tint="-0.249977111117893"/>
      <name val="Arial"/>
    </font>
    <font>
      <b/>
      <i/>
      <sz val="10"/>
      <color rgb="FF7030A0"/>
      <name val="Arial"/>
    </font>
    <font>
      <b/>
      <sz val="8"/>
      <color rgb="FFFF0000"/>
      <name val="Arial"/>
    </font>
    <font>
      <b/>
      <i/>
      <sz val="9"/>
      <color theme="9" tint="0.39997558519241921"/>
      <name val="Arial"/>
    </font>
    <font>
      <b/>
      <sz val="11"/>
      <color theme="8"/>
      <name val="Arial"/>
    </font>
    <font>
      <b/>
      <sz val="10"/>
      <color theme="8"/>
      <name val="Helvetica"/>
    </font>
    <font>
      <b/>
      <sz val="11"/>
      <color theme="8"/>
      <name val="Helvetica"/>
    </font>
    <font>
      <b/>
      <sz val="10"/>
      <color theme="8"/>
      <name val="Arial"/>
    </font>
    <font>
      <sz val="11"/>
      <color indexed="35"/>
      <name val="Helvetica"/>
    </font>
    <font>
      <b/>
      <i/>
      <sz val="10"/>
      <color indexed="43"/>
      <name val="Arial"/>
    </font>
    <font>
      <b/>
      <sz val="10"/>
      <color rgb="FFFF0000"/>
      <name val="Arial"/>
    </font>
    <font>
      <i/>
      <sz val="10"/>
      <color indexed="60"/>
      <name val="Arial"/>
    </font>
    <font>
      <sz val="10"/>
      <color indexed="20"/>
      <name val="Arial"/>
    </font>
    <font>
      <sz val="10"/>
      <color theme="1"/>
      <name val="Arial"/>
    </font>
    <font>
      <b/>
      <sz val="8"/>
      <color theme="8"/>
      <name val="Arial"/>
    </font>
    <font>
      <b/>
      <sz val="10"/>
      <color theme="5"/>
      <name val="Arial"/>
    </font>
    <font>
      <i/>
      <sz val="10"/>
      <color indexed="20"/>
      <name val="Arial"/>
    </font>
    <font>
      <sz val="8"/>
      <color indexed="36"/>
      <name val="Helvetica"/>
    </font>
    <font>
      <b/>
      <i/>
      <sz val="10"/>
      <color theme="5" tint="-0.249977111117893"/>
      <name val="Arial"/>
    </font>
    <font>
      <sz val="9"/>
      <color theme="4"/>
      <name val="Helvetica"/>
    </font>
    <font>
      <i/>
      <sz val="8"/>
      <color theme="4"/>
      <name val="Arial"/>
    </font>
    <font>
      <sz val="8"/>
      <color theme="4"/>
      <name val="Helvetica"/>
    </font>
    <font>
      <sz val="8"/>
      <color theme="4"/>
      <name val="Arial"/>
    </font>
    <font>
      <sz val="8"/>
      <color theme="8" tint="0.39997558519241921"/>
      <name val="Helvetica"/>
    </font>
    <font>
      <sz val="9"/>
      <color theme="8" tint="0.39997558519241921"/>
      <name val="Helvetica"/>
    </font>
    <font>
      <i/>
      <sz val="8"/>
      <color theme="8" tint="0.39997558519241921"/>
      <name val="Arial"/>
    </font>
    <font>
      <sz val="9"/>
      <color theme="8" tint="0.39997558519241921"/>
      <name val="Arial"/>
    </font>
    <font>
      <b/>
      <sz val="10"/>
      <color theme="1"/>
      <name val="Arial"/>
    </font>
    <font>
      <sz val="9"/>
      <color rgb="FF0070C0"/>
      <name val="Helvetica"/>
    </font>
    <font>
      <sz val="9"/>
      <color indexed="20"/>
      <name val="Arial"/>
    </font>
    <font>
      <b/>
      <sz val="9"/>
      <color indexed="39"/>
      <name val="Arial"/>
    </font>
    <font>
      <b/>
      <sz val="9"/>
      <color indexed="8"/>
      <name val="Arial"/>
    </font>
    <font>
      <i/>
      <sz val="9"/>
      <color rgb="FF953734"/>
      <name val="Arial"/>
      <family val="18"/>
    </font>
    <font>
      <b/>
      <sz val="10"/>
      <color theme="1"/>
      <name val="Helvetica"/>
    </font>
    <font>
      <b/>
      <i/>
      <sz val="9"/>
      <color indexed="8"/>
      <name val="Arial"/>
    </font>
    <font>
      <b/>
      <i/>
      <sz val="10"/>
      <color rgb="FF00B050"/>
      <name val="Arial"/>
    </font>
    <font>
      <b/>
      <i/>
      <sz val="9"/>
      <color indexed="20"/>
      <name val="Arial"/>
    </font>
    <font>
      <b/>
      <sz val="9"/>
      <color indexed="20"/>
      <name val="Arial"/>
    </font>
    <font>
      <b/>
      <sz val="10"/>
      <color rgb="FF000000"/>
      <name val="Helvetica Neue"/>
      <family val="18"/>
      <charset val="1"/>
      <scheme val="major"/>
    </font>
    <font>
      <b/>
      <sz val="10"/>
      <color theme="9" tint="0.39997558519241921"/>
      <name val="Arial"/>
    </font>
    <font>
      <i/>
      <sz val="9"/>
      <color indexed="20"/>
      <name val="Arial"/>
    </font>
    <font>
      <sz val="8"/>
      <color rgb="FF0070C0"/>
      <name val="Helvetica"/>
    </font>
    <font>
      <i/>
      <sz val="10"/>
      <color theme="9" tint="0.39997558519241921"/>
      <name val="Helvetica"/>
    </font>
    <font>
      <sz val="10"/>
      <color indexed="8"/>
      <name val="Helvetica Neue"/>
      <family val="18"/>
      <charset val="1"/>
      <scheme val="minor"/>
    </font>
    <font>
      <b/>
      <i/>
      <sz val="10"/>
      <color indexed="8"/>
      <name val="Helvetica"/>
    </font>
    <font>
      <sz val="8"/>
      <color theme="8"/>
      <name val="Arial"/>
    </font>
    <font>
      <b/>
      <i/>
      <sz val="10"/>
      <color theme="9" tint="0.39997558519241921"/>
      <name val="Arial"/>
    </font>
    <font>
      <sz val="10"/>
      <color indexed="8"/>
      <name val="Arial"/>
      <family val="18"/>
    </font>
    <font>
      <b/>
      <sz val="10"/>
      <color theme="7"/>
      <name val="Arial"/>
    </font>
    <font>
      <b/>
      <sz val="10"/>
      <color rgb="FF00B0F0"/>
      <name val="Arial"/>
    </font>
    <font>
      <sz val="10"/>
      <color theme="9" tint="0.39997558519241921"/>
      <name val="Arial"/>
    </font>
    <font>
      <sz val="10"/>
      <color theme="9" tint="0.59999389629810485"/>
      <name val="Arial"/>
    </font>
    <font>
      <sz val="9"/>
      <color indexed="8"/>
      <name val="Helvetica"/>
      <family val="18"/>
    </font>
    <font>
      <b/>
      <sz val="9"/>
      <color indexed="8"/>
      <name val="Helvetica"/>
      <family val="18"/>
    </font>
    <font>
      <sz val="9"/>
      <color theme="9" tint="0.39997558519241921"/>
      <name val="Helvetica"/>
    </font>
    <font>
      <i/>
      <sz val="10"/>
      <color indexed="8"/>
      <name val="Helvetica"/>
    </font>
    <font>
      <sz val="10"/>
      <color theme="7"/>
      <name val="Helvetica"/>
    </font>
    <font>
      <sz val="10"/>
      <color theme="2" tint="-0.249977111117893"/>
      <name val="Helvetica"/>
    </font>
    <font>
      <sz val="10"/>
      <color theme="5" tint="0.39997558519241921"/>
      <name val="Helvetica"/>
    </font>
    <font>
      <sz val="9"/>
      <color theme="1"/>
      <name val="Helvetica"/>
    </font>
    <font>
      <sz val="10"/>
      <color theme="6" tint="-0.499984740745262"/>
      <name val="Helvetica"/>
    </font>
    <font>
      <sz val="11"/>
      <color indexed="8"/>
      <name val="UICTFontTextStyleBody"/>
      <charset val="1"/>
    </font>
    <font>
      <sz val="10"/>
      <color theme="4" tint="-0.249977111117893"/>
      <name val="Helvetica"/>
    </font>
    <font>
      <sz val="10"/>
      <color rgb="FF000000"/>
      <name val="Arial-BoldMT"/>
      <charset val="1"/>
    </font>
    <font>
      <sz val="10"/>
      <color indexed="8"/>
      <name val="UICTFontTextStyleBody"/>
      <family val="18"/>
    </font>
    <font>
      <sz val="10"/>
      <color theme="4" tint="-0.249977111117893"/>
      <name val="Arial"/>
    </font>
    <font>
      <sz val="10"/>
      <color theme="6" tint="-0.249977111117893"/>
      <name val="Helvetica"/>
    </font>
    <font>
      <sz val="10"/>
      <color theme="5"/>
      <name val="Helvetica"/>
    </font>
    <font>
      <sz val="13"/>
      <color indexed="8"/>
      <name val="UICTFontTextStyleBody"/>
      <family val="18"/>
    </font>
    <font>
      <sz val="10"/>
      <color theme="7" tint="-0.249977111117893"/>
      <name val="Helvetica"/>
    </font>
    <font>
      <sz val="10"/>
      <color theme="8" tint="-0.249977111117893"/>
      <name val="Helvetica"/>
    </font>
    <font>
      <sz val="10"/>
      <color rgb="FF00B050"/>
      <name val="Helvetica"/>
    </font>
    <font>
      <sz val="10"/>
      <color rgb="FF00B0F0"/>
      <name val="Helvetica"/>
    </font>
    <font>
      <sz val="10"/>
      <color theme="8"/>
      <name val="Helvetica"/>
    </font>
    <font>
      <sz val="10"/>
      <color theme="5" tint="-0.249977111117893"/>
      <name val="Helvetica"/>
    </font>
    <font>
      <b/>
      <sz val="9"/>
      <color indexed="8"/>
      <name val="UICTFontTextStyleBody"/>
      <family val="18"/>
    </font>
    <font>
      <sz val="9"/>
      <color indexed="8"/>
      <name val="UICTFontTextStyleBody"/>
      <family val="18"/>
    </font>
    <font>
      <sz val="10"/>
      <color theme="1"/>
      <name val="Helvetica"/>
    </font>
    <font>
      <b/>
      <i/>
      <sz val="10"/>
      <color theme="4"/>
      <name val="Arial"/>
    </font>
    <font>
      <sz val="10"/>
      <color theme="4"/>
      <name val="Arial"/>
    </font>
    <font>
      <sz val="10"/>
      <color theme="4"/>
      <name val="Helvetica"/>
    </font>
    <font>
      <sz val="10"/>
      <color theme="1"/>
      <name val="Helvetica"/>
      <family val="18"/>
    </font>
    <font>
      <b/>
      <sz val="10"/>
      <color theme="0"/>
      <name val="Arial"/>
    </font>
    <font>
      <sz val="10"/>
      <color theme="4" tint="-0.249977111117893"/>
      <name val="Arial"/>
      <family val="18"/>
    </font>
    <font>
      <sz val="10"/>
      <color theme="4" tint="-0.249977111117893"/>
      <name val="Helvetica Neue"/>
      <family val="18"/>
      <charset val="1"/>
      <scheme val="minor"/>
    </font>
    <font>
      <b/>
      <sz val="10"/>
      <color indexed="8"/>
      <name val="UICTFontTextStyleEmphasizedBody"/>
      <charset val="1"/>
    </font>
    <font>
      <sz val="10"/>
      <color indexed="8"/>
      <name val="UICTFontTextStyleEmphasizedBody"/>
      <charset val="1"/>
    </font>
    <font>
      <sz val="9"/>
      <color indexed="8"/>
      <name val="UICTFontTextStyleBody"/>
    </font>
    <font>
      <b/>
      <sz val="10"/>
      <color theme="8"/>
      <name val="UICTFontTextStyleBody"/>
      <family val="18"/>
    </font>
    <font>
      <sz val="17"/>
      <color indexed="8"/>
      <name val="UICTFontTextStyleBody"/>
      <family val="18"/>
    </font>
    <font>
      <sz val="6"/>
      <name val="Yu Gothic"/>
      <family val="2"/>
      <charset val="128"/>
    </font>
    <font>
      <b/>
      <sz val="10"/>
      <color theme="4"/>
      <name val="Arial"/>
    </font>
    <font>
      <sz val="9"/>
      <color rgb="FF4F595F"/>
      <name val="Helvetica Neue"/>
      <family val="18"/>
      <charset val="1"/>
      <scheme val="major"/>
    </font>
    <font>
      <sz val="9"/>
      <color rgb="FF4F595F"/>
      <name val="Abadi"/>
      <family val="18"/>
    </font>
    <font>
      <sz val="11"/>
      <color indexed="8"/>
      <name val="UICTFontTextStyleBody"/>
      <family val="18"/>
    </font>
    <font>
      <b/>
      <sz val="10"/>
      <color indexed="44"/>
      <name val="Helvetica"/>
    </font>
    <font>
      <sz val="9"/>
      <color theme="4" tint="-0.249977111117893"/>
      <name val="UICTFontTextStyleBody"/>
      <family val="18"/>
    </font>
    <font>
      <b/>
      <sz val="10"/>
      <color theme="4" tint="-0.249977111117893"/>
      <name val="Arial"/>
    </font>
    <font>
      <sz val="9"/>
      <color rgb="FF4F595F"/>
      <name val="Courier New"/>
      <family val="34"/>
    </font>
    <font>
      <i/>
      <sz val="9"/>
      <color indexed="8"/>
      <name val="Helvetica"/>
      <family val="18"/>
    </font>
    <font>
      <i/>
      <sz val="10"/>
      <color indexed="39"/>
      <name val="Arial"/>
    </font>
  </fonts>
  <fills count="5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3"/>
        <bgColor auto="1"/>
      </patternFill>
    </fill>
    <fill>
      <patternFill patternType="solid">
        <fgColor indexed="24"/>
        <bgColor auto="1"/>
      </patternFill>
    </fill>
    <fill>
      <patternFill patternType="solid">
        <fgColor indexed="26"/>
        <bgColor auto="1"/>
      </patternFill>
    </fill>
    <fill>
      <patternFill patternType="solid">
        <fgColor indexed="27"/>
        <bgColor auto="1"/>
      </patternFill>
    </fill>
    <fill>
      <patternFill patternType="solid">
        <fgColor indexed="29"/>
        <bgColor auto="1"/>
      </patternFill>
    </fill>
    <fill>
      <patternFill patternType="solid">
        <fgColor indexed="30"/>
        <bgColor auto="1"/>
      </patternFill>
    </fill>
    <fill>
      <patternFill patternType="solid">
        <fgColor indexed="33"/>
        <bgColor auto="1"/>
      </patternFill>
    </fill>
    <fill>
      <patternFill patternType="solid">
        <fgColor indexed="34"/>
        <bgColor auto="1"/>
      </patternFill>
    </fill>
    <fill>
      <patternFill patternType="solid">
        <fgColor indexed="40"/>
        <bgColor auto="1"/>
      </patternFill>
    </fill>
    <fill>
      <patternFill patternType="solid">
        <fgColor indexed="42"/>
        <bgColor auto="1"/>
      </patternFill>
    </fill>
    <fill>
      <patternFill patternType="solid">
        <fgColor indexed="45"/>
        <bgColor auto="1"/>
      </patternFill>
    </fill>
    <fill>
      <patternFill patternType="solid">
        <fgColor indexed="48"/>
        <bgColor auto="1"/>
      </patternFill>
    </fill>
    <fill>
      <patternFill patternType="solid">
        <fgColor indexed="49"/>
        <bgColor auto="1"/>
      </patternFill>
    </fill>
    <fill>
      <patternFill patternType="solid">
        <fgColor indexed="55"/>
        <bgColor auto="1"/>
      </patternFill>
    </fill>
    <fill>
      <patternFill patternType="solid">
        <fgColor indexed="36"/>
        <bgColor auto="1"/>
      </patternFill>
    </fill>
    <fill>
      <patternFill patternType="solid">
        <fgColor indexed="62"/>
        <bgColor auto="1"/>
      </patternFill>
    </fill>
    <fill>
      <patternFill patternType="solid">
        <fgColor theme="6" tint="0.399975585192419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DB4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indexed="34"/>
        <bgColor indexed="64"/>
      </patternFill>
    </fill>
    <fill>
      <patternFill patternType="solid">
        <fgColor indexed="27"/>
        <bgColor indexed="64"/>
      </patternFill>
    </fill>
    <fill>
      <patternFill patternType="solid">
        <fgColor indexed="19"/>
        <bgColor indexed="64"/>
      </patternFill>
    </fill>
    <fill>
      <patternFill patternType="solid">
        <fgColor indexed="18"/>
        <bgColor indexed="64"/>
      </patternFill>
    </fill>
    <fill>
      <patternFill patternType="solid">
        <fgColor indexed="30"/>
        <bgColor indexed="64"/>
      </patternFill>
    </fill>
  </fills>
  <borders count="51">
    <border>
      <left/>
      <right/>
      <top/>
      <bottom/>
      <diagonal/>
    </border>
    <border>
      <left style="medium">
        <color indexed="13"/>
      </left>
      <right style="medium">
        <color indexed="13"/>
      </right>
      <top style="medium">
        <color indexed="13"/>
      </top>
      <bottom style="medium">
        <color indexed="13"/>
      </bottom>
      <diagonal/>
    </border>
    <border>
      <left style="medium">
        <color indexed="13"/>
      </left>
      <right style="medium">
        <color indexed="13"/>
      </right>
      <top style="medium">
        <color indexed="13"/>
      </top>
      <bottom style="thin">
        <color indexed="8"/>
      </bottom>
      <diagonal/>
    </border>
    <border>
      <left style="thin">
        <color indexed="8"/>
      </left>
      <right style="medium">
        <color indexed="13"/>
      </right>
      <top style="medium">
        <color indexed="13"/>
      </top>
      <bottom style="thin">
        <color indexed="8"/>
      </bottom>
      <diagonal/>
    </border>
    <border>
      <left style="thin">
        <color indexed="8"/>
      </left>
      <right style="medium">
        <color indexed="13"/>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13"/>
      </left>
      <right style="medium">
        <color indexed="13"/>
      </right>
      <top style="thin">
        <color indexed="8"/>
      </top>
      <bottom style="thin">
        <color indexed="8"/>
      </bottom>
      <diagonal/>
    </border>
    <border>
      <left style="thin">
        <color indexed="8"/>
      </left>
      <right style="medium">
        <color indexed="13"/>
      </right>
      <top style="medium">
        <color indexed="13"/>
      </top>
      <bottom style="medium">
        <color indexed="13"/>
      </bottom>
      <diagonal/>
    </border>
    <border>
      <left style="thin">
        <color indexed="8"/>
      </left>
      <right style="medium">
        <color indexed="13"/>
      </right>
      <top style="thin">
        <color indexed="8"/>
      </top>
      <bottom style="medium">
        <color indexed="13"/>
      </bottom>
      <diagonal/>
    </border>
    <border>
      <left style="medium">
        <color indexed="13"/>
      </left>
      <right style="medium">
        <color indexed="13"/>
      </right>
      <top style="thin">
        <color indexed="8"/>
      </top>
      <bottom style="medium">
        <color indexed="13"/>
      </bottom>
      <diagonal/>
    </border>
    <border>
      <left style="thin">
        <color indexed="8"/>
      </left>
      <right style="medium">
        <color indexed="13"/>
      </right>
      <top style="medium">
        <color indexed="13"/>
      </top>
      <bottom style="medium">
        <color indexed="41"/>
      </bottom>
      <diagonal/>
    </border>
    <border>
      <left style="medium">
        <color indexed="41"/>
      </left>
      <right style="medium">
        <color indexed="13"/>
      </right>
      <top style="medium">
        <color indexed="41"/>
      </top>
      <bottom style="thin">
        <color indexed="8"/>
      </bottom>
      <diagonal/>
    </border>
    <border>
      <left style="medium">
        <color indexed="13"/>
      </left>
      <right style="medium">
        <color indexed="13"/>
      </right>
      <top/>
      <bottom style="medium">
        <color indexed="13"/>
      </bottom>
      <diagonal/>
    </border>
    <border>
      <left style="thin">
        <color indexed="8"/>
      </left>
      <right style="medium">
        <color indexed="13"/>
      </right>
      <top style="thin">
        <color indexed="8"/>
      </top>
      <bottom style="medium">
        <color indexed="41"/>
      </bottom>
      <diagonal/>
    </border>
    <border>
      <left style="medium">
        <color indexed="41"/>
      </left>
      <right style="medium">
        <color indexed="13"/>
      </right>
      <top style="medium">
        <color indexed="41"/>
      </top>
      <bottom style="medium">
        <color indexed="41"/>
      </bottom>
      <diagonal/>
    </border>
    <border>
      <left/>
      <right style="medium">
        <color indexed="13"/>
      </right>
      <top style="thin">
        <color indexed="8"/>
      </top>
      <bottom style="thin">
        <color indexed="8"/>
      </bottom>
      <diagonal/>
    </border>
    <border>
      <left style="thin">
        <color indexed="8"/>
      </left>
      <right style="medium">
        <color indexed="13"/>
      </right>
      <top style="medium">
        <color indexed="41"/>
      </top>
      <bottom style="thin">
        <color indexed="8"/>
      </bottom>
      <diagonal/>
    </border>
    <border>
      <left style="medium">
        <color indexed="41"/>
      </left>
      <right style="medium">
        <color indexed="13"/>
      </right>
      <top style="medium">
        <color indexed="13"/>
      </top>
      <bottom style="medium">
        <color indexed="41"/>
      </bottom>
      <diagonal/>
    </border>
    <border>
      <left style="thin">
        <color indexed="8"/>
      </left>
      <right style="medium">
        <color indexed="13"/>
      </right>
      <top style="medium">
        <color indexed="41"/>
      </top>
      <bottom style="medium">
        <color indexed="13"/>
      </bottom>
      <diagonal/>
    </border>
    <border>
      <left style="thin">
        <color indexed="8"/>
      </left>
      <right style="medium">
        <color indexed="13"/>
      </right>
      <top style="thin">
        <color indexed="8"/>
      </top>
      <bottom/>
      <diagonal/>
    </border>
    <border>
      <left style="medium">
        <color indexed="41"/>
      </left>
      <right style="medium">
        <color indexed="13"/>
      </right>
      <top style="medium">
        <color indexed="13"/>
      </top>
      <bottom style="thin">
        <color indexed="8"/>
      </bottom>
      <diagonal/>
    </border>
    <border>
      <left style="thin">
        <color indexed="8"/>
      </left>
      <right style="medium">
        <color indexed="13"/>
      </right>
      <top style="medium">
        <color indexed="41"/>
      </top>
      <bottom style="medium">
        <color indexed="41"/>
      </bottom>
      <diagonal/>
    </border>
    <border>
      <left style="thin">
        <color indexed="8"/>
      </left>
      <right/>
      <top style="thin">
        <color indexed="8"/>
      </top>
      <bottom style="thin">
        <color indexed="8"/>
      </bottom>
      <diagonal/>
    </border>
    <border>
      <left style="thin">
        <color indexed="32"/>
      </left>
      <right style="medium">
        <color indexed="13"/>
      </right>
      <top style="thin">
        <color indexed="8"/>
      </top>
      <bottom style="medium">
        <color indexed="13"/>
      </bottom>
      <diagonal/>
    </border>
    <border>
      <left style="thin">
        <color indexed="32"/>
      </left>
      <right style="medium">
        <color indexed="13"/>
      </right>
      <top style="medium">
        <color indexed="13"/>
      </top>
      <bottom style="medium">
        <color indexed="13"/>
      </bottom>
      <diagonal/>
    </border>
    <border>
      <left style="thin">
        <color indexed="8"/>
      </left>
      <right style="medium">
        <color indexed="13"/>
      </right>
      <top style="thin">
        <color indexed="8"/>
      </top>
      <bottom style="thick">
        <color indexed="41"/>
      </bottom>
      <diagonal/>
    </border>
    <border>
      <left style="thin">
        <color indexed="8"/>
      </left>
      <right style="medium">
        <color indexed="13"/>
      </right>
      <top style="thick">
        <color indexed="41"/>
      </top>
      <bottom style="thin">
        <color indexed="8"/>
      </bottom>
      <diagonal/>
    </border>
    <border>
      <left style="medium">
        <color indexed="41"/>
      </left>
      <right style="medium">
        <color indexed="13"/>
      </right>
      <top style="thin">
        <color indexed="8"/>
      </top>
      <bottom style="thin">
        <color indexed="8"/>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style="thin">
        <color rgb="FF000000"/>
      </left>
      <right style="thin">
        <color rgb="FF000000"/>
      </right>
      <top style="thin">
        <color rgb="FF000000"/>
      </top>
      <bottom style="thin">
        <color rgb="FF000000"/>
      </bottom>
      <diagonal/>
    </border>
    <border>
      <left style="medium">
        <color rgb="FF515151"/>
      </left>
      <right style="medium">
        <color rgb="FF515151"/>
      </right>
      <top style="medium">
        <color rgb="FF515151"/>
      </top>
      <bottom style="medium">
        <color rgb="FF515151"/>
      </bottom>
      <diagonal/>
    </border>
    <border>
      <left style="medium">
        <color rgb="FF515151"/>
      </left>
      <right style="medium">
        <color rgb="FF515151"/>
      </right>
      <top style="medium">
        <color rgb="FF515151"/>
      </top>
      <bottom style="thin">
        <color rgb="FF000000"/>
      </bottom>
      <diagonal/>
    </border>
    <border>
      <left/>
      <right style="medium">
        <color indexed="13"/>
      </right>
      <top/>
      <bottom/>
      <diagonal/>
    </border>
    <border>
      <left style="medium">
        <color rgb="FF515151"/>
      </left>
      <right style="medium">
        <color rgb="FF515151"/>
      </right>
      <top style="medium">
        <color rgb="FF515151"/>
      </top>
      <bottom/>
      <diagonal/>
    </border>
    <border>
      <left/>
      <right style="medium">
        <color indexed="13"/>
      </right>
      <top style="medium">
        <color indexed="13"/>
      </top>
      <bottom/>
      <diagonal/>
    </border>
    <border>
      <left/>
      <right style="medium">
        <color indexed="13"/>
      </right>
      <top/>
      <bottom style="thin">
        <color indexed="8"/>
      </bottom>
      <diagonal/>
    </border>
    <border>
      <left style="thin">
        <color indexed="8"/>
      </left>
      <right/>
      <top style="medium">
        <color indexed="41"/>
      </top>
      <bottom style="medium">
        <color indexed="13"/>
      </bottom>
      <diagonal/>
    </border>
    <border>
      <left/>
      <right style="thin">
        <color rgb="FF505050"/>
      </right>
      <top style="thin">
        <color rgb="FF505050"/>
      </top>
      <bottom style="thin">
        <color rgb="FF505050"/>
      </bottom>
      <diagonal/>
    </border>
    <border>
      <left style="thin">
        <color rgb="FF505050"/>
      </left>
      <right style="thin">
        <color rgb="FF505050"/>
      </right>
      <top/>
      <bottom style="thin">
        <color rgb="FF505050"/>
      </bottom>
      <diagonal/>
    </border>
    <border>
      <left style="medium">
        <color rgb="FF505050"/>
      </left>
      <right style="medium">
        <color rgb="FF505050"/>
      </right>
      <top style="medium">
        <color rgb="FF505050"/>
      </top>
      <bottom style="medium">
        <color rgb="FF505050"/>
      </bottom>
      <diagonal/>
    </border>
    <border>
      <left style="thin">
        <color rgb="FF505050"/>
      </left>
      <right/>
      <top style="thin">
        <color rgb="FF505050"/>
      </top>
      <bottom style="thin">
        <color rgb="FF505050"/>
      </bottom>
      <diagonal/>
    </border>
    <border>
      <left/>
      <right/>
      <top style="thin">
        <color rgb="FF505050"/>
      </top>
      <bottom style="thin">
        <color rgb="FF505050"/>
      </bottom>
      <diagonal/>
    </border>
    <border>
      <left/>
      <right style="thin">
        <color rgb="FF505050"/>
      </right>
      <top style="thin">
        <color rgb="FF505050"/>
      </top>
      <bottom/>
      <diagonal/>
    </border>
    <border>
      <left/>
      <right style="thin">
        <color rgb="FF505050"/>
      </right>
      <top/>
      <bottom style="thin">
        <color rgb="FF505050"/>
      </bottom>
      <diagonal/>
    </border>
    <border>
      <left style="thin">
        <color rgb="FF505050"/>
      </left>
      <right/>
      <top/>
      <bottom style="thin">
        <color rgb="FF505050"/>
      </bottom>
      <diagonal/>
    </border>
    <border>
      <left style="thin">
        <color rgb="FF505050"/>
      </left>
      <right/>
      <top style="thin">
        <color rgb="FF505050"/>
      </top>
      <bottom/>
      <diagonal/>
    </border>
    <border>
      <left style="thin">
        <color rgb="FFAAAAAA"/>
      </left>
      <right style="thin">
        <color rgb="FFAAAAAA"/>
      </right>
      <top style="thin">
        <color rgb="FFAAAAAA"/>
      </top>
      <bottom style="thin">
        <color rgb="FFAAAAAA"/>
      </bottom>
      <diagonal/>
    </border>
    <border>
      <left style="thin">
        <color rgb="FFAAAAAA"/>
      </left>
      <right style="thin">
        <color rgb="FFAAAAAA"/>
      </right>
      <top style="thin">
        <color rgb="FFAAAAAA"/>
      </top>
      <bottom/>
      <diagonal/>
    </border>
    <border>
      <left/>
      <right/>
      <top style="thin">
        <color rgb="FF505050"/>
      </top>
      <bottom/>
      <diagonal/>
    </border>
    <border>
      <left/>
      <right/>
      <top/>
      <bottom style="thin">
        <color rgb="FF505050"/>
      </bottom>
      <diagonal/>
    </border>
  </borders>
  <cellStyleXfs count="1">
    <xf numFmtId="0" fontId="0" fillId="0" borderId="0" applyNumberFormat="0" applyFill="0" applyBorder="0" applyProtection="0">
      <alignment vertical="top" wrapText="1"/>
    </xf>
  </cellStyleXfs>
  <cellXfs count="1046">
    <xf numFmtId="0" fontId="0" fillId="0" borderId="0" xfId="0">
      <alignment vertical="top" wrapText="1"/>
    </xf>
    <xf numFmtId="0" fontId="2" fillId="0" borderId="0" xfId="0" applyFont="1" applyAlignment="1">
      <alignment horizontal="left" vertical="top" wrapText="1"/>
    </xf>
    <xf numFmtId="0" fontId="1" fillId="2" borderId="0" xfId="0" applyFont="1" applyFill="1" applyAlignment="1">
      <alignment horizontal="left"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49" fontId="4" fillId="4" borderId="1" xfId="0" applyNumberFormat="1" applyFont="1" applyFill="1" applyBorder="1" applyAlignment="1">
      <alignment vertical="center"/>
    </xf>
    <xf numFmtId="49" fontId="9" fillId="6" borderId="1" xfId="0" applyNumberFormat="1" applyFont="1" applyFill="1" applyBorder="1" applyAlignment="1">
      <alignment horizontal="center" vertical="center"/>
    </xf>
    <xf numFmtId="49" fontId="13" fillId="13" borderId="1" xfId="0" applyNumberFormat="1" applyFont="1" applyFill="1" applyBorder="1" applyAlignment="1"/>
    <xf numFmtId="49" fontId="4" fillId="8" borderId="1" xfId="0" applyNumberFormat="1" applyFont="1" applyFill="1" applyBorder="1" applyAlignment="1">
      <alignment vertical="top"/>
    </xf>
    <xf numFmtId="49" fontId="13" fillId="8" borderId="1" xfId="0" applyNumberFormat="1" applyFont="1" applyFill="1" applyBorder="1" applyAlignment="1"/>
    <xf numFmtId="49" fontId="4" fillId="8" borderId="5" xfId="0" applyNumberFormat="1" applyFont="1" applyFill="1" applyBorder="1" applyAlignment="1">
      <alignment vertical="top"/>
    </xf>
    <xf numFmtId="49" fontId="13" fillId="8" borderId="4" xfId="0" applyNumberFormat="1" applyFont="1" applyFill="1" applyBorder="1" applyAlignment="1"/>
    <xf numFmtId="49" fontId="4" fillId="17" borderId="9" xfId="0" applyNumberFormat="1" applyFont="1" applyFill="1" applyBorder="1" applyAlignment="1">
      <alignment horizontal="justify" vertical="top"/>
    </xf>
    <xf numFmtId="49" fontId="4" fillId="17" borderId="1" xfId="0" applyNumberFormat="1" applyFont="1" applyFill="1" applyBorder="1" applyAlignment="1">
      <alignment horizontal="justify" vertical="top"/>
    </xf>
    <xf numFmtId="49" fontId="14" fillId="17" borderId="1" xfId="0" applyNumberFormat="1" applyFont="1" applyFill="1" applyBorder="1" applyAlignment="1">
      <alignment horizontal="justify" vertical="top"/>
    </xf>
    <xf numFmtId="49" fontId="25" fillId="17" borderId="1" xfId="0" applyNumberFormat="1" applyFont="1" applyFill="1" applyBorder="1" applyAlignment="1">
      <alignment horizontal="justify" vertical="top"/>
    </xf>
    <xf numFmtId="49" fontId="26" fillId="13" borderId="1" xfId="0" applyNumberFormat="1" applyFont="1" applyFill="1" applyBorder="1" applyAlignment="1"/>
    <xf numFmtId="49" fontId="4" fillId="18" borderId="4" xfId="0" applyNumberFormat="1" applyFont="1" applyFill="1" applyBorder="1" applyAlignment="1"/>
    <xf numFmtId="49" fontId="26" fillId="13" borderId="8" xfId="0" applyNumberFormat="1" applyFont="1" applyFill="1" applyBorder="1" applyAlignment="1"/>
    <xf numFmtId="49" fontId="28" fillId="13" borderId="1" xfId="0" applyNumberFormat="1" applyFont="1" applyFill="1" applyBorder="1" applyAlignment="1"/>
    <xf numFmtId="49" fontId="24" fillId="13" borderId="1" xfId="0" applyNumberFormat="1" applyFont="1" applyFill="1" applyBorder="1" applyAlignment="1"/>
    <xf numFmtId="49" fontId="29" fillId="17" borderId="1" xfId="0" applyNumberFormat="1" applyFont="1" applyFill="1" applyBorder="1" applyAlignment="1">
      <alignment horizontal="justify" vertical="top"/>
    </xf>
    <xf numFmtId="49" fontId="4" fillId="17" borderId="3" xfId="0" applyNumberFormat="1" applyFont="1" applyFill="1" applyBorder="1" applyAlignment="1">
      <alignment horizontal="justify" vertical="top"/>
    </xf>
    <xf numFmtId="49" fontId="28" fillId="13" borderId="3" xfId="0" applyNumberFormat="1" applyFont="1" applyFill="1" applyBorder="1" applyAlignment="1"/>
    <xf numFmtId="49" fontId="4" fillId="17" borderId="8" xfId="0" applyNumberFormat="1" applyFont="1" applyFill="1" applyBorder="1" applyAlignment="1">
      <alignment horizontal="justify" vertical="top"/>
    </xf>
    <xf numFmtId="49" fontId="28" fillId="13" borderId="8" xfId="0" applyNumberFormat="1" applyFont="1" applyFill="1" applyBorder="1" applyAlignment="1"/>
    <xf numFmtId="49" fontId="29" fillId="19" borderId="1" xfId="0" applyNumberFormat="1" applyFont="1" applyFill="1" applyBorder="1" applyAlignment="1">
      <alignment horizontal="justify" vertical="top"/>
    </xf>
    <xf numFmtId="49" fontId="9" fillId="13" borderId="1" xfId="0" applyNumberFormat="1" applyFont="1" applyFill="1" applyBorder="1" applyAlignment="1"/>
    <xf numFmtId="49" fontId="29" fillId="17" borderId="8" xfId="0" applyNumberFormat="1" applyFont="1" applyFill="1" applyBorder="1" applyAlignment="1">
      <alignment horizontal="justify" vertical="top"/>
    </xf>
    <xf numFmtId="49" fontId="14" fillId="17" borderId="3" xfId="0" applyNumberFormat="1" applyFont="1" applyFill="1" applyBorder="1" applyAlignment="1">
      <alignment horizontal="justify" vertical="top"/>
    </xf>
    <xf numFmtId="49" fontId="24" fillId="13" borderId="3" xfId="0" applyNumberFormat="1" applyFont="1" applyFill="1" applyBorder="1" applyAlignment="1"/>
    <xf numFmtId="49" fontId="14" fillId="17" borderId="4" xfId="0" applyNumberFormat="1" applyFont="1" applyFill="1" applyBorder="1" applyAlignment="1">
      <alignment horizontal="justify" vertical="top"/>
    </xf>
    <xf numFmtId="49" fontId="24" fillId="13" borderId="4" xfId="0" applyNumberFormat="1" applyFont="1" applyFill="1" applyBorder="1" applyAlignment="1"/>
    <xf numFmtId="49" fontId="13" fillId="13" borderId="4" xfId="0" applyNumberFormat="1" applyFont="1" applyFill="1" applyBorder="1" applyAlignment="1"/>
    <xf numFmtId="49" fontId="14" fillId="17" borderId="8" xfId="0" applyNumberFormat="1" applyFont="1" applyFill="1" applyBorder="1" applyAlignment="1">
      <alignment horizontal="justify" vertical="top"/>
    </xf>
    <xf numFmtId="49" fontId="5" fillId="17" borderId="1" xfId="0" applyNumberFormat="1" applyFont="1" applyFill="1" applyBorder="1" applyAlignment="1">
      <alignment horizontal="justify" vertical="top"/>
    </xf>
    <xf numFmtId="49" fontId="31" fillId="17" borderId="3" xfId="0" applyNumberFormat="1" applyFont="1" applyFill="1" applyBorder="1" applyAlignment="1">
      <alignment horizontal="justify" vertical="top"/>
    </xf>
    <xf numFmtId="49" fontId="31" fillId="17" borderId="1" xfId="0" applyNumberFormat="1" applyFont="1" applyFill="1" applyBorder="1" applyAlignment="1">
      <alignment horizontal="justify" vertical="top"/>
    </xf>
    <xf numFmtId="49" fontId="24" fillId="13" borderId="13" xfId="0" applyNumberFormat="1" applyFont="1" applyFill="1" applyBorder="1" applyAlignment="1"/>
    <xf numFmtId="49" fontId="24" fillId="13" borderId="8" xfId="0" applyNumberFormat="1" applyFont="1" applyFill="1" applyBorder="1" applyAlignment="1"/>
    <xf numFmtId="49" fontId="31" fillId="17" borderId="8" xfId="0" applyNumberFormat="1" applyFont="1" applyFill="1" applyBorder="1" applyAlignment="1">
      <alignment horizontal="justify" vertical="top"/>
    </xf>
    <xf numFmtId="49" fontId="34" fillId="17" borderId="1" xfId="0" applyNumberFormat="1" applyFont="1" applyFill="1" applyBorder="1" applyAlignment="1">
      <alignment horizontal="justify" vertical="top"/>
    </xf>
    <xf numFmtId="49" fontId="35" fillId="8" borderId="1" xfId="0" applyNumberFormat="1" applyFont="1" applyFill="1" applyBorder="1" applyAlignment="1"/>
    <xf numFmtId="49" fontId="26" fillId="8" borderId="1" xfId="0" applyNumberFormat="1" applyFont="1" applyFill="1" applyBorder="1" applyAlignment="1"/>
    <xf numFmtId="49" fontId="36" fillId="17" borderId="1" xfId="0" applyNumberFormat="1" applyFont="1" applyFill="1" applyBorder="1" applyAlignment="1">
      <alignment horizontal="justify" vertical="top"/>
    </xf>
    <xf numFmtId="49" fontId="34" fillId="17" borderId="4" xfId="0" applyNumberFormat="1" applyFont="1" applyFill="1" applyBorder="1" applyAlignment="1">
      <alignment horizontal="justify" vertical="top"/>
    </xf>
    <xf numFmtId="49" fontId="13" fillId="8" borderId="5" xfId="0" applyNumberFormat="1" applyFont="1" applyFill="1" applyBorder="1" applyAlignment="1"/>
    <xf numFmtId="49" fontId="35" fillId="8" borderId="4" xfId="0" applyNumberFormat="1" applyFont="1" applyFill="1" applyBorder="1" applyAlignment="1"/>
    <xf numFmtId="49" fontId="25" fillId="17" borderId="4" xfId="0" applyNumberFormat="1" applyFont="1" applyFill="1" applyBorder="1" applyAlignment="1">
      <alignment horizontal="justify" vertical="top"/>
    </xf>
    <xf numFmtId="49" fontId="34" fillId="17" borderId="8" xfId="0" applyNumberFormat="1" applyFont="1" applyFill="1" applyBorder="1" applyAlignment="1">
      <alignment horizontal="justify" vertical="top"/>
    </xf>
    <xf numFmtId="49" fontId="39" fillId="17" borderId="4" xfId="0" applyNumberFormat="1" applyFont="1" applyFill="1" applyBorder="1" applyAlignment="1">
      <alignment horizontal="justify" vertical="top"/>
    </xf>
    <xf numFmtId="49" fontId="44" fillId="13" borderId="1" xfId="0" applyNumberFormat="1" applyFont="1" applyFill="1" applyBorder="1" applyAlignment="1">
      <alignment vertical="top"/>
    </xf>
    <xf numFmtId="49" fontId="29" fillId="17" borderId="3" xfId="0" applyNumberFormat="1" applyFont="1" applyFill="1" applyBorder="1" applyAlignment="1">
      <alignment horizontal="justify" vertical="top"/>
    </xf>
    <xf numFmtId="49" fontId="29" fillId="17" borderId="4" xfId="0" applyNumberFormat="1" applyFont="1" applyFill="1" applyBorder="1" applyAlignment="1">
      <alignment horizontal="justify" vertical="top"/>
    </xf>
    <xf numFmtId="49" fontId="37" fillId="13" borderId="1" xfId="0" applyNumberFormat="1" applyFont="1" applyFill="1" applyBorder="1" applyAlignment="1"/>
    <xf numFmtId="49" fontId="4" fillId="17" borderId="4" xfId="0" applyNumberFormat="1" applyFont="1" applyFill="1" applyBorder="1" applyAlignment="1">
      <alignment horizontal="justify" vertical="top"/>
    </xf>
    <xf numFmtId="49" fontId="28" fillId="13" borderId="4" xfId="0" applyNumberFormat="1" applyFont="1" applyFill="1" applyBorder="1" applyAlignment="1"/>
    <xf numFmtId="49" fontId="27" fillId="17" borderId="1" xfId="0" applyNumberFormat="1" applyFont="1" applyFill="1" applyBorder="1" applyAlignment="1">
      <alignment horizontal="justify" vertical="top"/>
    </xf>
    <xf numFmtId="49" fontId="22" fillId="13" borderId="1" xfId="0" applyNumberFormat="1" applyFont="1" applyFill="1" applyBorder="1">
      <alignment vertical="top" wrapText="1"/>
    </xf>
    <xf numFmtId="49" fontId="28" fillId="13" borderId="2" xfId="0" applyNumberFormat="1" applyFont="1" applyFill="1" applyBorder="1" applyAlignment="1"/>
    <xf numFmtId="49" fontId="50" fillId="13" borderId="1" xfId="0" applyNumberFormat="1" applyFont="1" applyFill="1" applyBorder="1">
      <alignment vertical="top" wrapText="1"/>
    </xf>
    <xf numFmtId="49" fontId="24" fillId="13" borderId="2" xfId="0" applyNumberFormat="1" applyFont="1" applyFill="1" applyBorder="1" applyAlignment="1"/>
    <xf numFmtId="49" fontId="24" fillId="13" borderId="18" xfId="0" applyNumberFormat="1" applyFont="1" applyFill="1" applyBorder="1" applyAlignment="1"/>
    <xf numFmtId="49" fontId="4" fillId="17" borderId="13" xfId="0" applyNumberFormat="1" applyFont="1" applyFill="1" applyBorder="1" applyAlignment="1">
      <alignment horizontal="justify" vertical="top"/>
    </xf>
    <xf numFmtId="49" fontId="28" fillId="13" borderId="13" xfId="0" applyNumberFormat="1" applyFont="1" applyFill="1" applyBorder="1" applyAlignment="1"/>
    <xf numFmtId="49" fontId="28" fillId="13" borderId="11" xfId="0" applyNumberFormat="1" applyFont="1" applyFill="1" applyBorder="1" applyAlignment="1"/>
    <xf numFmtId="49" fontId="29" fillId="19" borderId="4" xfId="0" applyNumberFormat="1" applyFont="1" applyFill="1" applyBorder="1" applyAlignment="1">
      <alignment horizontal="justify" vertical="top"/>
    </xf>
    <xf numFmtId="49" fontId="29" fillId="19" borderId="8" xfId="0" applyNumberFormat="1" applyFont="1" applyFill="1" applyBorder="1" applyAlignment="1">
      <alignment horizontal="justify" vertical="top"/>
    </xf>
    <xf numFmtId="49" fontId="53" fillId="13" borderId="4" xfId="0" applyNumberFormat="1" applyFont="1" applyFill="1" applyBorder="1" applyAlignment="1"/>
    <xf numFmtId="49" fontId="24" fillId="13" borderId="20" xfId="0" applyNumberFormat="1" applyFont="1" applyFill="1" applyBorder="1" applyAlignment="1"/>
    <xf numFmtId="49" fontId="26" fillId="13" borderId="4" xfId="0" applyNumberFormat="1" applyFont="1" applyFill="1" applyBorder="1" applyAlignment="1">
      <alignment vertical="top"/>
    </xf>
    <xf numFmtId="49" fontId="4" fillId="8" borderId="8" xfId="0" applyNumberFormat="1" applyFont="1" applyFill="1" applyBorder="1" applyAlignment="1">
      <alignment vertical="top"/>
    </xf>
    <xf numFmtId="49" fontId="4" fillId="8" borderId="3" xfId="0" applyNumberFormat="1" applyFont="1" applyFill="1" applyBorder="1" applyAlignment="1">
      <alignment vertical="top"/>
    </xf>
    <xf numFmtId="49" fontId="4" fillId="8" borderId="4" xfId="0" applyNumberFormat="1" applyFont="1" applyFill="1" applyBorder="1" applyAlignment="1">
      <alignment vertical="top"/>
    </xf>
    <xf numFmtId="49" fontId="9" fillId="13" borderId="4" xfId="0" applyNumberFormat="1" applyFont="1" applyFill="1" applyBorder="1" applyAlignment="1"/>
    <xf numFmtId="49" fontId="27" fillId="17" borderId="3" xfId="0" applyNumberFormat="1" applyFont="1" applyFill="1" applyBorder="1" applyAlignment="1">
      <alignment horizontal="justify" vertical="top"/>
    </xf>
    <xf numFmtId="49" fontId="27" fillId="17" borderId="4" xfId="0" applyNumberFormat="1" applyFont="1" applyFill="1" applyBorder="1" applyAlignment="1">
      <alignment horizontal="justify" vertical="top"/>
    </xf>
    <xf numFmtId="49" fontId="37" fillId="13" borderId="4" xfId="0" applyNumberFormat="1" applyFont="1" applyFill="1" applyBorder="1" applyAlignment="1"/>
    <xf numFmtId="49" fontId="33" fillId="13" borderId="1" xfId="0" applyNumberFormat="1" applyFont="1" applyFill="1" applyBorder="1" applyAlignment="1"/>
    <xf numFmtId="49" fontId="24" fillId="13" borderId="6" xfId="0" applyNumberFormat="1" applyFont="1" applyFill="1" applyBorder="1" applyAlignment="1"/>
    <xf numFmtId="49" fontId="14" fillId="17" borderId="20" xfId="0" applyNumberFormat="1" applyFont="1" applyFill="1" applyBorder="1" applyAlignment="1">
      <alignment horizontal="justify" vertical="top"/>
    </xf>
    <xf numFmtId="49" fontId="25" fillId="17" borderId="8" xfId="0" applyNumberFormat="1" applyFont="1" applyFill="1" applyBorder="1" applyAlignment="1">
      <alignment horizontal="justify" vertical="top"/>
    </xf>
    <xf numFmtId="49" fontId="4" fillId="17" borderId="2" xfId="0" applyNumberFormat="1" applyFont="1" applyFill="1" applyBorder="1" applyAlignment="1">
      <alignment horizontal="justify" vertical="top"/>
    </xf>
    <xf numFmtId="49" fontId="70" fillId="13" borderId="1" xfId="0" applyNumberFormat="1" applyFont="1" applyFill="1" applyBorder="1" applyAlignment="1"/>
    <xf numFmtId="49" fontId="13" fillId="8" borderId="3" xfId="0" applyNumberFormat="1" applyFont="1" applyFill="1" applyBorder="1" applyAlignment="1"/>
    <xf numFmtId="49" fontId="4" fillId="19" borderId="4" xfId="0" applyNumberFormat="1" applyFont="1" applyFill="1" applyBorder="1" applyAlignment="1">
      <alignment horizontal="justify" vertical="top"/>
    </xf>
    <xf numFmtId="49" fontId="13" fillId="8" borderId="9" xfId="0" applyNumberFormat="1" applyFont="1" applyFill="1" applyBorder="1" applyAlignment="1"/>
    <xf numFmtId="49" fontId="14" fillId="19" borderId="4" xfId="0" applyNumberFormat="1" applyFont="1" applyFill="1" applyBorder="1" applyAlignment="1">
      <alignment horizontal="justify" vertical="top"/>
    </xf>
    <xf numFmtId="49" fontId="13" fillId="8" borderId="6" xfId="0" applyNumberFormat="1" applyFont="1" applyFill="1" applyBorder="1" applyAlignment="1"/>
    <xf numFmtId="49" fontId="44" fillId="13" borderId="4" xfId="0" applyNumberFormat="1" applyFont="1" applyFill="1" applyBorder="1" applyAlignment="1">
      <alignment vertical="top"/>
    </xf>
    <xf numFmtId="49" fontId="80" fillId="19" borderId="4" xfId="0" applyNumberFormat="1" applyFont="1" applyFill="1" applyBorder="1" applyAlignment="1">
      <alignment horizontal="justify" vertical="top"/>
    </xf>
    <xf numFmtId="49" fontId="84" fillId="13" borderId="4" xfId="0" applyNumberFormat="1" applyFont="1" applyFill="1" applyBorder="1" applyAlignment="1"/>
    <xf numFmtId="49" fontId="12" fillId="17" borderId="4" xfId="0" applyNumberFormat="1" applyFont="1" applyFill="1" applyBorder="1" applyAlignment="1">
      <alignment horizontal="justify" vertical="top"/>
    </xf>
    <xf numFmtId="49" fontId="46" fillId="17" borderId="1" xfId="0" applyNumberFormat="1" applyFont="1" applyFill="1" applyBorder="1" applyAlignment="1">
      <alignment horizontal="justify" vertical="top"/>
    </xf>
    <xf numFmtId="49" fontId="45" fillId="13" borderId="1" xfId="0" applyNumberFormat="1" applyFont="1" applyFill="1" applyBorder="1" applyAlignment="1"/>
    <xf numFmtId="49" fontId="46" fillId="17" borderId="4" xfId="0" applyNumberFormat="1" applyFont="1" applyFill="1" applyBorder="1" applyAlignment="1">
      <alignment horizontal="justify" vertical="top"/>
    </xf>
    <xf numFmtId="49" fontId="45" fillId="13" borderId="4" xfId="0" applyNumberFormat="1" applyFont="1" applyFill="1" applyBorder="1" applyAlignment="1"/>
    <xf numFmtId="49" fontId="4" fillId="17" borderId="5" xfId="0" applyNumberFormat="1" applyFont="1" applyFill="1" applyBorder="1" applyAlignment="1">
      <alignment horizontal="justify" vertical="top"/>
    </xf>
    <xf numFmtId="49" fontId="22" fillId="13" borderId="4" xfId="0" applyNumberFormat="1" applyFont="1" applyFill="1" applyBorder="1">
      <alignment vertical="top" wrapText="1"/>
    </xf>
    <xf numFmtId="49" fontId="64" fillId="17" borderId="1" xfId="0" applyNumberFormat="1" applyFont="1" applyFill="1" applyBorder="1" applyAlignment="1">
      <alignment horizontal="justify" vertical="top"/>
    </xf>
    <xf numFmtId="49" fontId="30" fillId="17" borderId="4" xfId="0" applyNumberFormat="1" applyFont="1" applyFill="1" applyBorder="1" applyAlignment="1">
      <alignment horizontal="justify" vertical="top"/>
    </xf>
    <xf numFmtId="49" fontId="14" fillId="19" borderId="4" xfId="0" applyNumberFormat="1" applyFont="1" applyFill="1" applyBorder="1" applyAlignment="1">
      <alignment vertical="top"/>
    </xf>
    <xf numFmtId="49" fontId="28" fillId="13" borderId="6" xfId="0" applyNumberFormat="1" applyFont="1" applyFill="1" applyBorder="1" applyAlignment="1"/>
    <xf numFmtId="49" fontId="26" fillId="13" borderId="4" xfId="0" applyNumberFormat="1" applyFont="1" applyFill="1" applyBorder="1" applyAlignment="1"/>
    <xf numFmtId="49" fontId="57" fillId="13" borderId="4" xfId="0" applyNumberFormat="1" applyFont="1" applyFill="1" applyBorder="1" applyAlignment="1"/>
    <xf numFmtId="49" fontId="84" fillId="13" borderId="1" xfId="0" applyNumberFormat="1" applyFont="1" applyFill="1" applyBorder="1" applyAlignment="1"/>
    <xf numFmtId="49" fontId="13" fillId="8" borderId="8" xfId="0" applyNumberFormat="1" applyFont="1" applyFill="1" applyBorder="1" applyAlignment="1"/>
    <xf numFmtId="49" fontId="61" fillId="13" borderId="4" xfId="0" applyNumberFormat="1" applyFont="1" applyFill="1" applyBorder="1" applyAlignment="1"/>
    <xf numFmtId="49" fontId="84" fillId="13" borderId="9" xfId="0" applyNumberFormat="1" applyFont="1" applyFill="1" applyBorder="1" applyAlignment="1"/>
    <xf numFmtId="49" fontId="13" fillId="8" borderId="13" xfId="0" applyNumberFormat="1" applyFont="1" applyFill="1" applyBorder="1" applyAlignment="1"/>
    <xf numFmtId="49" fontId="13" fillId="8" borderId="11" xfId="0" applyNumberFormat="1" applyFont="1" applyFill="1" applyBorder="1" applyAlignment="1"/>
    <xf numFmtId="49" fontId="37" fillId="13" borderId="8" xfId="0" applyNumberFormat="1" applyFont="1" applyFill="1" applyBorder="1" applyAlignment="1"/>
    <xf numFmtId="49" fontId="47" fillId="13" borderId="4" xfId="0" applyNumberFormat="1" applyFont="1" applyFill="1" applyBorder="1" applyAlignment="1"/>
    <xf numFmtId="0" fontId="88" fillId="0" borderId="28" xfId="0" applyFont="1" applyBorder="1">
      <alignment vertical="top" wrapText="1"/>
    </xf>
    <xf numFmtId="1" fontId="13" fillId="13" borderId="28" xfId="0" applyNumberFormat="1" applyFont="1" applyFill="1" applyBorder="1" applyAlignment="1">
      <alignment wrapText="1"/>
    </xf>
    <xf numFmtId="1" fontId="13" fillId="13" borderId="28" xfId="0" applyNumberFormat="1" applyFont="1" applyFill="1" applyBorder="1" applyAlignment="1"/>
    <xf numFmtId="49" fontId="13" fillId="13" borderId="28" xfId="0" applyNumberFormat="1" applyFont="1" applyFill="1" applyBorder="1" applyAlignment="1">
      <alignment wrapText="1"/>
    </xf>
    <xf numFmtId="49" fontId="4" fillId="5" borderId="4" xfId="0" applyNumberFormat="1" applyFont="1" applyFill="1" applyBorder="1" applyAlignment="1">
      <alignment horizontal="justify" vertical="top"/>
    </xf>
    <xf numFmtId="1" fontId="15" fillId="7" borderId="28" xfId="0" applyNumberFormat="1" applyFont="1" applyFill="1" applyBorder="1" applyAlignment="1"/>
    <xf numFmtId="1" fontId="13" fillId="8" borderId="28" xfId="0" applyNumberFormat="1" applyFont="1" applyFill="1" applyBorder="1" applyAlignment="1"/>
    <xf numFmtId="0" fontId="88" fillId="0" borderId="4" xfId="0" applyNumberFormat="1" applyFont="1" applyBorder="1">
      <alignment vertical="top" wrapText="1"/>
    </xf>
    <xf numFmtId="49" fontId="13" fillId="8" borderId="28" xfId="0" applyNumberFormat="1" applyFont="1" applyFill="1" applyBorder="1" applyAlignment="1"/>
    <xf numFmtId="49" fontId="13" fillId="13" borderId="28" xfId="0" applyNumberFormat="1" applyFont="1" applyFill="1" applyBorder="1" applyAlignment="1"/>
    <xf numFmtId="0" fontId="89" fillId="0" borderId="1" xfId="0" applyNumberFormat="1" applyFont="1" applyBorder="1">
      <alignment vertical="top" wrapText="1"/>
    </xf>
    <xf numFmtId="1" fontId="13" fillId="15" borderId="28" xfId="0" applyNumberFormat="1" applyFont="1" applyFill="1" applyBorder="1" applyAlignment="1"/>
    <xf numFmtId="0" fontId="0" fillId="0" borderId="28" xfId="0" applyNumberFormat="1" applyBorder="1">
      <alignment vertical="top" wrapText="1"/>
    </xf>
    <xf numFmtId="49" fontId="51" fillId="8" borderId="1" xfId="0" applyNumberFormat="1" applyFont="1" applyFill="1" applyBorder="1" applyAlignment="1"/>
    <xf numFmtId="49" fontId="14" fillId="13" borderId="28" xfId="0" applyNumberFormat="1" applyFont="1" applyFill="1" applyBorder="1" applyAlignment="1"/>
    <xf numFmtId="0" fontId="88" fillId="0" borderId="3" xfId="0" applyNumberFormat="1" applyFont="1" applyBorder="1">
      <alignment vertical="top" wrapText="1"/>
    </xf>
    <xf numFmtId="1" fontId="13" fillId="10" borderId="28" xfId="0" applyNumberFormat="1" applyFont="1" applyFill="1" applyBorder="1" applyAlignment="1">
      <alignment wrapText="1"/>
    </xf>
    <xf numFmtId="0" fontId="89" fillId="0" borderId="4" xfId="0" applyNumberFormat="1" applyFont="1" applyBorder="1">
      <alignment vertical="top" wrapText="1"/>
    </xf>
    <xf numFmtId="49" fontId="4" fillId="13" borderId="28" xfId="0" applyNumberFormat="1" applyFont="1" applyFill="1" applyBorder="1" applyAlignment="1"/>
    <xf numFmtId="49" fontId="84" fillId="13" borderId="2" xfId="0" applyNumberFormat="1" applyFont="1" applyFill="1" applyBorder="1" applyAlignment="1"/>
    <xf numFmtId="49" fontId="24" fillId="13" borderId="28" xfId="0" applyNumberFormat="1" applyFont="1" applyFill="1" applyBorder="1" applyAlignment="1"/>
    <xf numFmtId="0" fontId="92" fillId="28" borderId="4" xfId="0" applyFont="1" applyFill="1" applyBorder="1">
      <alignment vertical="top" wrapText="1"/>
    </xf>
    <xf numFmtId="49" fontId="14" fillId="19" borderId="8" xfId="0" applyNumberFormat="1" applyFont="1" applyFill="1" applyBorder="1" applyAlignment="1">
      <alignment horizontal="justify" vertical="top"/>
    </xf>
    <xf numFmtId="0" fontId="91" fillId="29" borderId="3" xfId="0" applyFont="1" applyFill="1" applyBorder="1">
      <alignment vertical="top" wrapText="1"/>
    </xf>
    <xf numFmtId="0" fontId="89" fillId="0" borderId="3" xfId="0" applyNumberFormat="1" applyFont="1" applyBorder="1">
      <alignment vertical="top" wrapText="1"/>
    </xf>
    <xf numFmtId="49" fontId="34" fillId="17" borderId="3" xfId="0" applyNumberFormat="1" applyFont="1" applyFill="1" applyBorder="1" applyAlignment="1">
      <alignment horizontal="justify" vertical="top"/>
    </xf>
    <xf numFmtId="49" fontId="4" fillId="8" borderId="7" xfId="0" applyNumberFormat="1" applyFont="1" applyFill="1" applyBorder="1" applyAlignment="1">
      <alignment vertical="top"/>
    </xf>
    <xf numFmtId="49" fontId="13" fillId="8" borderId="7" xfId="0" applyNumberFormat="1" applyFont="1" applyFill="1" applyBorder="1" applyAlignment="1"/>
    <xf numFmtId="49" fontId="95" fillId="13" borderId="4" xfId="0" applyNumberFormat="1" applyFont="1" applyFill="1" applyBorder="1" applyAlignment="1">
      <alignment vertical="top"/>
    </xf>
    <xf numFmtId="49" fontId="51" fillId="8" borderId="4" xfId="0" applyNumberFormat="1" applyFont="1" applyFill="1" applyBorder="1" applyAlignment="1"/>
    <xf numFmtId="49" fontId="29" fillId="17" borderId="5" xfId="0" applyNumberFormat="1" applyFont="1" applyFill="1" applyBorder="1" applyAlignment="1">
      <alignment horizontal="justify" vertical="top"/>
    </xf>
    <xf numFmtId="0" fontId="91" fillId="30" borderId="8" xfId="0" applyFont="1" applyFill="1" applyBorder="1">
      <alignment vertical="top" wrapText="1"/>
    </xf>
    <xf numFmtId="49" fontId="27" fillId="17" borderId="13" xfId="0" applyNumberFormat="1" applyFont="1" applyFill="1" applyBorder="1" applyAlignment="1">
      <alignment horizontal="justify" vertical="top"/>
    </xf>
    <xf numFmtId="49" fontId="76" fillId="5" borderId="4" xfId="0" applyNumberFormat="1" applyFont="1" applyFill="1" applyBorder="1" applyAlignment="1"/>
    <xf numFmtId="49" fontId="4" fillId="5" borderId="1" xfId="0" applyNumberFormat="1" applyFont="1" applyFill="1" applyBorder="1" applyAlignment="1">
      <alignment horizontal="justify" vertical="top"/>
    </xf>
    <xf numFmtId="0" fontId="92" fillId="28" borderId="32" xfId="0" applyFont="1" applyFill="1" applyBorder="1">
      <alignment vertical="top" wrapText="1"/>
    </xf>
    <xf numFmtId="49" fontId="27" fillId="17" borderId="23" xfId="0" applyNumberFormat="1" applyFont="1" applyFill="1" applyBorder="1" applyAlignment="1">
      <alignment horizontal="justify" vertical="top"/>
    </xf>
    <xf numFmtId="49" fontId="12" fillId="17" borderId="1" xfId="0" applyNumberFormat="1" applyFont="1" applyFill="1" applyBorder="1" applyAlignment="1">
      <alignment horizontal="justify" vertical="top"/>
    </xf>
    <xf numFmtId="49" fontId="4" fillId="12" borderId="4" xfId="0" applyNumberFormat="1" applyFont="1" applyFill="1" applyBorder="1" applyAlignment="1">
      <alignment horizontal="justify" vertical="top"/>
    </xf>
    <xf numFmtId="49" fontId="4" fillId="12" borderId="3" xfId="0" applyNumberFormat="1" applyFont="1" applyFill="1" applyBorder="1" applyAlignment="1">
      <alignment horizontal="justify" vertical="top"/>
    </xf>
    <xf numFmtId="0" fontId="92" fillId="28" borderId="34" xfId="0" applyFont="1" applyFill="1" applyBorder="1">
      <alignment vertical="top" wrapText="1"/>
    </xf>
    <xf numFmtId="49" fontId="25" fillId="17" borderId="21" xfId="0" applyNumberFormat="1" applyFont="1" applyFill="1" applyBorder="1" applyAlignment="1">
      <alignment horizontal="justify" vertical="top"/>
    </xf>
    <xf numFmtId="49" fontId="25" fillId="19" borderId="4" xfId="0" applyNumberFormat="1" applyFont="1" applyFill="1" applyBorder="1" applyAlignment="1">
      <alignment horizontal="justify" vertical="top"/>
    </xf>
    <xf numFmtId="49" fontId="27" fillId="17" borderId="11" xfId="0" applyNumberFormat="1" applyFont="1" applyFill="1" applyBorder="1" applyAlignment="1">
      <alignment horizontal="justify" vertical="top"/>
    </xf>
    <xf numFmtId="49" fontId="4" fillId="19" borderId="4" xfId="0" applyNumberFormat="1" applyFont="1" applyFill="1" applyBorder="1" applyAlignment="1">
      <alignment vertical="top"/>
    </xf>
    <xf numFmtId="49" fontId="4" fillId="8" borderId="13" xfId="0" applyNumberFormat="1" applyFont="1" applyFill="1" applyBorder="1" applyAlignment="1">
      <alignment vertical="top"/>
    </xf>
    <xf numFmtId="49" fontId="42" fillId="8" borderId="1" xfId="0" applyNumberFormat="1" applyFont="1" applyFill="1" applyBorder="1" applyAlignment="1">
      <alignment horizontal="left" vertical="top" readingOrder="1"/>
    </xf>
    <xf numFmtId="49" fontId="4" fillId="17" borderId="7" xfId="0" applyNumberFormat="1" applyFont="1" applyFill="1" applyBorder="1" applyAlignment="1">
      <alignment horizontal="justify" vertical="top"/>
    </xf>
    <xf numFmtId="49" fontId="46" fillId="17" borderId="3" xfId="0" applyNumberFormat="1" applyFont="1" applyFill="1" applyBorder="1" applyAlignment="1">
      <alignment horizontal="justify" vertical="top"/>
    </xf>
    <xf numFmtId="0" fontId="88" fillId="0" borderId="28" xfId="0" applyNumberFormat="1" applyFont="1" applyBorder="1">
      <alignment vertical="top" wrapText="1"/>
    </xf>
    <xf numFmtId="49" fontId="13" fillId="8" borderId="27" xfId="0" applyNumberFormat="1" applyFont="1" applyFill="1" applyBorder="1" applyAlignment="1"/>
    <xf numFmtId="49" fontId="13" fillId="13" borderId="13" xfId="0" applyNumberFormat="1" applyFont="1" applyFill="1" applyBorder="1" applyAlignment="1"/>
    <xf numFmtId="49" fontId="28" fillId="13" borderId="7" xfId="0" applyNumberFormat="1" applyFont="1" applyFill="1" applyBorder="1" applyAlignment="1"/>
    <xf numFmtId="0" fontId="88" fillId="0" borderId="8" xfId="0" applyNumberFormat="1" applyFont="1" applyBorder="1">
      <alignment vertical="top" wrapText="1"/>
    </xf>
    <xf numFmtId="49" fontId="84" fillId="13" borderId="8" xfId="0" applyNumberFormat="1" applyFont="1" applyFill="1" applyBorder="1" applyAlignment="1"/>
    <xf numFmtId="49" fontId="78" fillId="13" borderId="6" xfId="0" applyNumberFormat="1" applyFont="1" applyFill="1" applyBorder="1" applyAlignment="1"/>
    <xf numFmtId="0" fontId="89" fillId="0" borderId="8" xfId="0" applyNumberFormat="1" applyFont="1" applyBorder="1">
      <alignment vertical="top" wrapText="1"/>
    </xf>
    <xf numFmtId="49" fontId="59" fillId="13" borderId="4" xfId="0" applyNumberFormat="1" applyFont="1" applyFill="1" applyBorder="1" applyAlignment="1">
      <alignment vertical="top"/>
    </xf>
    <xf numFmtId="49" fontId="44" fillId="13" borderId="27" xfId="0" applyNumberFormat="1" applyFont="1" applyFill="1" applyBorder="1" applyAlignment="1">
      <alignment vertical="top"/>
    </xf>
    <xf numFmtId="49" fontId="26" fillId="8" borderId="4" xfId="0" applyNumberFormat="1" applyFont="1" applyFill="1" applyBorder="1" applyAlignment="1"/>
    <xf numFmtId="49" fontId="35" fillId="8" borderId="3" xfId="0" applyNumberFormat="1" applyFont="1" applyFill="1" applyBorder="1" applyAlignment="1"/>
    <xf numFmtId="49" fontId="35" fillId="8" borderId="8" xfId="0" applyNumberFormat="1" applyFont="1" applyFill="1" applyBorder="1" applyAlignment="1"/>
    <xf numFmtId="49" fontId="37" fillId="13" borderId="13" xfId="0" applyNumberFormat="1" applyFont="1" applyFill="1" applyBorder="1" applyAlignment="1"/>
    <xf numFmtId="49" fontId="45" fillId="13" borderId="3" xfId="0" applyNumberFormat="1" applyFont="1" applyFill="1" applyBorder="1" applyAlignment="1"/>
    <xf numFmtId="49" fontId="24" fillId="13" borderId="15" xfId="0" applyNumberFormat="1" applyFont="1" applyFill="1" applyBorder="1" applyAlignment="1"/>
    <xf numFmtId="49" fontId="5" fillId="17" borderId="2" xfId="0" applyNumberFormat="1" applyFont="1" applyFill="1" applyBorder="1" applyAlignment="1">
      <alignment horizontal="justify" vertical="top"/>
    </xf>
    <xf numFmtId="49" fontId="4" fillId="17" borderId="20" xfId="0" applyNumberFormat="1" applyFont="1" applyFill="1" applyBorder="1" applyAlignment="1">
      <alignment horizontal="justify" vertical="top"/>
    </xf>
    <xf numFmtId="49" fontId="54" fillId="19" borderId="1" xfId="0" applyNumberFormat="1" applyFont="1" applyFill="1" applyBorder="1" applyAlignment="1">
      <alignment horizontal="justify" vertical="top"/>
    </xf>
    <xf numFmtId="49" fontId="25" fillId="19" borderId="1" xfId="0" applyNumberFormat="1" applyFont="1" applyFill="1" applyBorder="1" applyAlignment="1">
      <alignment horizontal="justify" vertical="top"/>
    </xf>
    <xf numFmtId="49" fontId="26" fillId="8" borderId="3" xfId="0" applyNumberFormat="1" applyFont="1" applyFill="1" applyBorder="1" applyAlignment="1"/>
    <xf numFmtId="49" fontId="94" fillId="13" borderId="4" xfId="0" applyNumberFormat="1" applyFont="1" applyFill="1" applyBorder="1" applyAlignment="1">
      <alignment vertical="top"/>
    </xf>
    <xf numFmtId="49" fontId="35" fillId="13" borderId="4" xfId="0" applyNumberFormat="1" applyFont="1" applyFill="1" applyBorder="1" applyAlignment="1"/>
    <xf numFmtId="49" fontId="4" fillId="19" borderId="8" xfId="0" applyNumberFormat="1" applyFont="1" applyFill="1" applyBorder="1" applyAlignment="1">
      <alignment vertical="top"/>
    </xf>
    <xf numFmtId="0" fontId="91" fillId="30" borderId="4" xfId="0" applyFont="1" applyFill="1" applyBorder="1">
      <alignment vertical="top" wrapText="1"/>
    </xf>
    <xf numFmtId="49" fontId="37" fillId="13" borderId="11" xfId="0" applyNumberFormat="1" applyFont="1" applyFill="1" applyBorder="1" applyAlignment="1"/>
    <xf numFmtId="49" fontId="13" fillId="8" borderId="10" xfId="0" applyNumberFormat="1" applyFont="1" applyFill="1" applyBorder="1" applyAlignment="1"/>
    <xf numFmtId="49" fontId="81" fillId="8" borderId="4" xfId="0" applyNumberFormat="1" applyFont="1" applyFill="1" applyBorder="1" applyAlignment="1">
      <alignment horizontal="left" readingOrder="1"/>
    </xf>
    <xf numFmtId="49" fontId="46" fillId="17" borderId="8" xfId="0" applyNumberFormat="1" applyFont="1" applyFill="1" applyBorder="1" applyAlignment="1">
      <alignment horizontal="justify" vertical="top"/>
    </xf>
    <xf numFmtId="49" fontId="29" fillId="17" borderId="31" xfId="0" applyNumberFormat="1" applyFont="1" applyFill="1" applyBorder="1" applyAlignment="1">
      <alignment horizontal="justify" vertical="top"/>
    </xf>
    <xf numFmtId="49" fontId="99" fillId="12" borderId="4" xfId="0" applyNumberFormat="1" applyFont="1" applyFill="1" applyBorder="1" applyAlignment="1">
      <alignment horizontal="justify" vertical="top"/>
    </xf>
    <xf numFmtId="0" fontId="92" fillId="28" borderId="30" xfId="0" applyFont="1" applyFill="1" applyBorder="1">
      <alignment vertical="top" wrapText="1"/>
    </xf>
    <xf numFmtId="49" fontId="27" fillId="19" borderId="10" xfId="0" applyNumberFormat="1" applyFont="1" applyFill="1" applyBorder="1" applyAlignment="1">
      <alignment horizontal="justify" vertical="top"/>
    </xf>
    <xf numFmtId="0" fontId="89" fillId="33" borderId="4" xfId="0" applyNumberFormat="1" applyFont="1" applyFill="1" applyBorder="1">
      <alignment vertical="top" wrapText="1"/>
    </xf>
    <xf numFmtId="49" fontId="27" fillId="19" borderId="13" xfId="0" applyNumberFormat="1" applyFont="1" applyFill="1" applyBorder="1" applyAlignment="1">
      <alignment vertical="top"/>
    </xf>
    <xf numFmtId="49" fontId="29" fillId="19" borderId="3" xfId="0" applyNumberFormat="1" applyFont="1" applyFill="1" applyBorder="1" applyAlignment="1">
      <alignment vertical="top"/>
    </xf>
    <xf numFmtId="49" fontId="12" fillId="12" borderId="9" xfId="0" applyNumberFormat="1" applyFont="1" applyFill="1" applyBorder="1" applyAlignment="1">
      <alignment horizontal="justify" vertical="top"/>
    </xf>
    <xf numFmtId="49" fontId="4" fillId="12" borderId="26" xfId="0" applyNumberFormat="1" applyFont="1" applyFill="1" applyBorder="1" applyAlignment="1">
      <alignment horizontal="justify" vertical="top"/>
    </xf>
    <xf numFmtId="49" fontId="99" fillId="8" borderId="4" xfId="0" applyNumberFormat="1" applyFont="1" applyFill="1" applyBorder="1" applyAlignment="1">
      <alignment vertical="top"/>
    </xf>
    <xf numFmtId="0" fontId="91" fillId="31" borderId="19" xfId="0" applyFont="1" applyFill="1" applyBorder="1">
      <alignment vertical="top" wrapText="1"/>
    </xf>
    <xf numFmtId="49" fontId="27" fillId="20" borderId="10" xfId="0" applyNumberFormat="1" applyFont="1" applyFill="1" applyBorder="1" applyAlignment="1">
      <alignment vertical="top"/>
    </xf>
    <xf numFmtId="49" fontId="51" fillId="8" borderId="5" xfId="0" applyNumberFormat="1" applyFont="1" applyFill="1" applyBorder="1" applyAlignment="1"/>
    <xf numFmtId="0" fontId="92" fillId="28" borderId="8" xfId="0" applyFont="1" applyFill="1" applyBorder="1">
      <alignment vertical="top" wrapText="1"/>
    </xf>
    <xf numFmtId="49" fontId="4" fillId="19" borderId="34" xfId="0" applyNumberFormat="1" applyFont="1" applyFill="1" applyBorder="1" applyAlignment="1">
      <alignment horizontal="justify" vertical="top"/>
    </xf>
    <xf numFmtId="49" fontId="5" fillId="17" borderId="5" xfId="0" applyNumberFormat="1" applyFont="1" applyFill="1" applyBorder="1" applyAlignment="1">
      <alignment horizontal="justify" vertical="top"/>
    </xf>
    <xf numFmtId="0" fontId="92" fillId="28" borderId="3" xfId="0" applyFont="1" applyFill="1" applyBorder="1">
      <alignment vertical="top" wrapText="1"/>
    </xf>
    <xf numFmtId="0" fontId="91" fillId="30" borderId="3" xfId="0" applyFont="1" applyFill="1" applyBorder="1">
      <alignment vertical="top" wrapText="1"/>
    </xf>
    <xf numFmtId="49" fontId="4" fillId="12" borderId="1" xfId="0" applyNumberFormat="1" applyFont="1" applyFill="1" applyBorder="1" applyAlignment="1">
      <alignment vertical="top"/>
    </xf>
    <xf numFmtId="49" fontId="12" fillId="17" borderId="8" xfId="0" applyNumberFormat="1" applyFont="1" applyFill="1" applyBorder="1" applyAlignment="1">
      <alignment horizontal="justify" vertical="top"/>
    </xf>
    <xf numFmtId="0" fontId="91" fillId="29" borderId="4" xfId="0" applyFont="1" applyFill="1" applyBorder="1">
      <alignment vertical="top" wrapText="1"/>
    </xf>
    <xf numFmtId="0" fontId="91" fillId="29" borderId="8" xfId="0" applyFont="1" applyFill="1" applyBorder="1">
      <alignment vertical="top" wrapText="1"/>
    </xf>
    <xf numFmtId="49" fontId="4" fillId="19" borderId="1" xfId="0" applyNumberFormat="1" applyFont="1" applyFill="1" applyBorder="1" applyAlignment="1">
      <alignment vertical="top"/>
    </xf>
    <xf numFmtId="49" fontId="5" fillId="17" borderId="7" xfId="0" applyNumberFormat="1" applyFont="1" applyFill="1" applyBorder="1" applyAlignment="1">
      <alignment horizontal="justify" vertical="top"/>
    </xf>
    <xf numFmtId="49" fontId="25" fillId="17" borderId="18" xfId="0" applyNumberFormat="1" applyFont="1" applyFill="1" applyBorder="1" applyAlignment="1">
      <alignment horizontal="justify" vertical="top"/>
    </xf>
    <xf numFmtId="49" fontId="4" fillId="8" borderId="9" xfId="0" applyNumberFormat="1" applyFont="1" applyFill="1" applyBorder="1" applyAlignment="1">
      <alignment vertical="top"/>
    </xf>
    <xf numFmtId="49" fontId="27" fillId="20" borderId="1" xfId="0" applyNumberFormat="1" applyFont="1" applyFill="1" applyBorder="1" applyAlignment="1">
      <alignment vertical="top"/>
    </xf>
    <xf numFmtId="49" fontId="5" fillId="19" borderId="1" xfId="0" applyNumberFormat="1" applyFont="1" applyFill="1" applyBorder="1" applyAlignment="1">
      <alignment horizontal="justify" vertical="top"/>
    </xf>
    <xf numFmtId="0" fontId="91" fillId="32" borderId="3" xfId="0" applyFont="1" applyFill="1" applyBorder="1">
      <alignment vertical="top" wrapText="1"/>
    </xf>
    <xf numFmtId="49" fontId="4" fillId="8" borderId="37" xfId="0" applyNumberFormat="1" applyFont="1" applyFill="1" applyBorder="1" applyAlignment="1">
      <alignment vertical="top"/>
    </xf>
    <xf numFmtId="49" fontId="4" fillId="19" borderId="3" xfId="0" applyNumberFormat="1" applyFont="1" applyFill="1" applyBorder="1" applyAlignment="1">
      <alignment vertical="top"/>
    </xf>
    <xf numFmtId="49" fontId="4" fillId="8" borderId="20" xfId="0" applyNumberFormat="1" applyFont="1" applyFill="1" applyBorder="1" applyAlignment="1">
      <alignment vertical="top"/>
    </xf>
    <xf numFmtId="49" fontId="25" fillId="17" borderId="13" xfId="0" applyNumberFormat="1" applyFont="1" applyFill="1" applyBorder="1" applyAlignment="1">
      <alignment horizontal="justify" vertical="top"/>
    </xf>
    <xf numFmtId="49" fontId="29" fillId="8" borderId="4" xfId="0" applyNumberFormat="1" applyFont="1" applyFill="1" applyBorder="1" applyAlignment="1">
      <alignment vertical="top"/>
    </xf>
    <xf numFmtId="49" fontId="4" fillId="12" borderId="25" xfId="0" applyNumberFormat="1" applyFont="1" applyFill="1" applyBorder="1" applyAlignment="1">
      <alignment horizontal="justify" vertical="top"/>
    </xf>
    <xf numFmtId="49" fontId="51" fillId="8" borderId="16" xfId="0" applyNumberFormat="1" applyFont="1" applyFill="1" applyBorder="1" applyAlignment="1"/>
    <xf numFmtId="49" fontId="0" fillId="19" borderId="3" xfId="0" applyNumberFormat="1" applyFill="1" applyBorder="1">
      <alignment vertical="top" wrapText="1"/>
    </xf>
    <xf numFmtId="49" fontId="5" fillId="19" borderId="24" xfId="0" applyNumberFormat="1" applyFont="1" applyFill="1" applyBorder="1" applyAlignment="1">
      <alignment horizontal="justify" vertical="top"/>
    </xf>
    <xf numFmtId="49" fontId="54" fillId="19" borderId="8" xfId="0" applyNumberFormat="1" applyFont="1" applyFill="1" applyBorder="1" applyAlignment="1">
      <alignment horizontal="justify" vertical="top"/>
    </xf>
    <xf numFmtId="49" fontId="99" fillId="12" borderId="8" xfId="0" applyNumberFormat="1" applyFont="1" applyFill="1" applyBorder="1" applyAlignment="1">
      <alignment horizontal="justify" vertical="top"/>
    </xf>
    <xf numFmtId="49" fontId="4" fillId="8" borderId="28" xfId="0" applyNumberFormat="1" applyFont="1" applyFill="1" applyBorder="1" applyAlignment="1">
      <alignment vertical="top"/>
    </xf>
    <xf numFmtId="49" fontId="13" fillId="8" borderId="29" xfId="0" applyNumberFormat="1" applyFont="1" applyFill="1" applyBorder="1" applyAlignment="1"/>
    <xf numFmtId="49" fontId="45" fillId="13" borderId="8" xfId="0" applyNumberFormat="1" applyFont="1" applyFill="1" applyBorder="1" applyAlignment="1"/>
    <xf numFmtId="49" fontId="73" fillId="13" borderId="4" xfId="0" applyNumberFormat="1" applyFont="1" applyFill="1" applyBorder="1" applyAlignment="1">
      <alignment vertical="top"/>
    </xf>
    <xf numFmtId="49" fontId="22" fillId="13" borderId="12" xfId="0" applyNumberFormat="1" applyFont="1" applyFill="1" applyBorder="1">
      <alignment vertical="top" wrapText="1"/>
    </xf>
    <xf numFmtId="49" fontId="50" fillId="13" borderId="28" xfId="0" applyNumberFormat="1" applyFont="1" applyFill="1" applyBorder="1">
      <alignment vertical="top" wrapText="1"/>
    </xf>
    <xf numFmtId="49" fontId="63" fillId="18" borderId="1" xfId="0" applyNumberFormat="1" applyFont="1" applyFill="1" applyBorder="1" applyAlignment="1"/>
    <xf numFmtId="49" fontId="100" fillId="26" borderId="4" xfId="0" applyNumberFormat="1" applyFont="1" applyFill="1" applyBorder="1" applyAlignment="1"/>
    <xf numFmtId="49" fontId="13" fillId="8" borderId="14" xfId="0" applyNumberFormat="1" applyFont="1" applyFill="1" applyBorder="1" applyAlignment="1"/>
    <xf numFmtId="49" fontId="70" fillId="13" borderId="21" xfId="0" applyNumberFormat="1" applyFont="1" applyFill="1" applyBorder="1" applyAlignment="1"/>
    <xf numFmtId="49" fontId="17" fillId="14" borderId="9" xfId="0" applyNumberFormat="1" applyFont="1" applyFill="1" applyBorder="1" applyAlignment="1"/>
    <xf numFmtId="49" fontId="44" fillId="13" borderId="28" xfId="0" applyNumberFormat="1" applyFont="1" applyFill="1" applyBorder="1" applyAlignment="1">
      <alignment vertical="top"/>
    </xf>
    <xf numFmtId="49" fontId="22" fillId="13" borderId="28" xfId="0" applyNumberFormat="1" applyFont="1" applyFill="1" applyBorder="1">
      <alignment vertical="top" wrapText="1"/>
    </xf>
    <xf numFmtId="49" fontId="9" fillId="13" borderId="35" xfId="0" applyNumberFormat="1" applyFont="1" applyFill="1" applyBorder="1" applyAlignment="1"/>
    <xf numFmtId="49" fontId="35" fillId="8" borderId="10" xfId="0" applyNumberFormat="1" applyFont="1" applyFill="1" applyBorder="1" applyAlignment="1"/>
    <xf numFmtId="49" fontId="26" fillId="13" borderId="3" xfId="0" applyNumberFormat="1" applyFont="1" applyFill="1" applyBorder="1" applyAlignment="1"/>
    <xf numFmtId="49" fontId="33" fillId="13" borderId="28" xfId="0" applyNumberFormat="1" applyFont="1" applyFill="1" applyBorder="1" applyAlignment="1"/>
    <xf numFmtId="49" fontId="38" fillId="13" borderId="27" xfId="0" applyNumberFormat="1" applyFont="1" applyFill="1" applyBorder="1" applyAlignment="1">
      <alignment vertical="top"/>
    </xf>
    <xf numFmtId="49" fontId="26" fillId="8" borderId="7" xfId="0" applyNumberFormat="1" applyFont="1" applyFill="1" applyBorder="1" applyAlignment="1"/>
    <xf numFmtId="49" fontId="13" fillId="8" borderId="22" xfId="0" applyNumberFormat="1" applyFont="1" applyFill="1" applyBorder="1" applyAlignment="1"/>
    <xf numFmtId="49" fontId="22" fillId="13" borderId="19" xfId="0" applyNumberFormat="1" applyFont="1" applyFill="1" applyBorder="1">
      <alignment vertical="top" wrapText="1"/>
    </xf>
    <xf numFmtId="49" fontId="78" fillId="13" borderId="8" xfId="0" applyNumberFormat="1" applyFont="1" applyFill="1" applyBorder="1" applyAlignment="1"/>
    <xf numFmtId="49" fontId="47" fillId="13" borderId="8" xfId="0" applyNumberFormat="1" applyFont="1" applyFill="1" applyBorder="1" applyAlignment="1"/>
    <xf numFmtId="49" fontId="70" fillId="13" borderId="18" xfId="0" applyNumberFormat="1" applyFont="1" applyFill="1" applyBorder="1" applyAlignment="1"/>
    <xf numFmtId="49" fontId="50" fillId="13" borderId="33" xfId="0" applyNumberFormat="1" applyFont="1" applyFill="1" applyBorder="1">
      <alignment vertical="top" wrapText="1"/>
    </xf>
    <xf numFmtId="49" fontId="75" fillId="13" borderId="4" xfId="0" applyNumberFormat="1" applyFont="1" applyFill="1" applyBorder="1" applyAlignment="1"/>
    <xf numFmtId="49" fontId="98" fillId="13" borderId="38" xfId="0" applyNumberFormat="1" applyFont="1" applyFill="1" applyBorder="1" applyAlignment="1"/>
    <xf numFmtId="49" fontId="28" fillId="34" borderId="4" xfId="0" applyNumberFormat="1" applyFont="1" applyFill="1" applyBorder="1" applyAlignment="1"/>
    <xf numFmtId="49" fontId="60" fillId="13" borderId="4" xfId="0" applyNumberFormat="1" applyFont="1" applyFill="1" applyBorder="1" applyAlignment="1">
      <alignment vertical="top"/>
    </xf>
    <xf numFmtId="49" fontId="13" fillId="8" borderId="17" xfId="0" applyNumberFormat="1" applyFont="1" applyFill="1" applyBorder="1" applyAlignment="1"/>
    <xf numFmtId="49" fontId="40" fillId="13" borderId="4" xfId="0" applyNumberFormat="1" applyFont="1" applyFill="1" applyBorder="1" applyAlignment="1">
      <alignment vertical="top"/>
    </xf>
    <xf numFmtId="49" fontId="70" fillId="13" borderId="13" xfId="0" applyNumberFormat="1" applyFont="1" applyFill="1" applyBorder="1" applyAlignment="1"/>
    <xf numFmtId="49" fontId="24" fillId="8" borderId="8" xfId="0" applyNumberFormat="1" applyFont="1" applyFill="1" applyBorder="1" applyAlignment="1"/>
    <xf numFmtId="49" fontId="13" fillId="13" borderId="16" xfId="0" applyNumberFormat="1" applyFont="1" applyFill="1" applyBorder="1" applyAlignment="1"/>
    <xf numFmtId="49" fontId="52" fillId="13" borderId="38" xfId="0" applyNumberFormat="1" applyFont="1" applyFill="1" applyBorder="1" applyAlignment="1"/>
    <xf numFmtId="49" fontId="33" fillId="13" borderId="7" xfId="0" applyNumberFormat="1" applyFont="1" applyFill="1" applyBorder="1" applyAlignment="1"/>
    <xf numFmtId="49" fontId="26" fillId="13" borderId="9" xfId="0" applyNumberFormat="1" applyFont="1" applyFill="1" applyBorder="1" applyAlignment="1"/>
    <xf numFmtId="49" fontId="26" fillId="13" borderId="11" xfId="0" applyNumberFormat="1" applyFont="1" applyFill="1" applyBorder="1" applyAlignment="1"/>
    <xf numFmtId="1" fontId="57" fillId="26" borderId="8" xfId="0" applyNumberFormat="1" applyFont="1" applyFill="1" applyBorder="1" applyAlignment="1"/>
    <xf numFmtId="0" fontId="0" fillId="13" borderId="28" xfId="0" applyFill="1" applyBorder="1">
      <alignment vertical="top" wrapText="1"/>
    </xf>
    <xf numFmtId="49" fontId="57" fillId="8" borderId="36" xfId="0" applyNumberFormat="1" applyFont="1" applyFill="1" applyBorder="1" applyAlignment="1"/>
    <xf numFmtId="49" fontId="100" fillId="26" borderId="19" xfId="0" applyNumberFormat="1" applyFont="1" applyFill="1" applyBorder="1" applyAlignment="1"/>
    <xf numFmtId="49" fontId="44" fillId="13" borderId="33" xfId="0" applyNumberFormat="1" applyFont="1" applyFill="1" applyBorder="1" applyAlignment="1">
      <alignment vertical="top"/>
    </xf>
    <xf numFmtId="49" fontId="16" fillId="13" borderId="28" xfId="0" applyNumberFormat="1" applyFont="1" applyFill="1" applyBorder="1" applyAlignment="1">
      <alignment wrapText="1"/>
    </xf>
    <xf numFmtId="1" fontId="51" fillId="35" borderId="28" xfId="0" applyNumberFormat="1" applyFont="1" applyFill="1" applyBorder="1" applyAlignment="1">
      <alignment vertical="top"/>
    </xf>
    <xf numFmtId="0" fontId="13" fillId="13" borderId="28" xfId="0" applyFont="1" applyFill="1" applyBorder="1" applyAlignment="1">
      <alignment wrapText="1"/>
    </xf>
    <xf numFmtId="1" fontId="16" fillId="13" borderId="28" xfId="0" applyNumberFormat="1" applyFont="1" applyFill="1" applyBorder="1" applyAlignment="1">
      <alignment wrapText="1"/>
    </xf>
    <xf numFmtId="49" fontId="28" fillId="13" borderId="28" xfId="0" applyNumberFormat="1" applyFont="1" applyFill="1" applyBorder="1" applyAlignment="1"/>
    <xf numFmtId="0" fontId="0" fillId="0" borderId="28" xfId="0" applyBorder="1">
      <alignment vertical="top" wrapText="1"/>
    </xf>
    <xf numFmtId="49" fontId="15" fillId="7" borderId="28" xfId="0" applyNumberFormat="1" applyFont="1" applyFill="1" applyBorder="1" applyAlignment="1"/>
    <xf numFmtId="49" fontId="4" fillId="17" borderId="28" xfId="0" applyNumberFormat="1" applyFont="1" applyFill="1" applyBorder="1" applyAlignment="1">
      <alignment horizontal="justify" vertical="top"/>
    </xf>
    <xf numFmtId="49" fontId="14" fillId="17" borderId="28" xfId="0" applyNumberFormat="1" applyFont="1" applyFill="1" applyBorder="1" applyAlignment="1">
      <alignment horizontal="justify" vertical="top"/>
    </xf>
    <xf numFmtId="0" fontId="13" fillId="13" borderId="28" xfId="0" applyFont="1" applyFill="1" applyBorder="1" applyAlignment="1"/>
    <xf numFmtId="0" fontId="0" fillId="11" borderId="28" xfId="0" applyFill="1" applyBorder="1">
      <alignment vertical="top" wrapText="1"/>
    </xf>
    <xf numFmtId="0" fontId="87" fillId="0" borderId="28" xfId="0" applyNumberFormat="1" applyFont="1" applyBorder="1">
      <alignment vertical="top" wrapText="1"/>
    </xf>
    <xf numFmtId="49" fontId="29" fillId="17" borderId="28" xfId="0" applyNumberFormat="1" applyFont="1" applyFill="1" applyBorder="1" applyAlignment="1">
      <alignment horizontal="justify" vertical="top"/>
    </xf>
    <xf numFmtId="49" fontId="4" fillId="19" borderId="28" xfId="0" applyNumberFormat="1" applyFont="1" applyFill="1" applyBorder="1" applyAlignment="1">
      <alignment horizontal="justify" vertical="top"/>
    </xf>
    <xf numFmtId="49" fontId="16" fillId="13" borderId="28" xfId="0" applyNumberFormat="1" applyFont="1" applyFill="1" applyBorder="1" applyAlignment="1"/>
    <xf numFmtId="1" fontId="13" fillId="10" borderId="28" xfId="0" applyNumberFormat="1" applyFont="1" applyFill="1" applyBorder="1" applyAlignment="1"/>
    <xf numFmtId="49" fontId="13" fillId="10" borderId="28" xfId="0" applyNumberFormat="1" applyFont="1" applyFill="1" applyBorder="1" applyAlignment="1">
      <alignment wrapText="1"/>
    </xf>
    <xf numFmtId="1" fontId="4" fillId="13" borderId="28" xfId="0" applyNumberFormat="1" applyFont="1" applyFill="1" applyBorder="1" applyAlignment="1"/>
    <xf numFmtId="1" fontId="24" fillId="13" borderId="28" xfId="0" applyNumberFormat="1" applyFont="1" applyFill="1" applyBorder="1" applyAlignment="1"/>
    <xf numFmtId="49" fontId="23" fillId="27" borderId="28" xfId="0" applyNumberFormat="1" applyFont="1" applyFill="1" applyBorder="1">
      <alignment vertical="top" wrapText="1"/>
    </xf>
    <xf numFmtId="49" fontId="14" fillId="19" borderId="28" xfId="0" applyNumberFormat="1" applyFont="1" applyFill="1" applyBorder="1" applyAlignment="1">
      <alignment horizontal="justify" vertical="top"/>
    </xf>
    <xf numFmtId="49" fontId="39" fillId="17" borderId="28" xfId="0" applyNumberFormat="1" applyFont="1" applyFill="1" applyBorder="1" applyAlignment="1">
      <alignment horizontal="justify" vertical="top"/>
    </xf>
    <xf numFmtId="1" fontId="16" fillId="13" borderId="28" xfId="0" applyNumberFormat="1" applyFont="1" applyFill="1" applyBorder="1" applyAlignment="1"/>
    <xf numFmtId="0" fontId="88" fillId="27" borderId="28" xfId="0" applyNumberFormat="1" applyFont="1" applyFill="1" applyBorder="1">
      <alignment vertical="top" wrapText="1"/>
    </xf>
    <xf numFmtId="49" fontId="13" fillId="8" borderId="28" xfId="0" applyNumberFormat="1" applyFont="1" applyFill="1" applyBorder="1" applyAlignment="1">
      <alignment wrapText="1"/>
    </xf>
    <xf numFmtId="49" fontId="9" fillId="13" borderId="28" xfId="0" applyNumberFormat="1" applyFont="1" applyFill="1" applyBorder="1" applyAlignment="1"/>
    <xf numFmtId="1" fontId="13" fillId="27" borderId="28" xfId="0" applyNumberFormat="1" applyFont="1" applyFill="1" applyBorder="1" applyAlignment="1"/>
    <xf numFmtId="49" fontId="48" fillId="17" borderId="28" xfId="0" applyNumberFormat="1" applyFont="1" applyFill="1" applyBorder="1" applyAlignment="1">
      <alignment horizontal="justify" vertical="top"/>
    </xf>
    <xf numFmtId="0" fontId="0" fillId="37" borderId="28" xfId="0" applyNumberFormat="1" applyFill="1" applyBorder="1">
      <alignment vertical="top" wrapText="1"/>
    </xf>
    <xf numFmtId="49" fontId="74" fillId="17" borderId="28" xfId="0" applyNumberFormat="1" applyFont="1" applyFill="1" applyBorder="1" applyAlignment="1">
      <alignment horizontal="justify" vertical="top"/>
    </xf>
    <xf numFmtId="49" fontId="51" fillId="8" borderId="28" xfId="0" applyNumberFormat="1" applyFont="1" applyFill="1" applyBorder="1" applyAlignment="1"/>
    <xf numFmtId="49" fontId="34" fillId="17" borderId="28" xfId="0" applyNumberFormat="1" applyFont="1" applyFill="1" applyBorder="1" applyAlignment="1">
      <alignment horizontal="justify" vertical="top"/>
    </xf>
    <xf numFmtId="49" fontId="62" fillId="17" borderId="28" xfId="0" applyNumberFormat="1" applyFont="1" applyFill="1" applyBorder="1" applyAlignment="1">
      <alignment horizontal="justify" vertical="top"/>
    </xf>
    <xf numFmtId="49" fontId="14" fillId="13" borderId="28" xfId="0" applyNumberFormat="1" applyFont="1" applyFill="1" applyBorder="1" applyAlignment="1">
      <alignment vertical="top"/>
    </xf>
    <xf numFmtId="0" fontId="0" fillId="19" borderId="28" xfId="0" applyFill="1" applyBorder="1">
      <alignment vertical="top" wrapText="1"/>
    </xf>
    <xf numFmtId="1" fontId="13" fillId="8" borderId="28" xfId="0" applyNumberFormat="1" applyFont="1" applyFill="1" applyBorder="1" applyAlignment="1">
      <alignment wrapText="1"/>
    </xf>
    <xf numFmtId="0" fontId="0" fillId="34" borderId="28" xfId="0" applyNumberFormat="1" applyFill="1" applyBorder="1">
      <alignment vertical="top" wrapText="1"/>
    </xf>
    <xf numFmtId="1" fontId="66" fillId="8" borderId="28" xfId="0" applyNumberFormat="1" applyFont="1" applyFill="1" applyBorder="1" applyAlignment="1"/>
    <xf numFmtId="49" fontId="21" fillId="13" borderId="28" xfId="0" applyNumberFormat="1" applyFont="1" applyFill="1" applyBorder="1">
      <alignment vertical="top" wrapText="1"/>
    </xf>
    <xf numFmtId="1" fontId="13" fillId="16" borderId="28" xfId="0" applyNumberFormat="1" applyFont="1" applyFill="1" applyBorder="1" applyAlignment="1">
      <alignment wrapText="1"/>
    </xf>
    <xf numFmtId="49" fontId="16" fillId="36" borderId="28" xfId="0" applyNumberFormat="1" applyFont="1" applyFill="1" applyBorder="1" applyAlignment="1">
      <alignment wrapText="1"/>
    </xf>
    <xf numFmtId="1" fontId="67" fillId="7" borderId="28" xfId="0" applyNumberFormat="1" applyFont="1" applyFill="1" applyBorder="1" applyAlignment="1"/>
    <xf numFmtId="49" fontId="108" fillId="13" borderId="28" xfId="0" applyNumberFormat="1" applyFont="1" applyFill="1" applyBorder="1" applyAlignment="1"/>
    <xf numFmtId="49" fontId="100" fillId="26" borderId="28" xfId="0" applyNumberFormat="1" applyFont="1" applyFill="1" applyBorder="1" applyAlignment="1"/>
    <xf numFmtId="49" fontId="57" fillId="13" borderId="28" xfId="0" applyNumberFormat="1" applyFont="1" applyFill="1" applyBorder="1" applyAlignment="1"/>
    <xf numFmtId="49" fontId="28" fillId="34" borderId="28" xfId="0" applyNumberFormat="1" applyFont="1" applyFill="1" applyBorder="1" applyAlignment="1"/>
    <xf numFmtId="1" fontId="33" fillId="13" borderId="28" xfId="0" applyNumberFormat="1" applyFont="1" applyFill="1" applyBorder="1" applyAlignment="1"/>
    <xf numFmtId="49" fontId="73" fillId="38" borderId="28" xfId="0" applyNumberFormat="1" applyFont="1" applyFill="1" applyBorder="1" applyAlignment="1">
      <alignment vertical="top"/>
    </xf>
    <xf numFmtId="49" fontId="26" fillId="8" borderId="28" xfId="0" applyNumberFormat="1" applyFont="1" applyFill="1" applyBorder="1" applyAlignment="1"/>
    <xf numFmtId="49" fontId="47" fillId="13" borderId="28" xfId="0" applyNumberFormat="1" applyFont="1" applyFill="1" applyBorder="1" applyAlignment="1"/>
    <xf numFmtId="0" fontId="107" fillId="0" borderId="28" xfId="0" applyNumberFormat="1" applyFont="1" applyBorder="1">
      <alignment vertical="top" wrapText="1"/>
    </xf>
    <xf numFmtId="1" fontId="57" fillId="26" borderId="28" xfId="0" applyNumberFormat="1" applyFont="1" applyFill="1" applyBorder="1" applyAlignment="1"/>
    <xf numFmtId="49" fontId="69" fillId="13" borderId="28" xfId="0" applyNumberFormat="1" applyFont="1" applyFill="1" applyBorder="1" applyAlignment="1"/>
    <xf numFmtId="49" fontId="13" fillId="10" borderId="28" xfId="0" applyNumberFormat="1" applyFont="1" applyFill="1" applyBorder="1" applyAlignment="1"/>
    <xf numFmtId="49" fontId="27" fillId="17" borderId="28" xfId="0" applyNumberFormat="1" applyFont="1" applyFill="1" applyBorder="1" applyAlignment="1">
      <alignment horizontal="justify" vertical="top"/>
    </xf>
    <xf numFmtId="49" fontId="25" fillId="17" borderId="28" xfId="0" applyNumberFormat="1" applyFont="1" applyFill="1" applyBorder="1" applyAlignment="1">
      <alignment horizontal="justify" vertical="top"/>
    </xf>
    <xf numFmtId="49" fontId="4" fillId="13" borderId="28" xfId="0" applyNumberFormat="1" applyFont="1" applyFill="1" applyBorder="1" applyAlignment="1">
      <alignment vertical="top"/>
    </xf>
    <xf numFmtId="49" fontId="5" fillId="13" borderId="28" xfId="0" applyNumberFormat="1" applyFont="1" applyFill="1" applyBorder="1" applyAlignment="1"/>
    <xf numFmtId="49" fontId="46" fillId="17" borderId="28" xfId="0" applyNumberFormat="1" applyFont="1" applyFill="1" applyBorder="1" applyAlignment="1">
      <alignment horizontal="justify" vertical="top"/>
    </xf>
    <xf numFmtId="49" fontId="36" fillId="17" borderId="28" xfId="0" applyNumberFormat="1" applyFont="1" applyFill="1" applyBorder="1" applyAlignment="1">
      <alignment horizontal="justify" vertical="top"/>
    </xf>
    <xf numFmtId="49" fontId="4" fillId="35" borderId="28" xfId="0" applyNumberFormat="1" applyFont="1" applyFill="1" applyBorder="1" applyAlignment="1">
      <alignment horizontal="justify" vertical="top"/>
    </xf>
    <xf numFmtId="0" fontId="19" fillId="18" borderId="28" xfId="0" applyFont="1" applyFill="1" applyBorder="1" applyAlignment="1">
      <alignment vertical="top"/>
    </xf>
    <xf numFmtId="0" fontId="0" fillId="12" borderId="28" xfId="0" applyFill="1" applyBorder="1">
      <alignment vertical="top" wrapText="1"/>
    </xf>
    <xf numFmtId="0" fontId="15" fillId="7" borderId="28" xfId="0" applyFont="1" applyFill="1" applyBorder="1" applyAlignment="1"/>
    <xf numFmtId="0" fontId="19" fillId="16" borderId="28" xfId="0" applyFont="1" applyFill="1" applyBorder="1" applyAlignment="1">
      <alignment vertical="top"/>
    </xf>
    <xf numFmtId="0" fontId="0" fillId="5" borderId="28" xfId="0" applyFill="1" applyBorder="1">
      <alignment vertical="top" wrapText="1"/>
    </xf>
    <xf numFmtId="49" fontId="45" fillId="13" borderId="28" xfId="0" applyNumberFormat="1" applyFont="1" applyFill="1" applyBorder="1" applyAlignment="1"/>
    <xf numFmtId="49" fontId="18" fillId="13" borderId="28" xfId="0" applyNumberFormat="1" applyFont="1" applyFill="1" applyBorder="1" applyAlignment="1"/>
    <xf numFmtId="0" fontId="23" fillId="0" borderId="28" xfId="0" applyNumberFormat="1" applyFont="1" applyBorder="1">
      <alignment vertical="top" wrapText="1"/>
    </xf>
    <xf numFmtId="49" fontId="30" fillId="17" borderId="28" xfId="0" applyNumberFormat="1" applyFont="1" applyFill="1" applyBorder="1" applyAlignment="1">
      <alignment horizontal="justify" vertical="top"/>
    </xf>
    <xf numFmtId="0" fontId="89" fillId="0" borderId="28" xfId="0" applyNumberFormat="1" applyFont="1" applyBorder="1">
      <alignment vertical="top" wrapText="1"/>
    </xf>
    <xf numFmtId="49" fontId="13" fillId="15" borderId="28" xfId="0" applyNumberFormat="1" applyFont="1" applyFill="1" applyBorder="1" applyAlignment="1"/>
    <xf numFmtId="1" fontId="13" fillId="35" borderId="28" xfId="0" applyNumberFormat="1" applyFont="1" applyFill="1" applyBorder="1" applyAlignment="1"/>
    <xf numFmtId="49" fontId="67" fillId="13" borderId="28" xfId="0" applyNumberFormat="1" applyFont="1" applyFill="1" applyBorder="1" applyAlignment="1">
      <alignment wrapText="1"/>
    </xf>
    <xf numFmtId="49" fontId="29" fillId="19" borderId="28" xfId="0" applyNumberFormat="1" applyFont="1" applyFill="1" applyBorder="1" applyAlignment="1">
      <alignment horizontal="justify" vertical="top"/>
    </xf>
    <xf numFmtId="49" fontId="4" fillId="12" borderId="28" xfId="0" applyNumberFormat="1" applyFont="1" applyFill="1" applyBorder="1" applyAlignment="1">
      <alignment horizontal="justify" vertical="top"/>
    </xf>
    <xf numFmtId="0" fontId="87" fillId="37" borderId="28" xfId="0" applyNumberFormat="1" applyFont="1" applyFill="1" applyBorder="1">
      <alignment vertical="top" wrapText="1"/>
    </xf>
    <xf numFmtId="49" fontId="4" fillId="18" borderId="28" xfId="0" applyNumberFormat="1" applyFont="1" applyFill="1" applyBorder="1" applyAlignment="1"/>
    <xf numFmtId="0" fontId="91" fillId="30" borderId="28" xfId="0" applyFont="1" applyFill="1" applyBorder="1">
      <alignment vertical="top" wrapText="1"/>
    </xf>
    <xf numFmtId="49" fontId="12" fillId="13" borderId="28" xfId="0" applyNumberFormat="1" applyFont="1" applyFill="1" applyBorder="1" applyAlignment="1"/>
    <xf numFmtId="0" fontId="88" fillId="26" borderId="28" xfId="0" applyNumberFormat="1" applyFont="1" applyFill="1" applyBorder="1">
      <alignment vertical="top" wrapText="1"/>
    </xf>
    <xf numFmtId="49" fontId="16" fillId="22" borderId="28" xfId="0" applyNumberFormat="1" applyFont="1" applyFill="1" applyBorder="1" applyAlignment="1">
      <alignment wrapText="1"/>
    </xf>
    <xf numFmtId="1" fontId="49" fillId="35" borderId="28" xfId="0" applyNumberFormat="1" applyFont="1" applyFill="1" applyBorder="1" applyAlignment="1">
      <alignment vertical="top"/>
    </xf>
    <xf numFmtId="49" fontId="116" fillId="13" borderId="28" xfId="0" applyNumberFormat="1" applyFont="1" applyFill="1" applyBorder="1" applyAlignment="1"/>
    <xf numFmtId="49" fontId="101" fillId="13" borderId="28" xfId="0" applyNumberFormat="1" applyFont="1" applyFill="1" applyBorder="1" applyAlignment="1"/>
    <xf numFmtId="49" fontId="105" fillId="13" borderId="28" xfId="0" applyNumberFormat="1" applyFont="1" applyFill="1" applyBorder="1" applyAlignment="1"/>
    <xf numFmtId="49" fontId="26" fillId="13" borderId="28" xfId="0" applyNumberFormat="1" applyFont="1" applyFill="1" applyBorder="1" applyAlignment="1"/>
    <xf numFmtId="49" fontId="58" fillId="13" borderId="28" xfId="0" applyNumberFormat="1" applyFont="1" applyFill="1" applyBorder="1" applyAlignment="1"/>
    <xf numFmtId="49" fontId="106" fillId="13" borderId="28" xfId="0" applyNumberFormat="1" applyFont="1" applyFill="1" applyBorder="1" applyAlignment="1"/>
    <xf numFmtId="49" fontId="61" fillId="13" borderId="28" xfId="0" applyNumberFormat="1" applyFont="1" applyFill="1" applyBorder="1" applyAlignment="1"/>
    <xf numFmtId="49" fontId="97" fillId="35" borderId="28" xfId="0" applyNumberFormat="1" applyFont="1" applyFill="1" applyBorder="1" applyAlignment="1"/>
    <xf numFmtId="49" fontId="126" fillId="13" borderId="28" xfId="0" applyNumberFormat="1" applyFont="1" applyFill="1" applyBorder="1">
      <alignment vertical="top" wrapText="1"/>
    </xf>
    <xf numFmtId="0" fontId="0" fillId="27" borderId="28" xfId="0" applyNumberFormat="1" applyFill="1" applyBorder="1">
      <alignment vertical="top" wrapText="1"/>
    </xf>
    <xf numFmtId="49" fontId="13" fillId="5" borderId="28" xfId="0" applyNumberFormat="1" applyFont="1" applyFill="1" applyBorder="1" applyAlignment="1"/>
    <xf numFmtId="49" fontId="0" fillId="5" borderId="28" xfId="0" applyNumberFormat="1" applyFill="1" applyBorder="1">
      <alignment vertical="top" wrapText="1"/>
    </xf>
    <xf numFmtId="49" fontId="13" fillId="35" borderId="28" xfId="0" applyNumberFormat="1" applyFont="1" applyFill="1" applyBorder="1" applyAlignment="1"/>
    <xf numFmtId="49" fontId="5" fillId="17" borderId="28" xfId="0" applyNumberFormat="1" applyFont="1" applyFill="1" applyBorder="1" applyAlignment="1">
      <alignment horizontal="justify" vertical="top"/>
    </xf>
    <xf numFmtId="49" fontId="104" fillId="17" borderId="28" xfId="0" applyNumberFormat="1" applyFont="1" applyFill="1" applyBorder="1" applyAlignment="1">
      <alignment horizontal="justify" vertical="top"/>
    </xf>
    <xf numFmtId="49" fontId="12" fillId="17" borderId="28" xfId="0" applyNumberFormat="1" applyFont="1" applyFill="1" applyBorder="1" applyAlignment="1">
      <alignment horizontal="justify" vertical="top"/>
    </xf>
    <xf numFmtId="0" fontId="87" fillId="32" borderId="28" xfId="0" applyNumberFormat="1" applyFont="1" applyFill="1" applyBorder="1">
      <alignment vertical="top" wrapText="1"/>
    </xf>
    <xf numFmtId="49" fontId="116" fillId="13" borderId="28" xfId="0" applyNumberFormat="1" applyFont="1" applyFill="1" applyBorder="1" applyAlignment="1">
      <alignment wrapText="1"/>
    </xf>
    <xf numFmtId="49" fontId="24" fillId="37" borderId="28" xfId="0" applyNumberFormat="1" applyFont="1" applyFill="1" applyBorder="1" applyAlignment="1"/>
    <xf numFmtId="0" fontId="87" fillId="35" borderId="28" xfId="0" applyNumberFormat="1" applyFont="1" applyFill="1" applyBorder="1">
      <alignment vertical="top" wrapText="1"/>
    </xf>
    <xf numFmtId="49" fontId="129" fillId="13" borderId="28" xfId="0" applyNumberFormat="1" applyFont="1" applyFill="1" applyBorder="1" applyAlignment="1">
      <alignment wrapText="1"/>
    </xf>
    <xf numFmtId="49" fontId="132" fillId="13" borderId="28" xfId="0" applyNumberFormat="1" applyFont="1" applyFill="1" applyBorder="1">
      <alignment vertical="top" wrapText="1"/>
    </xf>
    <xf numFmtId="0" fontId="128" fillId="0" borderId="28" xfId="0" applyNumberFormat="1" applyFont="1" applyBorder="1">
      <alignment vertical="top" wrapText="1"/>
    </xf>
    <xf numFmtId="0" fontId="13" fillId="8" borderId="28" xfId="0" applyFont="1" applyFill="1" applyBorder="1" applyAlignment="1"/>
    <xf numFmtId="0" fontId="24" fillId="13" borderId="28" xfId="0" applyFont="1" applyFill="1" applyBorder="1" applyAlignment="1"/>
    <xf numFmtId="49" fontId="37" fillId="13" borderId="28" xfId="0" applyNumberFormat="1" applyFont="1" applyFill="1" applyBorder="1" applyAlignment="1"/>
    <xf numFmtId="49" fontId="82" fillId="17" borderId="28" xfId="0" applyNumberFormat="1" applyFont="1" applyFill="1" applyBorder="1" applyAlignment="1">
      <alignment horizontal="justify" vertical="top"/>
    </xf>
    <xf numFmtId="49" fontId="49" fillId="13" borderId="28" xfId="0" applyNumberFormat="1" applyFont="1" applyFill="1" applyBorder="1" applyAlignment="1"/>
    <xf numFmtId="0" fontId="130" fillId="0" borderId="28" xfId="0" applyNumberFormat="1" applyFont="1" applyBorder="1">
      <alignment vertical="top" wrapText="1"/>
    </xf>
    <xf numFmtId="49" fontId="31" fillId="17" borderId="28" xfId="0" applyNumberFormat="1" applyFont="1" applyFill="1" applyBorder="1" applyAlignment="1">
      <alignment horizontal="justify" vertical="top"/>
    </xf>
    <xf numFmtId="0" fontId="133" fillId="0" borderId="28" xfId="0" applyNumberFormat="1" applyFont="1" applyBorder="1">
      <alignment vertical="top" wrapText="1"/>
    </xf>
    <xf numFmtId="0" fontId="91" fillId="32" borderId="28" xfId="0" applyFont="1" applyFill="1" applyBorder="1">
      <alignment vertical="top" wrapText="1"/>
    </xf>
    <xf numFmtId="49" fontId="29" fillId="8" borderId="28" xfId="0" applyNumberFormat="1" applyFont="1" applyFill="1" applyBorder="1" applyAlignment="1">
      <alignment vertical="top"/>
    </xf>
    <xf numFmtId="49" fontId="35" fillId="8" borderId="28" xfId="0" applyNumberFormat="1" applyFont="1" applyFill="1" applyBorder="1" applyAlignment="1"/>
    <xf numFmtId="49" fontId="117" fillId="13" borderId="28" xfId="0" applyNumberFormat="1" applyFont="1" applyFill="1" applyBorder="1">
      <alignment vertical="top" wrapText="1"/>
    </xf>
    <xf numFmtId="49" fontId="14" fillId="13" borderId="28" xfId="0" applyNumberFormat="1" applyFont="1" applyFill="1" applyBorder="1" applyAlignment="1">
      <alignment horizontal="justify" vertical="top"/>
    </xf>
    <xf numFmtId="49" fontId="13" fillId="27" borderId="28" xfId="0" applyNumberFormat="1" applyFont="1" applyFill="1" applyBorder="1" applyAlignment="1"/>
    <xf numFmtId="49" fontId="4" fillId="13" borderId="28" xfId="0" applyNumberFormat="1" applyFont="1" applyFill="1" applyBorder="1" applyAlignment="1">
      <alignment horizontal="justify" vertical="top"/>
    </xf>
    <xf numFmtId="49" fontId="59" fillId="13" borderId="28" xfId="0" applyNumberFormat="1" applyFont="1" applyFill="1" applyBorder="1" applyAlignment="1">
      <alignment vertical="top"/>
    </xf>
    <xf numFmtId="49" fontId="24" fillId="34" borderId="28" xfId="0" applyNumberFormat="1" applyFont="1" applyFill="1" applyBorder="1" applyAlignment="1"/>
    <xf numFmtId="49" fontId="113" fillId="13" borderId="28" xfId="0" applyNumberFormat="1" applyFont="1" applyFill="1" applyBorder="1" applyAlignment="1"/>
    <xf numFmtId="49" fontId="127" fillId="17" borderId="28" xfId="0" applyNumberFormat="1" applyFont="1" applyFill="1" applyBorder="1" applyAlignment="1">
      <alignment horizontal="justify" vertical="top"/>
    </xf>
    <xf numFmtId="49" fontId="14" fillId="21" borderId="28" xfId="0" applyNumberFormat="1" applyFont="1" applyFill="1" applyBorder="1" applyAlignment="1">
      <alignment horizontal="justify" vertical="top"/>
    </xf>
    <xf numFmtId="0" fontId="89" fillId="33" borderId="28" xfId="0" applyNumberFormat="1" applyFont="1" applyFill="1" applyBorder="1">
      <alignment vertical="top" wrapText="1"/>
    </xf>
    <xf numFmtId="0" fontId="115" fillId="0" borderId="28" xfId="0" applyNumberFormat="1" applyFont="1" applyBorder="1">
      <alignment vertical="top" wrapText="1"/>
    </xf>
    <xf numFmtId="0" fontId="23" fillId="27" borderId="28" xfId="0" applyNumberFormat="1" applyFont="1" applyFill="1" applyBorder="1">
      <alignment vertical="top" wrapText="1"/>
    </xf>
    <xf numFmtId="49" fontId="113" fillId="13" borderId="28" xfId="0" applyNumberFormat="1" applyFont="1" applyFill="1" applyBorder="1" applyAlignment="1">
      <alignment wrapText="1"/>
    </xf>
    <xf numFmtId="49" fontId="112" fillId="13" borderId="28" xfId="0" applyNumberFormat="1" applyFont="1" applyFill="1" applyBorder="1" applyAlignment="1"/>
    <xf numFmtId="0" fontId="13" fillId="10" borderId="28" xfId="0" applyFont="1" applyFill="1" applyBorder="1" applyAlignment="1">
      <alignment wrapText="1"/>
    </xf>
    <xf numFmtId="1" fontId="66" fillId="13" borderId="28" xfId="0" applyNumberFormat="1" applyFont="1" applyFill="1" applyBorder="1" applyAlignment="1">
      <alignment wrapText="1"/>
    </xf>
    <xf numFmtId="1" fontId="113" fillId="13" borderId="28" xfId="0" applyNumberFormat="1" applyFont="1" applyFill="1" applyBorder="1" applyAlignment="1">
      <alignment wrapText="1"/>
    </xf>
    <xf numFmtId="49" fontId="135" fillId="35" borderId="28" xfId="0" applyNumberFormat="1" applyFont="1" applyFill="1" applyBorder="1" applyAlignment="1">
      <alignment horizontal="justify" vertical="top"/>
    </xf>
    <xf numFmtId="0" fontId="19" fillId="24" borderId="28" xfId="0" applyFont="1" applyFill="1" applyBorder="1" applyAlignment="1">
      <alignment vertical="top"/>
    </xf>
    <xf numFmtId="49" fontId="109" fillId="17" borderId="28" xfId="0" applyNumberFormat="1" applyFont="1" applyFill="1" applyBorder="1" applyAlignment="1">
      <alignment horizontal="justify" vertical="top"/>
    </xf>
    <xf numFmtId="49" fontId="131" fillId="13" borderId="28" xfId="0" applyNumberFormat="1" applyFont="1" applyFill="1" applyBorder="1" applyAlignment="1">
      <alignment wrapText="1"/>
    </xf>
    <xf numFmtId="49" fontId="114" fillId="13" borderId="28" xfId="0" applyNumberFormat="1" applyFont="1" applyFill="1" applyBorder="1">
      <alignment vertical="top" wrapText="1"/>
    </xf>
    <xf numFmtId="49" fontId="94" fillId="37" borderId="28" xfId="0" applyNumberFormat="1" applyFont="1" applyFill="1" applyBorder="1" applyAlignment="1">
      <alignment vertical="top"/>
    </xf>
    <xf numFmtId="49" fontId="95" fillId="37" borderId="28" xfId="0" applyNumberFormat="1" applyFont="1" applyFill="1" applyBorder="1" applyAlignment="1">
      <alignment vertical="top"/>
    </xf>
    <xf numFmtId="49" fontId="102" fillId="37" borderId="28" xfId="0" applyNumberFormat="1" applyFont="1" applyFill="1" applyBorder="1" applyAlignment="1">
      <alignment vertical="top"/>
    </xf>
    <xf numFmtId="49" fontId="123" fillId="13" borderId="28" xfId="0" applyNumberFormat="1" applyFont="1" applyFill="1" applyBorder="1" applyAlignment="1"/>
    <xf numFmtId="0" fontId="114" fillId="0" borderId="28" xfId="0" applyNumberFormat="1" applyFont="1" applyBorder="1">
      <alignment vertical="top" wrapText="1"/>
    </xf>
    <xf numFmtId="49" fontId="57" fillId="8" borderId="28" xfId="0" applyNumberFormat="1" applyFont="1" applyFill="1" applyBorder="1" applyAlignment="1"/>
    <xf numFmtId="1" fontId="116" fillId="13" borderId="28" xfId="0" applyNumberFormat="1" applyFont="1" applyFill="1" applyBorder="1" applyAlignment="1">
      <alignment wrapText="1"/>
    </xf>
    <xf numFmtId="49" fontId="101" fillId="26" borderId="28" xfId="0" applyNumberFormat="1" applyFont="1" applyFill="1" applyBorder="1" applyAlignment="1"/>
    <xf numFmtId="0" fontId="91" fillId="29" borderId="28" xfId="0" applyFont="1" applyFill="1" applyBorder="1">
      <alignment vertical="top" wrapText="1"/>
    </xf>
    <xf numFmtId="49" fontId="124" fillId="17" borderId="28" xfId="0" applyNumberFormat="1" applyFont="1" applyFill="1" applyBorder="1" applyAlignment="1">
      <alignment horizontal="justify" vertical="top"/>
    </xf>
    <xf numFmtId="49" fontId="125" fillId="13" borderId="28" xfId="0" applyNumberFormat="1" applyFont="1" applyFill="1" applyBorder="1" applyAlignment="1"/>
    <xf numFmtId="49" fontId="13" fillId="34" borderId="28" xfId="0" applyNumberFormat="1" applyFont="1" applyFill="1" applyBorder="1" applyAlignment="1">
      <alignment horizontal="left"/>
    </xf>
    <xf numFmtId="49" fontId="12" fillId="12" borderId="28" xfId="0" applyNumberFormat="1" applyFont="1" applyFill="1" applyBorder="1" applyAlignment="1">
      <alignment horizontal="justify" vertical="top"/>
    </xf>
    <xf numFmtId="49" fontId="13" fillId="12" borderId="28" xfId="0" applyNumberFormat="1" applyFont="1" applyFill="1" applyBorder="1" applyAlignment="1"/>
    <xf numFmtId="0" fontId="20" fillId="13" borderId="28" xfId="0" applyFont="1" applyFill="1" applyBorder="1" applyAlignment="1">
      <alignment vertical="top"/>
    </xf>
    <xf numFmtId="49" fontId="129" fillId="13" borderId="28" xfId="0" applyNumberFormat="1" applyFont="1" applyFill="1" applyBorder="1" applyAlignment="1"/>
    <xf numFmtId="49" fontId="27" fillId="19" borderId="28" xfId="0" applyNumberFormat="1" applyFont="1" applyFill="1" applyBorder="1" applyAlignment="1">
      <alignment horizontal="justify" vertical="top"/>
    </xf>
    <xf numFmtId="49" fontId="27" fillId="19" borderId="28" xfId="0" applyNumberFormat="1" applyFont="1" applyFill="1" applyBorder="1" applyAlignment="1">
      <alignment vertical="top"/>
    </xf>
    <xf numFmtId="0" fontId="15" fillId="11" borderId="28" xfId="0" applyFont="1" applyFill="1" applyBorder="1" applyAlignment="1"/>
    <xf numFmtId="49" fontId="32" fillId="17" borderId="28" xfId="0" applyNumberFormat="1" applyFont="1" applyFill="1" applyBorder="1" applyAlignment="1">
      <alignment horizontal="justify" vertical="top"/>
    </xf>
    <xf numFmtId="49" fontId="37" fillId="35" borderId="28" xfId="0" applyNumberFormat="1" applyFont="1" applyFill="1" applyBorder="1" applyAlignment="1"/>
    <xf numFmtId="49" fontId="35" fillId="35" borderId="28" xfId="0" applyNumberFormat="1" applyFont="1" applyFill="1" applyBorder="1" applyAlignment="1"/>
    <xf numFmtId="49" fontId="38" fillId="35" borderId="28" xfId="0" applyNumberFormat="1" applyFont="1" applyFill="1" applyBorder="1" applyAlignment="1">
      <alignment vertical="top"/>
    </xf>
    <xf numFmtId="49" fontId="38" fillId="13" borderId="28" xfId="0" applyNumberFormat="1" applyFont="1" applyFill="1" applyBorder="1" applyAlignment="1">
      <alignment vertical="top"/>
    </xf>
    <xf numFmtId="49" fontId="41" fillId="13" borderId="28" xfId="0" applyNumberFormat="1" applyFont="1" applyFill="1" applyBorder="1" applyAlignment="1">
      <alignment vertical="top"/>
    </xf>
    <xf numFmtId="0" fontId="96" fillId="0" borderId="28" xfId="0" applyNumberFormat="1" applyFont="1" applyBorder="1">
      <alignment vertical="top" wrapText="1"/>
    </xf>
    <xf numFmtId="49" fontId="43" fillId="35" borderId="28" xfId="0" applyNumberFormat="1" applyFont="1" applyFill="1" applyBorder="1" applyAlignment="1"/>
    <xf numFmtId="49" fontId="101" fillId="8" borderId="28" xfId="0" applyNumberFormat="1" applyFont="1" applyFill="1" applyBorder="1" applyAlignment="1"/>
    <xf numFmtId="49" fontId="25" fillId="19" borderId="28" xfId="0" applyNumberFormat="1" applyFont="1" applyFill="1" applyBorder="1" applyAlignment="1">
      <alignment horizontal="justify" vertical="top"/>
    </xf>
    <xf numFmtId="49" fontId="46" fillId="19" borderId="28" xfId="0" applyNumberFormat="1" applyFont="1" applyFill="1" applyBorder="1" applyAlignment="1">
      <alignment horizontal="justify" vertical="top"/>
    </xf>
    <xf numFmtId="49" fontId="34" fillId="19" borderId="28" xfId="0" applyNumberFormat="1" applyFont="1" applyFill="1" applyBorder="1" applyAlignment="1">
      <alignment horizontal="justify" vertical="top"/>
    </xf>
    <xf numFmtId="49" fontId="4" fillId="20" borderId="28" xfId="0" applyNumberFormat="1" applyFont="1" applyFill="1" applyBorder="1" applyAlignment="1">
      <alignment horizontal="justify" vertical="top"/>
    </xf>
    <xf numFmtId="0" fontId="16" fillId="13" borderId="28" xfId="0" applyFont="1" applyFill="1" applyBorder="1" applyAlignment="1">
      <alignment wrapText="1"/>
    </xf>
    <xf numFmtId="49" fontId="132" fillId="13" borderId="28" xfId="0" applyNumberFormat="1" applyFont="1" applyFill="1" applyBorder="1" applyAlignment="1">
      <alignment vertical="top"/>
    </xf>
    <xf numFmtId="49" fontId="52" fillId="13" borderId="28" xfId="0" applyNumberFormat="1" applyFont="1" applyFill="1" applyBorder="1" applyAlignment="1"/>
    <xf numFmtId="49" fontId="98" fillId="13" borderId="28" xfId="0" applyNumberFormat="1" applyFont="1" applyFill="1" applyBorder="1" applyAlignment="1"/>
    <xf numFmtId="49" fontId="53" fillId="13" borderId="28" xfId="0" applyNumberFormat="1" applyFont="1" applyFill="1" applyBorder="1" applyAlignment="1"/>
    <xf numFmtId="0" fontId="132" fillId="0" borderId="28" xfId="0" applyNumberFormat="1" applyFont="1" applyBorder="1">
      <alignment vertical="top" wrapText="1"/>
    </xf>
    <xf numFmtId="49" fontId="56" fillId="13" borderId="28" xfId="0" applyNumberFormat="1" applyFont="1" applyFill="1" applyBorder="1" applyAlignment="1"/>
    <xf numFmtId="49" fontId="4" fillId="21" borderId="28" xfId="0" applyNumberFormat="1" applyFont="1" applyFill="1" applyBorder="1" applyAlignment="1">
      <alignment horizontal="justify" vertical="top"/>
    </xf>
    <xf numFmtId="49" fontId="55" fillId="17" borderId="28" xfId="0" applyNumberFormat="1" applyFont="1" applyFill="1" applyBorder="1" applyAlignment="1">
      <alignment horizontal="justify" vertical="top"/>
    </xf>
    <xf numFmtId="49" fontId="4" fillId="19" borderId="28" xfId="0" applyNumberFormat="1" applyFont="1" applyFill="1" applyBorder="1" applyAlignment="1">
      <alignment vertical="top"/>
    </xf>
    <xf numFmtId="49" fontId="14" fillId="19" borderId="28" xfId="0" applyNumberFormat="1" applyFont="1" applyFill="1" applyBorder="1" applyAlignment="1">
      <alignment vertical="top"/>
    </xf>
    <xf numFmtId="49" fontId="4" fillId="28" borderId="28" xfId="0" applyNumberFormat="1" applyFont="1" applyFill="1" applyBorder="1" applyAlignment="1">
      <alignment horizontal="justify" vertical="top"/>
    </xf>
    <xf numFmtId="49" fontId="4" fillId="28" borderId="28" xfId="0" applyNumberFormat="1" applyFont="1" applyFill="1" applyBorder="1" applyAlignment="1">
      <alignment vertical="top"/>
    </xf>
    <xf numFmtId="49" fontId="26" fillId="13" borderId="28" xfId="0" applyNumberFormat="1" applyFont="1" applyFill="1" applyBorder="1" applyAlignment="1">
      <alignment vertical="top"/>
    </xf>
    <xf numFmtId="49" fontId="4" fillId="32" borderId="28" xfId="0" applyNumberFormat="1" applyFont="1" applyFill="1" applyBorder="1" applyAlignment="1">
      <alignment vertical="top"/>
    </xf>
    <xf numFmtId="1" fontId="57" fillId="13" borderId="28" xfId="0" applyNumberFormat="1" applyFont="1" applyFill="1" applyBorder="1" applyAlignment="1"/>
    <xf numFmtId="49" fontId="13" fillId="16" borderId="28" xfId="0" applyNumberFormat="1" applyFont="1" applyFill="1" applyBorder="1" applyAlignment="1">
      <alignment wrapText="1"/>
    </xf>
    <xf numFmtId="49" fontId="64" fillId="17" borderId="28" xfId="0" applyNumberFormat="1" applyFont="1" applyFill="1" applyBorder="1" applyAlignment="1">
      <alignment horizontal="justify" vertical="top"/>
    </xf>
    <xf numFmtId="49" fontId="119" fillId="17" borderId="28" xfId="0" applyNumberFormat="1" applyFont="1" applyFill="1" applyBorder="1" applyAlignment="1">
      <alignment horizontal="justify" vertical="top"/>
    </xf>
    <xf numFmtId="49" fontId="65" fillId="18" borderId="28" xfId="0" applyNumberFormat="1" applyFont="1" applyFill="1" applyBorder="1" applyAlignment="1"/>
    <xf numFmtId="49" fontId="63" fillId="18" borderId="28" xfId="0" applyNumberFormat="1" applyFont="1" applyFill="1" applyBorder="1" applyAlignment="1"/>
    <xf numFmtId="49" fontId="5" fillId="19" borderId="28" xfId="0" applyNumberFormat="1" applyFont="1" applyFill="1" applyBorder="1" applyAlignment="1">
      <alignment horizontal="justify" vertical="top"/>
    </xf>
    <xf numFmtId="49" fontId="0" fillId="19" borderId="28" xfId="0" applyNumberFormat="1" applyFill="1" applyBorder="1">
      <alignment vertical="top" wrapText="1"/>
    </xf>
    <xf numFmtId="49" fontId="39" fillId="13" borderId="28" xfId="0" applyNumberFormat="1" applyFont="1" applyFill="1" applyBorder="1" applyAlignment="1"/>
    <xf numFmtId="0" fontId="66" fillId="13" borderId="28" xfId="0" applyFont="1" applyFill="1" applyBorder="1" applyAlignment="1">
      <alignment wrapText="1"/>
    </xf>
    <xf numFmtId="49" fontId="4" fillId="5" borderId="28" xfId="0" applyNumberFormat="1" applyFont="1" applyFill="1" applyBorder="1" applyAlignment="1">
      <alignment horizontal="justify" vertical="top"/>
    </xf>
    <xf numFmtId="49" fontId="118" fillId="17" borderId="28" xfId="0" applyNumberFormat="1" applyFont="1" applyFill="1" applyBorder="1" applyAlignment="1">
      <alignment horizontal="justify" vertical="top"/>
    </xf>
    <xf numFmtId="49" fontId="65" fillId="35" borderId="28" xfId="0" applyNumberFormat="1" applyFont="1" applyFill="1" applyBorder="1" applyAlignment="1"/>
    <xf numFmtId="49" fontId="68" fillId="13" borderId="28" xfId="0" applyNumberFormat="1" applyFont="1" applyFill="1" applyBorder="1" applyAlignment="1"/>
    <xf numFmtId="49" fontId="36" fillId="23" borderId="28" xfId="0" applyNumberFormat="1" applyFont="1" applyFill="1" applyBorder="1" applyAlignment="1">
      <alignment vertical="top"/>
    </xf>
    <xf numFmtId="49" fontId="70" fillId="13" borderId="28" xfId="0" applyNumberFormat="1" applyFont="1" applyFill="1" applyBorder="1" applyAlignment="1"/>
    <xf numFmtId="49" fontId="71" fillId="13" borderId="28" xfId="0" applyNumberFormat="1" applyFont="1" applyFill="1" applyBorder="1" applyAlignment="1"/>
    <xf numFmtId="49" fontId="72" fillId="13" borderId="28" xfId="0" applyNumberFormat="1" applyFont="1" applyFill="1" applyBorder="1" applyAlignment="1"/>
    <xf numFmtId="49" fontId="100" fillId="13" borderId="28" xfId="0" applyNumberFormat="1" applyFont="1" applyFill="1" applyBorder="1" applyAlignment="1"/>
    <xf numFmtId="49" fontId="103" fillId="17" borderId="28" xfId="0" applyNumberFormat="1" applyFont="1" applyFill="1" applyBorder="1" applyAlignment="1">
      <alignment horizontal="justify" vertical="top"/>
    </xf>
    <xf numFmtId="0" fontId="114" fillId="19" borderId="28" xfId="0" applyFont="1" applyFill="1" applyBorder="1">
      <alignment vertical="top" wrapText="1"/>
    </xf>
    <xf numFmtId="49" fontId="93" fillId="35" borderId="28" xfId="0" applyNumberFormat="1" applyFont="1" applyFill="1" applyBorder="1" applyAlignment="1"/>
    <xf numFmtId="49" fontId="44" fillId="35" borderId="28" xfId="0" applyNumberFormat="1" applyFont="1" applyFill="1" applyBorder="1" applyAlignment="1">
      <alignment vertical="top"/>
    </xf>
    <xf numFmtId="49" fontId="22" fillId="13" borderId="28" xfId="0" applyNumberFormat="1" applyFont="1" applyFill="1" applyBorder="1" applyAlignment="1"/>
    <xf numFmtId="49" fontId="78" fillId="13" borderId="28" xfId="0" applyNumberFormat="1" applyFont="1" applyFill="1" applyBorder="1" applyAlignment="1"/>
    <xf numFmtId="0" fontId="79" fillId="13" borderId="28" xfId="0" applyFont="1" applyFill="1" applyBorder="1">
      <alignment vertical="top" wrapText="1"/>
    </xf>
    <xf numFmtId="0" fontId="79" fillId="12" borderId="28" xfId="0" applyFont="1" applyFill="1" applyBorder="1">
      <alignment vertical="top" wrapText="1"/>
    </xf>
    <xf numFmtId="49" fontId="38" fillId="14" borderId="28" xfId="0" applyNumberFormat="1" applyFont="1" applyFill="1" applyBorder="1" applyAlignment="1">
      <alignment vertical="top"/>
    </xf>
    <xf numFmtId="49" fontId="81" fillId="8" borderId="28" xfId="0" applyNumberFormat="1" applyFont="1" applyFill="1" applyBorder="1" applyAlignment="1">
      <alignment horizontal="left" readingOrder="1"/>
    </xf>
    <xf numFmtId="49" fontId="85" fillId="25" borderId="28" xfId="0" applyNumberFormat="1" applyFont="1" applyFill="1" applyBorder="1" applyAlignment="1"/>
    <xf numFmtId="49" fontId="84" fillId="13" borderId="28" xfId="0" applyNumberFormat="1" applyFont="1" applyFill="1" applyBorder="1" applyAlignment="1"/>
    <xf numFmtId="49" fontId="19" fillId="18" borderId="28" xfId="0" applyNumberFormat="1" applyFont="1" applyFill="1" applyBorder="1" applyAlignment="1">
      <alignment vertical="top"/>
    </xf>
    <xf numFmtId="49" fontId="134" fillId="13" borderId="28" xfId="0" applyNumberFormat="1" applyFont="1" applyFill="1" applyBorder="1" applyAlignment="1">
      <alignment wrapText="1"/>
    </xf>
    <xf numFmtId="1" fontId="49" fillId="13" borderId="28" xfId="0" applyNumberFormat="1" applyFont="1" applyFill="1" applyBorder="1" applyAlignment="1"/>
    <xf numFmtId="49" fontId="111" fillId="8" borderId="28" xfId="0" applyNumberFormat="1" applyFont="1" applyFill="1" applyBorder="1" applyAlignment="1"/>
    <xf numFmtId="49" fontId="136" fillId="13" borderId="28" xfId="0" applyNumberFormat="1" applyFont="1" applyFill="1" applyBorder="1" applyAlignment="1"/>
    <xf numFmtId="0" fontId="0" fillId="35" borderId="28" xfId="0" applyNumberFormat="1" applyFill="1" applyBorder="1">
      <alignment vertical="top" wrapText="1"/>
    </xf>
    <xf numFmtId="0" fontId="0" fillId="35" borderId="28" xfId="0" applyFill="1" applyBorder="1">
      <alignment vertical="top" wrapText="1"/>
    </xf>
    <xf numFmtId="0" fontId="88" fillId="35" borderId="28" xfId="0" applyNumberFormat="1" applyFont="1" applyFill="1" applyBorder="1">
      <alignment vertical="top" wrapText="1"/>
    </xf>
    <xf numFmtId="0" fontId="13" fillId="35" borderId="28" xfId="0" applyFont="1" applyFill="1" applyBorder="1" applyAlignment="1"/>
    <xf numFmtId="0" fontId="34" fillId="17" borderId="28" xfId="0" applyNumberFormat="1" applyFont="1" applyFill="1" applyBorder="1" applyAlignment="1">
      <alignment horizontal="justify" vertical="top"/>
    </xf>
    <xf numFmtId="0" fontId="0" fillId="38" borderId="28" xfId="0" applyNumberFormat="1" applyFill="1" applyBorder="1">
      <alignment vertical="top" wrapText="1"/>
    </xf>
    <xf numFmtId="49" fontId="137" fillId="37" borderId="28" xfId="0" applyNumberFormat="1" applyFont="1" applyFill="1" applyBorder="1">
      <alignment vertical="top" wrapText="1"/>
    </xf>
    <xf numFmtId="1" fontId="138" fillId="13" borderId="28" xfId="0" applyNumberFormat="1" applyFont="1" applyFill="1" applyBorder="1" applyAlignment="1"/>
    <xf numFmtId="49" fontId="139" fillId="26" borderId="28" xfId="0" applyNumberFormat="1" applyFont="1" applyFill="1" applyBorder="1" applyAlignment="1"/>
    <xf numFmtId="0" fontId="141" fillId="37" borderId="28" xfId="0" applyFont="1" applyFill="1" applyBorder="1">
      <alignment vertical="top" wrapText="1"/>
    </xf>
    <xf numFmtId="49" fontId="143" fillId="37" borderId="28" xfId="0" applyNumberFormat="1" applyFont="1" applyFill="1" applyBorder="1" applyAlignment="1"/>
    <xf numFmtId="0" fontId="89" fillId="31" borderId="28" xfId="0" applyNumberFormat="1" applyFont="1" applyFill="1" applyBorder="1">
      <alignment vertical="top" wrapText="1"/>
    </xf>
    <xf numFmtId="49" fontId="138" fillId="39" borderId="28" xfId="0" applyNumberFormat="1" applyFont="1" applyFill="1" applyBorder="1" applyAlignment="1"/>
    <xf numFmtId="49" fontId="142" fillId="39" borderId="28" xfId="0" applyNumberFormat="1" applyFont="1" applyFill="1" applyBorder="1">
      <alignment vertical="top" wrapText="1"/>
    </xf>
    <xf numFmtId="49" fontId="145" fillId="38" borderId="28" xfId="0" applyNumberFormat="1" applyFont="1" applyFill="1" applyBorder="1" applyAlignment="1"/>
    <xf numFmtId="49" fontId="144" fillId="40" borderId="28" xfId="0" applyNumberFormat="1" applyFont="1" applyFill="1" applyBorder="1" applyAlignment="1"/>
    <xf numFmtId="1" fontId="33" fillId="31" borderId="28" xfId="0" applyNumberFormat="1" applyFont="1" applyFill="1" applyBorder="1" applyAlignment="1"/>
    <xf numFmtId="49" fontId="138" fillId="41" borderId="28" xfId="0" applyNumberFormat="1" applyFont="1" applyFill="1" applyBorder="1" applyAlignment="1"/>
    <xf numFmtId="0" fontId="88" fillId="32" borderId="28" xfId="0" applyNumberFormat="1" applyFont="1" applyFill="1" applyBorder="1">
      <alignment vertical="top" wrapText="1"/>
    </xf>
    <xf numFmtId="49" fontId="100" fillId="35" borderId="28" xfId="0" applyNumberFormat="1" applyFont="1" applyFill="1" applyBorder="1" applyAlignment="1"/>
    <xf numFmtId="49" fontId="116" fillId="17" borderId="28" xfId="0" applyNumberFormat="1" applyFont="1" applyFill="1" applyBorder="1" applyAlignment="1">
      <alignment horizontal="justify"/>
    </xf>
    <xf numFmtId="0" fontId="0" fillId="0" borderId="28" xfId="0" applyNumberFormat="1" applyBorder="1" applyAlignment="1">
      <alignment horizontal="left" vertical="top" wrapText="1"/>
    </xf>
    <xf numFmtId="49" fontId="149" fillId="13" borderId="28" xfId="0" applyNumberFormat="1" applyFont="1" applyFill="1" applyBorder="1" applyAlignment="1"/>
    <xf numFmtId="49" fontId="4" fillId="37" borderId="28" xfId="0" applyNumberFormat="1" applyFont="1" applyFill="1" applyBorder="1" applyAlignment="1">
      <alignment horizontal="justify" vertical="top"/>
    </xf>
    <xf numFmtId="0" fontId="88" fillId="34" borderId="28" xfId="0" applyNumberFormat="1" applyFont="1" applyFill="1" applyBorder="1">
      <alignment vertical="top" wrapText="1"/>
    </xf>
    <xf numFmtId="0" fontId="150" fillId="0" borderId="28" xfId="0" applyNumberFormat="1" applyFont="1" applyBorder="1">
      <alignment vertical="top" wrapText="1"/>
    </xf>
    <xf numFmtId="0" fontId="151" fillId="0" borderId="28" xfId="0" applyNumberFormat="1" applyFont="1" applyBorder="1">
      <alignment vertical="top" wrapText="1"/>
    </xf>
    <xf numFmtId="0" fontId="87" fillId="0" borderId="28" xfId="0" applyFont="1" applyBorder="1">
      <alignment vertical="top" wrapText="1"/>
    </xf>
    <xf numFmtId="0" fontId="152" fillId="0" borderId="28" xfId="0" applyNumberFormat="1" applyFont="1" applyBorder="1">
      <alignment vertical="top" wrapText="1"/>
    </xf>
    <xf numFmtId="49" fontId="152" fillId="13" borderId="28" xfId="0" applyNumberFormat="1" applyFont="1" applyFill="1" applyBorder="1" applyAlignment="1">
      <alignment wrapText="1"/>
    </xf>
    <xf numFmtId="1" fontId="152" fillId="13" borderId="28" xfId="0" applyNumberFormat="1" applyFont="1" applyFill="1" applyBorder="1" applyAlignment="1">
      <alignment wrapText="1"/>
    </xf>
    <xf numFmtId="49" fontId="4" fillId="42" borderId="28" xfId="0" applyNumberFormat="1" applyFont="1" applyFill="1" applyBorder="1" applyAlignment="1">
      <alignment horizontal="justify" vertical="top"/>
    </xf>
    <xf numFmtId="0" fontId="87" fillId="42" borderId="28" xfId="0" applyNumberFormat="1" applyFont="1" applyFill="1" applyBorder="1">
      <alignment vertical="top" wrapText="1"/>
    </xf>
    <xf numFmtId="49" fontId="14" fillId="17" borderId="28" xfId="0" applyNumberFormat="1" applyFont="1" applyFill="1" applyBorder="1" applyAlignment="1">
      <alignment horizontal="justify"/>
    </xf>
    <xf numFmtId="0" fontId="34" fillId="17" borderId="38" xfId="0" applyNumberFormat="1" applyFont="1" applyFill="1" applyBorder="1" applyAlignment="1">
      <alignment horizontal="justify" vertical="top"/>
    </xf>
    <xf numFmtId="49" fontId="116" fillId="38" borderId="28" xfId="0" applyNumberFormat="1" applyFont="1" applyFill="1" applyBorder="1" applyAlignment="1">
      <alignment vertical="top"/>
    </xf>
    <xf numFmtId="1" fontId="154" fillId="13" borderId="28" xfId="0" applyNumberFormat="1" applyFont="1" applyFill="1" applyBorder="1" applyAlignment="1"/>
    <xf numFmtId="49" fontId="116" fillId="44" borderId="28" xfId="0" applyNumberFormat="1" applyFont="1" applyFill="1" applyBorder="1" applyAlignment="1">
      <alignment vertical="top"/>
    </xf>
    <xf numFmtId="49" fontId="155" fillId="19" borderId="28" xfId="0" applyNumberFormat="1" applyFont="1" applyFill="1" applyBorder="1" applyAlignment="1">
      <alignment horizontal="justify" vertical="top"/>
    </xf>
    <xf numFmtId="49" fontId="90" fillId="19" borderId="28" xfId="0" applyNumberFormat="1" applyFont="1" applyFill="1" applyBorder="1" applyAlignment="1">
      <alignment horizontal="justify" vertical="top"/>
    </xf>
    <xf numFmtId="49" fontId="14" fillId="13" borderId="28" xfId="0" applyNumberFormat="1" applyFont="1" applyFill="1" applyBorder="1" applyAlignment="1">
      <alignment wrapText="1"/>
    </xf>
    <xf numFmtId="49" fontId="0" fillId="13" borderId="28" xfId="0" applyNumberFormat="1" applyFill="1" applyBorder="1">
      <alignment vertical="top" wrapText="1"/>
    </xf>
    <xf numFmtId="0" fontId="156" fillId="0" borderId="28" xfId="0" applyNumberFormat="1" applyFont="1" applyBorder="1">
      <alignment vertical="top" wrapText="1"/>
    </xf>
    <xf numFmtId="1" fontId="14" fillId="13" borderId="28" xfId="0" applyNumberFormat="1" applyFont="1" applyFill="1" applyBorder="1" applyAlignment="1">
      <alignment wrapText="1"/>
    </xf>
    <xf numFmtId="1" fontId="14" fillId="13" borderId="28" xfId="0" applyNumberFormat="1" applyFont="1" applyFill="1" applyBorder="1" applyAlignment="1"/>
    <xf numFmtId="0" fontId="107" fillId="35" borderId="28" xfId="0" applyNumberFormat="1" applyFont="1" applyFill="1" applyBorder="1">
      <alignment vertical="top" wrapText="1"/>
    </xf>
    <xf numFmtId="49" fontId="157" fillId="17" borderId="28" xfId="0" applyNumberFormat="1" applyFont="1" applyFill="1" applyBorder="1" applyAlignment="1">
      <alignment horizontal="justify" vertical="top"/>
    </xf>
    <xf numFmtId="49" fontId="158" fillId="17" borderId="28" xfId="0" applyNumberFormat="1" applyFont="1" applyFill="1" applyBorder="1" applyAlignment="1">
      <alignment horizontal="justify" vertical="top"/>
    </xf>
    <xf numFmtId="49" fontId="14" fillId="17" borderId="0" xfId="0" applyNumberFormat="1" applyFont="1" applyFill="1" applyBorder="1" applyAlignment="1">
      <alignment horizontal="justify" vertical="top"/>
    </xf>
    <xf numFmtId="0" fontId="162" fillId="38" borderId="0" xfId="0" applyFont="1" applyFill="1">
      <alignment vertical="top" wrapText="1"/>
    </xf>
    <xf numFmtId="0" fontId="142" fillId="38" borderId="0" xfId="0" applyFont="1" applyFill="1">
      <alignment vertical="top" wrapText="1"/>
    </xf>
    <xf numFmtId="0" fontId="137" fillId="0" borderId="0" xfId="0" applyFont="1">
      <alignment vertical="top" wrapText="1"/>
    </xf>
    <xf numFmtId="0" fontId="107" fillId="0" borderId="0" xfId="0" applyFont="1">
      <alignment vertical="top" wrapText="1"/>
    </xf>
    <xf numFmtId="0" fontId="163" fillId="0" borderId="0" xfId="0" applyFont="1">
      <alignment vertical="top" wrapText="1"/>
    </xf>
    <xf numFmtId="0" fontId="164" fillId="0" borderId="0" xfId="0" applyFont="1">
      <alignment vertical="top" wrapText="1"/>
    </xf>
    <xf numFmtId="0" fontId="165" fillId="0" borderId="0" xfId="0" applyFont="1">
      <alignment vertical="top" wrapText="1"/>
    </xf>
    <xf numFmtId="0" fontId="166" fillId="0" borderId="0" xfId="0" applyFont="1">
      <alignment vertical="top" wrapText="1"/>
    </xf>
    <xf numFmtId="0" fontId="167" fillId="0" borderId="0" xfId="0" applyFont="1">
      <alignment vertical="top" wrapText="1"/>
    </xf>
    <xf numFmtId="0" fontId="142" fillId="38" borderId="41" xfId="0" applyFont="1" applyFill="1" applyBorder="1">
      <alignment vertical="top" wrapText="1"/>
    </xf>
    <xf numFmtId="0" fontId="168" fillId="0" borderId="41" xfId="0" applyFont="1" applyBorder="1">
      <alignment vertical="top" wrapText="1"/>
    </xf>
    <xf numFmtId="0" fontId="0" fillId="0" borderId="41" xfId="0" applyBorder="1">
      <alignment vertical="top" wrapText="1"/>
    </xf>
    <xf numFmtId="0" fontId="161" fillId="29" borderId="0" xfId="0" applyFont="1" applyFill="1">
      <alignment vertical="top" wrapText="1"/>
    </xf>
    <xf numFmtId="0" fontId="88" fillId="29" borderId="0" xfId="0" applyFont="1" applyFill="1">
      <alignment vertical="top" wrapText="1"/>
    </xf>
    <xf numFmtId="0" fontId="153" fillId="0" borderId="28" xfId="0" applyFont="1" applyBorder="1">
      <alignment vertical="top" wrapText="1"/>
    </xf>
    <xf numFmtId="0" fontId="164" fillId="35" borderId="28" xfId="0" applyFont="1" applyFill="1" applyBorder="1">
      <alignment vertical="top" wrapText="1"/>
    </xf>
    <xf numFmtId="0" fontId="167" fillId="0" borderId="28" xfId="0" applyFont="1" applyBorder="1">
      <alignment vertical="top" wrapText="1"/>
    </xf>
    <xf numFmtId="0" fontId="88" fillId="29" borderId="0" xfId="0" applyFont="1" applyFill="1" applyBorder="1">
      <alignment vertical="top" wrapText="1"/>
    </xf>
    <xf numFmtId="0" fontId="167" fillId="0" borderId="29" xfId="0" applyFont="1" applyBorder="1">
      <alignment vertical="top" wrapText="1"/>
    </xf>
    <xf numFmtId="0" fontId="164" fillId="35" borderId="29" xfId="0" applyFont="1" applyFill="1" applyBorder="1">
      <alignment vertical="top" wrapText="1"/>
    </xf>
    <xf numFmtId="0" fontId="88" fillId="28" borderId="0" xfId="0" applyFont="1" applyFill="1">
      <alignment vertical="top" wrapText="1"/>
    </xf>
    <xf numFmtId="0" fontId="169" fillId="0" borderId="0" xfId="0" applyFont="1">
      <alignment vertical="top" wrapText="1"/>
    </xf>
    <xf numFmtId="0" fontId="88" fillId="38" borderId="0" xfId="0" applyFont="1" applyFill="1">
      <alignment vertical="top" wrapText="1"/>
    </xf>
    <xf numFmtId="0" fontId="88" fillId="40" borderId="0" xfId="0" applyFont="1" applyFill="1">
      <alignment vertical="top" wrapText="1"/>
    </xf>
    <xf numFmtId="0" fontId="88" fillId="40" borderId="0" xfId="0" quotePrefix="1" applyFont="1" applyFill="1">
      <alignment vertical="top" wrapText="1"/>
    </xf>
    <xf numFmtId="0" fontId="88" fillId="40" borderId="0" xfId="0" applyFont="1" applyFill="1" applyBorder="1">
      <alignment vertical="top" wrapText="1"/>
    </xf>
    <xf numFmtId="0" fontId="88" fillId="35" borderId="28" xfId="0" applyFont="1" applyFill="1" applyBorder="1">
      <alignment vertical="top" wrapText="1"/>
    </xf>
    <xf numFmtId="0" fontId="88" fillId="35" borderId="29" xfId="0" applyFont="1" applyFill="1" applyBorder="1">
      <alignment vertical="top" wrapText="1"/>
    </xf>
    <xf numFmtId="0" fontId="167" fillId="0" borderId="41" xfId="0" applyFont="1" applyBorder="1">
      <alignment vertical="top" wrapText="1"/>
    </xf>
    <xf numFmtId="0" fontId="168" fillId="0" borderId="28" xfId="0" applyFont="1" applyBorder="1">
      <alignment vertical="top" wrapText="1"/>
    </xf>
    <xf numFmtId="0" fontId="168" fillId="0" borderId="29" xfId="0" applyFont="1" applyBorder="1">
      <alignment vertical="top" wrapText="1"/>
    </xf>
    <xf numFmtId="0" fontId="0" fillId="35" borderId="29" xfId="0" applyFill="1" applyBorder="1">
      <alignment vertical="top" wrapText="1"/>
    </xf>
    <xf numFmtId="0" fontId="88" fillId="29" borderId="28" xfId="0" applyFont="1" applyFill="1" applyBorder="1">
      <alignment vertical="top" wrapText="1"/>
    </xf>
    <xf numFmtId="0" fontId="161" fillId="29" borderId="28" xfId="0" applyFont="1" applyFill="1" applyBorder="1">
      <alignment vertical="top" wrapText="1"/>
    </xf>
    <xf numFmtId="0" fontId="0" fillId="0" borderId="0" xfId="0" applyNumberFormat="1" applyBorder="1">
      <alignment vertical="top" wrapText="1"/>
    </xf>
    <xf numFmtId="49" fontId="4" fillId="17" borderId="0" xfId="0" applyNumberFormat="1" applyFont="1" applyFill="1" applyBorder="1" applyAlignment="1">
      <alignment horizontal="justify" vertical="top"/>
    </xf>
    <xf numFmtId="0" fontId="88" fillId="38" borderId="28" xfId="0" applyFont="1" applyFill="1" applyBorder="1">
      <alignment vertical="top" wrapText="1"/>
    </xf>
    <xf numFmtId="0" fontId="88" fillId="40" borderId="28" xfId="0" applyFont="1" applyFill="1" applyBorder="1">
      <alignment vertical="top" wrapText="1"/>
    </xf>
    <xf numFmtId="0" fontId="88" fillId="28" borderId="28" xfId="0" applyFont="1" applyFill="1" applyBorder="1">
      <alignment vertical="top" wrapText="1"/>
    </xf>
    <xf numFmtId="0" fontId="87" fillId="0" borderId="0" xfId="0" applyNumberFormat="1" applyFont="1" applyBorder="1">
      <alignment vertical="top" wrapText="1"/>
    </xf>
    <xf numFmtId="49" fontId="25" fillId="17" borderId="0" xfId="0" applyNumberFormat="1" applyFont="1" applyFill="1" applyBorder="1" applyAlignment="1">
      <alignment horizontal="justify" vertical="top"/>
    </xf>
    <xf numFmtId="49" fontId="29" fillId="17" borderId="0" xfId="0" applyNumberFormat="1" applyFont="1" applyFill="1" applyBorder="1" applyAlignment="1">
      <alignment horizontal="justify" vertical="top"/>
    </xf>
    <xf numFmtId="0" fontId="170" fillId="0" borderId="28" xfId="0" quotePrefix="1" applyFont="1" applyBorder="1">
      <alignment vertical="top" wrapText="1"/>
    </xf>
    <xf numFmtId="49" fontId="14" fillId="13" borderId="0" xfId="0" applyNumberFormat="1" applyFont="1" applyFill="1" applyBorder="1" applyAlignment="1"/>
    <xf numFmtId="0" fontId="137" fillId="0" borderId="28" xfId="0" applyFont="1" applyBorder="1">
      <alignment vertical="top" wrapText="1"/>
    </xf>
    <xf numFmtId="0" fontId="107" fillId="0" borderId="28" xfId="0" applyFont="1" applyBorder="1">
      <alignment vertical="top" wrapText="1"/>
    </xf>
    <xf numFmtId="0" fontId="165" fillId="0" borderId="28" xfId="0" applyFont="1" applyBorder="1">
      <alignment vertical="top" wrapText="1"/>
    </xf>
    <xf numFmtId="0" fontId="166" fillId="0" borderId="28" xfId="0" applyFont="1" applyBorder="1">
      <alignment vertical="top" wrapText="1"/>
    </xf>
    <xf numFmtId="0" fontId="169" fillId="0" borderId="28" xfId="0" applyFont="1" applyBorder="1">
      <alignment vertical="top" wrapText="1"/>
    </xf>
    <xf numFmtId="1" fontId="13" fillId="13" borderId="0" xfId="0" applyNumberFormat="1" applyFont="1" applyFill="1" applyBorder="1" applyAlignment="1">
      <alignment wrapText="1"/>
    </xf>
    <xf numFmtId="0" fontId="163" fillId="0" borderId="28" xfId="0" applyFont="1" applyBorder="1">
      <alignment vertical="top" wrapText="1"/>
    </xf>
    <xf numFmtId="49" fontId="14" fillId="13" borderId="0" xfId="0" applyNumberFormat="1" applyFont="1" applyFill="1" applyBorder="1" applyAlignment="1">
      <alignment wrapText="1"/>
    </xf>
    <xf numFmtId="0" fontId="171" fillId="0" borderId="28" xfId="0" applyNumberFormat="1" applyFont="1" applyBorder="1">
      <alignment vertical="top" wrapText="1"/>
    </xf>
    <xf numFmtId="1" fontId="13" fillId="13" borderId="0" xfId="0" applyNumberFormat="1" applyFont="1" applyFill="1" applyBorder="1" applyAlignment="1"/>
    <xf numFmtId="49" fontId="14" fillId="13" borderId="38" xfId="0" applyNumberFormat="1" applyFont="1" applyFill="1" applyBorder="1" applyAlignment="1"/>
    <xf numFmtId="0" fontId="91" fillId="31" borderId="28" xfId="0" applyFont="1" applyFill="1" applyBorder="1">
      <alignment vertical="top" wrapText="1"/>
    </xf>
    <xf numFmtId="0" fontId="147" fillId="0" borderId="28" xfId="0" applyFont="1" applyBorder="1">
      <alignment vertical="top" wrapText="1"/>
    </xf>
    <xf numFmtId="0" fontId="14" fillId="13" borderId="28" xfId="0" applyFont="1" applyFill="1" applyBorder="1" applyAlignment="1">
      <alignment wrapText="1"/>
    </xf>
    <xf numFmtId="0" fontId="0" fillId="0" borderId="41" xfId="0" applyNumberFormat="1" applyBorder="1">
      <alignment vertical="top" wrapText="1"/>
    </xf>
    <xf numFmtId="0" fontId="0" fillId="0" borderId="38" xfId="0" applyNumberFormat="1" applyBorder="1">
      <alignment vertical="top" wrapText="1"/>
    </xf>
    <xf numFmtId="1" fontId="13" fillId="13" borderId="38" xfId="0" applyNumberFormat="1" applyFont="1" applyFill="1" applyBorder="1" applyAlignment="1">
      <alignment wrapText="1"/>
    </xf>
    <xf numFmtId="1" fontId="13" fillId="13" borderId="41" xfId="0" applyNumberFormat="1" applyFont="1" applyFill="1" applyBorder="1" applyAlignment="1"/>
    <xf numFmtId="49" fontId="13" fillId="13" borderId="38" xfId="0" applyNumberFormat="1" applyFont="1" applyFill="1" applyBorder="1" applyAlignment="1"/>
    <xf numFmtId="1" fontId="13" fillId="13" borderId="38" xfId="0" applyNumberFormat="1" applyFont="1" applyFill="1" applyBorder="1" applyAlignment="1"/>
    <xf numFmtId="0" fontId="172" fillId="29" borderId="28" xfId="0" applyFont="1" applyFill="1" applyBorder="1">
      <alignment vertical="top" wrapText="1"/>
    </xf>
    <xf numFmtId="49" fontId="13" fillId="13" borderId="41" xfId="0" applyNumberFormat="1" applyFont="1" applyFill="1" applyBorder="1" applyAlignment="1"/>
    <xf numFmtId="49" fontId="13" fillId="13" borderId="38" xfId="0" applyNumberFormat="1" applyFont="1" applyFill="1" applyBorder="1" applyAlignment="1">
      <alignment wrapText="1"/>
    </xf>
    <xf numFmtId="0" fontId="161" fillId="0" borderId="28" xfId="0" applyFont="1" applyBorder="1">
      <alignment vertical="top" wrapText="1"/>
    </xf>
    <xf numFmtId="0" fontId="0" fillId="0" borderId="29" xfId="0" applyNumberFormat="1" applyBorder="1">
      <alignment vertical="top" wrapText="1"/>
    </xf>
    <xf numFmtId="0" fontId="0" fillId="0" borderId="39" xfId="0" applyNumberFormat="1" applyBorder="1">
      <alignment vertical="top" wrapText="1"/>
    </xf>
    <xf numFmtId="0" fontId="173" fillId="0" borderId="28" xfId="0" quotePrefix="1" applyFont="1" applyBorder="1">
      <alignment vertical="top" wrapText="1"/>
    </xf>
    <xf numFmtId="1" fontId="13" fillId="15" borderId="38" xfId="0" applyNumberFormat="1" applyFont="1" applyFill="1" applyBorder="1" applyAlignment="1"/>
    <xf numFmtId="1" fontId="13" fillId="13" borderId="41" xfId="0" applyNumberFormat="1" applyFont="1" applyFill="1" applyBorder="1" applyAlignment="1">
      <alignment wrapText="1"/>
    </xf>
    <xf numFmtId="49" fontId="174" fillId="13" borderId="28" xfId="0" applyNumberFormat="1" applyFont="1" applyFill="1" applyBorder="1" applyAlignment="1">
      <alignment wrapText="1"/>
    </xf>
    <xf numFmtId="0" fontId="175" fillId="0" borderId="28" xfId="0" applyFont="1" applyBorder="1">
      <alignment vertical="top" wrapText="1"/>
    </xf>
    <xf numFmtId="0" fontId="177" fillId="0" borderId="28" xfId="0" quotePrefix="1" applyFont="1" applyBorder="1">
      <alignment vertical="top" wrapText="1"/>
    </xf>
    <xf numFmtId="49" fontId="54" fillId="19" borderId="28" xfId="0" applyNumberFormat="1" applyFont="1" applyFill="1" applyBorder="1" applyAlignment="1">
      <alignment horizontal="justify" vertical="top"/>
    </xf>
    <xf numFmtId="49" fontId="122" fillId="17" borderId="28" xfId="0" applyNumberFormat="1" applyFont="1" applyFill="1" applyBorder="1" applyAlignment="1">
      <alignment horizontal="justify" vertical="top"/>
    </xf>
    <xf numFmtId="49" fontId="160" fillId="17" borderId="28" xfId="0" applyNumberFormat="1" applyFont="1" applyFill="1" applyBorder="1" applyAlignment="1">
      <alignment horizontal="justify" vertical="top"/>
    </xf>
    <xf numFmtId="0" fontId="34" fillId="17" borderId="43" xfId="0" applyNumberFormat="1" applyFont="1" applyFill="1" applyBorder="1" applyAlignment="1">
      <alignment horizontal="justify" vertical="top"/>
    </xf>
    <xf numFmtId="0" fontId="34" fillId="17" borderId="44" xfId="0" applyNumberFormat="1" applyFont="1" applyFill="1" applyBorder="1" applyAlignment="1">
      <alignment horizontal="justify" vertical="top"/>
    </xf>
    <xf numFmtId="0" fontId="178" fillId="0" borderId="28" xfId="0" applyNumberFormat="1" applyFont="1" applyBorder="1">
      <alignment vertical="top" wrapText="1"/>
    </xf>
    <xf numFmtId="0" fontId="179" fillId="0" borderId="28" xfId="0" applyNumberFormat="1" applyFont="1" applyBorder="1">
      <alignment vertical="top" wrapText="1"/>
    </xf>
    <xf numFmtId="0" fontId="180" fillId="0" borderId="28" xfId="0" applyNumberFormat="1" applyFont="1" applyBorder="1">
      <alignment vertical="top" wrapText="1"/>
    </xf>
    <xf numFmtId="0" fontId="181" fillId="0" borderId="28" xfId="0" applyNumberFormat="1" applyFont="1" applyBorder="1">
      <alignment vertical="top" wrapText="1"/>
    </xf>
    <xf numFmtId="0" fontId="165" fillId="0" borderId="28" xfId="0" applyNumberFormat="1" applyFont="1" applyBorder="1">
      <alignment vertical="top" wrapText="1"/>
    </xf>
    <xf numFmtId="0" fontId="169" fillId="0" borderId="28" xfId="0" applyNumberFormat="1" applyFont="1" applyBorder="1">
      <alignment vertical="top" wrapText="1"/>
    </xf>
    <xf numFmtId="0" fontId="183" fillId="0" borderId="28" xfId="0" applyNumberFormat="1" applyFont="1" applyBorder="1">
      <alignment vertical="top" wrapText="1"/>
    </xf>
    <xf numFmtId="0" fontId="184" fillId="0" borderId="28" xfId="0" quotePrefix="1" applyFont="1" applyBorder="1">
      <alignment vertical="top" wrapText="1"/>
    </xf>
    <xf numFmtId="0" fontId="185" fillId="0" borderId="28" xfId="0" quotePrefix="1" applyFont="1" applyBorder="1">
      <alignment vertical="top" wrapText="1"/>
    </xf>
    <xf numFmtId="49" fontId="14" fillId="13" borderId="29" xfId="0" applyNumberFormat="1" applyFont="1" applyFill="1" applyBorder="1" applyAlignment="1"/>
    <xf numFmtId="49" fontId="14" fillId="13" borderId="43" xfId="0" applyNumberFormat="1" applyFont="1" applyFill="1" applyBorder="1" applyAlignment="1"/>
    <xf numFmtId="0" fontId="162" fillId="26" borderId="28" xfId="0" applyFont="1" applyFill="1" applyBorder="1">
      <alignment vertical="top" wrapText="1"/>
    </xf>
    <xf numFmtId="49" fontId="4" fillId="12" borderId="28" xfId="0" applyNumberFormat="1" applyFont="1" applyFill="1" applyBorder="1" applyAlignment="1">
      <alignment vertical="top"/>
    </xf>
    <xf numFmtId="49" fontId="51" fillId="45" borderId="28" xfId="0" applyNumberFormat="1" applyFont="1" applyFill="1" applyBorder="1" applyAlignment="1"/>
    <xf numFmtId="49" fontId="29" fillId="19" borderId="28" xfId="0" applyNumberFormat="1" applyFont="1" applyFill="1" applyBorder="1" applyAlignment="1">
      <alignment vertical="top"/>
    </xf>
    <xf numFmtId="49" fontId="23" fillId="13" borderId="28" xfId="0" applyNumberFormat="1" applyFont="1" applyFill="1" applyBorder="1">
      <alignment vertical="top" wrapText="1"/>
    </xf>
    <xf numFmtId="0" fontId="88" fillId="0" borderId="41" xfId="0" applyNumberFormat="1" applyFont="1" applyBorder="1">
      <alignment vertical="top" wrapText="1"/>
    </xf>
    <xf numFmtId="0" fontId="88" fillId="0" borderId="38" xfId="0" applyNumberFormat="1" applyFont="1" applyBorder="1">
      <alignment vertical="top" wrapText="1"/>
    </xf>
    <xf numFmtId="0" fontId="162" fillId="0" borderId="28" xfId="0" applyFont="1" applyBorder="1">
      <alignment vertical="top" wrapText="1"/>
    </xf>
    <xf numFmtId="0" fontId="0" fillId="0" borderId="39" xfId="0" applyBorder="1">
      <alignment vertical="top" wrapText="1"/>
    </xf>
    <xf numFmtId="0" fontId="162" fillId="29" borderId="28" xfId="0" applyFont="1" applyFill="1" applyBorder="1">
      <alignment vertical="top" wrapText="1"/>
    </xf>
    <xf numFmtId="0" fontId="162" fillId="35" borderId="28" xfId="0" applyFont="1" applyFill="1" applyBorder="1">
      <alignment vertical="top" wrapText="1"/>
    </xf>
    <xf numFmtId="0" fontId="164" fillId="0" borderId="28" xfId="0" applyNumberFormat="1" applyFont="1" applyBorder="1">
      <alignment vertical="top" wrapText="1"/>
    </xf>
    <xf numFmtId="0" fontId="34" fillId="17" borderId="39" xfId="0" applyNumberFormat="1" applyFont="1" applyFill="1" applyBorder="1" applyAlignment="1">
      <alignment horizontal="justify" vertical="top"/>
    </xf>
    <xf numFmtId="0" fontId="186" fillId="0" borderId="28" xfId="0" applyNumberFormat="1" applyFont="1" applyBorder="1">
      <alignment vertical="top" wrapText="1"/>
    </xf>
    <xf numFmtId="1" fontId="188" fillId="13" borderId="28" xfId="0" applyNumberFormat="1" applyFont="1" applyFill="1" applyBorder="1" applyAlignment="1"/>
    <xf numFmtId="0" fontId="189" fillId="0" borderId="28" xfId="0" applyNumberFormat="1" applyFont="1" applyBorder="1">
      <alignment vertical="top" wrapText="1"/>
    </xf>
    <xf numFmtId="1" fontId="188" fillId="13" borderId="28" xfId="0" applyNumberFormat="1" applyFont="1" applyFill="1" applyBorder="1" applyAlignment="1">
      <alignment wrapText="1"/>
    </xf>
    <xf numFmtId="0" fontId="189" fillId="0" borderId="28" xfId="0" applyFont="1" applyBorder="1">
      <alignment vertical="top" wrapText="1"/>
    </xf>
    <xf numFmtId="49" fontId="188" fillId="13" borderId="28" xfId="0" applyNumberFormat="1" applyFont="1" applyFill="1" applyBorder="1" applyAlignment="1">
      <alignment wrapText="1"/>
    </xf>
    <xf numFmtId="1" fontId="188" fillId="13" borderId="0" xfId="0" applyNumberFormat="1" applyFont="1" applyFill="1" applyBorder="1" applyAlignment="1"/>
    <xf numFmtId="0" fontId="128" fillId="0" borderId="28" xfId="0" applyFont="1" applyBorder="1">
      <alignment vertical="top" wrapText="1"/>
    </xf>
    <xf numFmtId="1" fontId="188" fillId="13" borderId="39" xfId="0" applyNumberFormat="1" applyFont="1" applyFill="1" applyBorder="1" applyAlignment="1"/>
    <xf numFmtId="49" fontId="80" fillId="19" borderId="28" xfId="0" applyNumberFormat="1" applyFont="1" applyFill="1" applyBorder="1" applyAlignment="1">
      <alignment horizontal="justify" vertical="top"/>
    </xf>
    <xf numFmtId="49" fontId="110" fillId="17" borderId="28" xfId="0" applyNumberFormat="1" applyFont="1" applyFill="1" applyBorder="1" applyAlignment="1">
      <alignment horizontal="justify" vertical="top"/>
    </xf>
    <xf numFmtId="49" fontId="159" fillId="17" borderId="28" xfId="0" applyNumberFormat="1" applyFont="1" applyFill="1" applyBorder="1" applyAlignment="1">
      <alignment horizontal="justify" vertical="top"/>
    </xf>
    <xf numFmtId="49" fontId="14" fillId="17" borderId="29" xfId="0" applyNumberFormat="1" applyFont="1" applyFill="1" applyBorder="1" applyAlignment="1">
      <alignment horizontal="justify" vertical="top"/>
    </xf>
    <xf numFmtId="49" fontId="44" fillId="18" borderId="28" xfId="0" applyNumberFormat="1" applyFont="1" applyFill="1" applyBorder="1" applyAlignment="1">
      <alignment vertical="top"/>
    </xf>
    <xf numFmtId="0" fontId="176" fillId="0" borderId="28" xfId="0" applyFont="1" applyBorder="1">
      <alignment vertical="top" wrapText="1"/>
    </xf>
    <xf numFmtId="49" fontId="76" fillId="5" borderId="28" xfId="0" applyNumberFormat="1" applyFont="1" applyFill="1" applyBorder="1" applyAlignment="1"/>
    <xf numFmtId="49" fontId="39" fillId="17" borderId="0" xfId="0" applyNumberFormat="1" applyFont="1" applyFill="1" applyBorder="1" applyAlignment="1">
      <alignment horizontal="justify" vertical="top"/>
    </xf>
    <xf numFmtId="0" fontId="190" fillId="0" borderId="28" xfId="0" applyFont="1" applyBorder="1">
      <alignment vertical="top" wrapText="1"/>
    </xf>
    <xf numFmtId="49" fontId="4" fillId="17" borderId="29" xfId="0" applyNumberFormat="1" applyFont="1" applyFill="1" applyBorder="1" applyAlignment="1">
      <alignment horizontal="justify" vertical="top"/>
    </xf>
    <xf numFmtId="0" fontId="34" fillId="17" borderId="29" xfId="0" applyNumberFormat="1" applyFont="1" applyFill="1" applyBorder="1" applyAlignment="1">
      <alignment horizontal="justify" vertical="top"/>
    </xf>
    <xf numFmtId="49" fontId="14" fillId="13" borderId="39" xfId="0" applyNumberFormat="1" applyFont="1" applyFill="1" applyBorder="1" applyAlignment="1"/>
    <xf numFmtId="1" fontId="13" fillId="13" borderId="39" xfId="0" applyNumberFormat="1" applyFont="1" applyFill="1" applyBorder="1" applyAlignment="1">
      <alignment wrapText="1"/>
    </xf>
    <xf numFmtId="49" fontId="148" fillId="17" borderId="28" xfId="0" applyNumberFormat="1" applyFont="1" applyFill="1" applyBorder="1" applyAlignment="1">
      <alignment horizontal="justify" vertical="top"/>
    </xf>
    <xf numFmtId="49" fontId="99" fillId="12" borderId="28" xfId="0" applyNumberFormat="1" applyFont="1" applyFill="1" applyBorder="1" applyAlignment="1">
      <alignment horizontal="justify" vertical="top"/>
    </xf>
    <xf numFmtId="49" fontId="51" fillId="35" borderId="28" xfId="0" applyNumberFormat="1" applyFont="1" applyFill="1" applyBorder="1" applyAlignment="1">
      <alignment vertical="top"/>
    </xf>
    <xf numFmtId="0" fontId="185" fillId="0" borderId="0" xfId="0" quotePrefix="1" applyFont="1" applyBorder="1">
      <alignment vertical="top" wrapText="1"/>
    </xf>
    <xf numFmtId="0" fontId="185" fillId="0" borderId="29" xfId="0" quotePrefix="1" applyFont="1" applyBorder="1">
      <alignment vertical="top" wrapText="1"/>
    </xf>
    <xf numFmtId="49" fontId="191" fillId="46" borderId="28" xfId="0" applyNumberFormat="1" applyFont="1" applyFill="1" applyBorder="1" applyAlignment="1">
      <alignment horizontal="justify" vertical="top"/>
    </xf>
    <xf numFmtId="49" fontId="132" fillId="13" borderId="38" xfId="0" applyNumberFormat="1" applyFont="1" applyFill="1" applyBorder="1">
      <alignment vertical="top" wrapText="1"/>
    </xf>
    <xf numFmtId="49" fontId="129" fillId="13" borderId="38" xfId="0" applyNumberFormat="1" applyFont="1" applyFill="1" applyBorder="1" applyAlignment="1">
      <alignment wrapText="1"/>
    </xf>
    <xf numFmtId="0" fontId="0" fillId="0" borderId="45" xfId="0" applyNumberFormat="1" applyBorder="1">
      <alignment vertical="top" wrapText="1"/>
    </xf>
    <xf numFmtId="49" fontId="4" fillId="4" borderId="39" xfId="0" applyNumberFormat="1" applyFont="1" applyFill="1" applyBorder="1" applyAlignment="1">
      <alignment vertical="center"/>
    </xf>
    <xf numFmtId="49" fontId="5" fillId="5" borderId="39" xfId="0" applyNumberFormat="1" applyFont="1" applyFill="1" applyBorder="1" applyAlignment="1">
      <alignment vertical="center"/>
    </xf>
    <xf numFmtId="49" fontId="6" fillId="6" borderId="39" xfId="0" applyNumberFormat="1" applyFont="1" applyFill="1" applyBorder="1" applyAlignment="1">
      <alignment horizontal="center" vertical="center"/>
    </xf>
    <xf numFmtId="49" fontId="11" fillId="6" borderId="39" xfId="0" applyNumberFormat="1" applyFont="1" applyFill="1" applyBorder="1" applyAlignment="1">
      <alignment horizontal="center" vertical="center"/>
    </xf>
    <xf numFmtId="49" fontId="7" fillId="6" borderId="39" xfId="0" applyNumberFormat="1" applyFont="1" applyFill="1" applyBorder="1" applyAlignment="1">
      <alignment horizontal="center" vertical="center"/>
    </xf>
    <xf numFmtId="49" fontId="6" fillId="8" borderId="39" xfId="0" applyNumberFormat="1" applyFont="1" applyFill="1" applyBorder="1" applyAlignment="1">
      <alignment vertical="center"/>
    </xf>
    <xf numFmtId="49" fontId="8" fillId="6" borderId="39" xfId="0" applyNumberFormat="1" applyFont="1" applyFill="1" applyBorder="1" applyAlignment="1">
      <alignment horizontal="center" vertical="center"/>
    </xf>
    <xf numFmtId="49" fontId="8" fillId="7" borderId="39" xfId="0" applyNumberFormat="1" applyFont="1" applyFill="1" applyBorder="1" applyAlignment="1">
      <alignment horizontal="center" vertical="center"/>
    </xf>
    <xf numFmtId="49" fontId="9" fillId="6" borderId="39" xfId="0" applyNumberFormat="1" applyFont="1" applyFill="1" applyBorder="1" applyAlignment="1">
      <alignment horizontal="center" vertical="center"/>
    </xf>
    <xf numFmtId="49" fontId="187" fillId="29" borderId="39" xfId="0" applyNumberFormat="1" applyFont="1" applyFill="1" applyBorder="1" applyAlignment="1">
      <alignment horizontal="center" vertical="center"/>
    </xf>
    <xf numFmtId="49" fontId="5" fillId="9" borderId="39" xfId="0" applyNumberFormat="1" applyFont="1" applyFill="1" applyBorder="1" applyAlignment="1">
      <alignment vertical="center"/>
    </xf>
    <xf numFmtId="49" fontId="10" fillId="10" borderId="39" xfId="0" applyNumberFormat="1" applyFont="1" applyFill="1" applyBorder="1" applyAlignment="1">
      <alignment horizontal="center" vertical="center"/>
    </xf>
    <xf numFmtId="49" fontId="5" fillId="5" borderId="39" xfId="0" applyNumberFormat="1" applyFont="1" applyFill="1" applyBorder="1" applyAlignment="1">
      <alignment horizontal="center" vertical="center"/>
    </xf>
    <xf numFmtId="49" fontId="6" fillId="37" borderId="39" xfId="0" applyNumberFormat="1" applyFont="1" applyFill="1" applyBorder="1" applyAlignment="1">
      <alignment horizontal="center" vertical="center"/>
    </xf>
    <xf numFmtId="49" fontId="6" fillId="6" borderId="39" xfId="0" applyNumberFormat="1" applyFont="1" applyFill="1" applyBorder="1" applyAlignment="1">
      <alignment vertical="center"/>
    </xf>
    <xf numFmtId="49" fontId="6" fillId="28" borderId="39" xfId="0" applyNumberFormat="1" applyFont="1" applyFill="1" applyBorder="1" applyAlignment="1">
      <alignment horizontal="center" vertical="center"/>
    </xf>
    <xf numFmtId="49" fontId="90" fillId="29" borderId="39" xfId="0" applyNumberFormat="1" applyFont="1" applyFill="1" applyBorder="1" applyAlignment="1">
      <alignment horizontal="center" vertical="center"/>
    </xf>
    <xf numFmtId="0" fontId="87" fillId="37" borderId="39" xfId="0" applyNumberFormat="1" applyFont="1" applyFill="1" applyBorder="1" applyAlignment="1">
      <alignment vertical="center" wrapText="1"/>
    </xf>
    <xf numFmtId="49" fontId="6" fillId="35" borderId="39" xfId="0" applyNumberFormat="1" applyFont="1" applyFill="1" applyBorder="1" applyAlignment="1">
      <alignment vertical="center"/>
    </xf>
    <xf numFmtId="49" fontId="11" fillId="6" borderId="39" xfId="0" applyNumberFormat="1" applyFont="1" applyFill="1" applyBorder="1" applyAlignment="1">
      <alignment vertical="center"/>
    </xf>
    <xf numFmtId="49" fontId="136" fillId="6" borderId="39" xfId="0" applyNumberFormat="1" applyFont="1" applyFill="1" applyBorder="1" applyAlignment="1">
      <alignment vertical="center"/>
    </xf>
    <xf numFmtId="0" fontId="0" fillId="29" borderId="39" xfId="0" applyNumberFormat="1" applyFill="1" applyBorder="1" applyAlignment="1">
      <alignment vertical="center" wrapText="1"/>
    </xf>
    <xf numFmtId="0" fontId="153" fillId="43" borderId="45" xfId="0" applyNumberFormat="1" applyFont="1" applyFill="1" applyBorder="1" applyAlignment="1">
      <alignment vertical="center" wrapText="1"/>
    </xf>
    <xf numFmtId="49" fontId="132" fillId="13" borderId="29" xfId="0" applyNumberFormat="1" applyFont="1" applyFill="1" applyBorder="1">
      <alignment vertical="top" wrapText="1"/>
    </xf>
    <xf numFmtId="0" fontId="87" fillId="0" borderId="29" xfId="0" applyNumberFormat="1" applyFont="1" applyBorder="1">
      <alignment vertical="top" wrapText="1"/>
    </xf>
    <xf numFmtId="0" fontId="0" fillId="35" borderId="29" xfId="0" applyNumberFormat="1" applyFill="1" applyBorder="1">
      <alignment vertical="top" wrapText="1"/>
    </xf>
    <xf numFmtId="0" fontId="0" fillId="0" borderId="46" xfId="0" applyNumberFormat="1" applyBorder="1">
      <alignment vertical="top" wrapText="1"/>
    </xf>
    <xf numFmtId="49" fontId="4" fillId="11" borderId="28" xfId="0" applyNumberFormat="1" applyFont="1" applyFill="1" applyBorder="1" applyAlignment="1">
      <alignment horizontal="justify" vertical="top"/>
    </xf>
    <xf numFmtId="49" fontId="174" fillId="13" borderId="28" xfId="0" applyNumberFormat="1" applyFont="1" applyFill="1" applyBorder="1" applyAlignment="1"/>
    <xf numFmtId="0" fontId="192" fillId="0" borderId="28" xfId="0" applyNumberFormat="1" applyFont="1" applyBorder="1">
      <alignment vertical="top" wrapText="1"/>
    </xf>
    <xf numFmtId="0" fontId="193" fillId="0" borderId="28" xfId="0" applyNumberFormat="1" applyFont="1" applyBorder="1">
      <alignment vertical="top" wrapText="1"/>
    </xf>
    <xf numFmtId="49" fontId="122" fillId="13" borderId="28" xfId="0" applyNumberFormat="1" applyFont="1" applyFill="1" applyBorder="1" applyAlignment="1">
      <alignment wrapText="1"/>
    </xf>
    <xf numFmtId="0" fontId="161" fillId="0" borderId="0" xfId="0" applyFont="1">
      <alignment vertical="top" wrapText="1"/>
    </xf>
    <xf numFmtId="0" fontId="162" fillId="0" borderId="0" xfId="0" applyFont="1">
      <alignment vertical="top" wrapText="1"/>
    </xf>
    <xf numFmtId="0" fontId="87" fillId="38" borderId="0" xfId="0" applyFont="1" applyFill="1">
      <alignment vertical="top" wrapText="1"/>
    </xf>
    <xf numFmtId="0" fontId="194" fillId="0" borderId="0" xfId="0" quotePrefix="1" applyFont="1">
      <alignment vertical="top" wrapText="1"/>
    </xf>
    <xf numFmtId="0" fontId="89" fillId="0" borderId="0" xfId="0" applyFont="1">
      <alignment vertical="top" wrapText="1"/>
    </xf>
    <xf numFmtId="0" fontId="88" fillId="0" borderId="0" xfId="0" applyFont="1">
      <alignment vertical="top" wrapText="1"/>
    </xf>
    <xf numFmtId="0" fontId="87" fillId="0" borderId="0" xfId="0" applyFont="1">
      <alignment vertical="top" wrapText="1"/>
    </xf>
    <xf numFmtId="0" fontId="195" fillId="0" borderId="0" xfId="0" quotePrefix="1" applyFont="1">
      <alignment vertical="top" wrapText="1"/>
    </xf>
    <xf numFmtId="0" fontId="34" fillId="47" borderId="28" xfId="0" applyNumberFormat="1" applyFont="1" applyFill="1" applyBorder="1" applyAlignment="1">
      <alignment horizontal="justify" vertical="top"/>
    </xf>
    <xf numFmtId="49" fontId="13" fillId="48" borderId="28" xfId="0" applyNumberFormat="1" applyFont="1" applyFill="1" applyBorder="1" applyAlignment="1"/>
    <xf numFmtId="49" fontId="14" fillId="48" borderId="28" xfId="0" applyNumberFormat="1" applyFont="1" applyFill="1" applyBorder="1" applyAlignment="1"/>
    <xf numFmtId="0" fontId="196" fillId="0" borderId="28" xfId="0" applyNumberFormat="1" applyFont="1" applyBorder="1">
      <alignment vertical="top" wrapText="1"/>
    </xf>
    <xf numFmtId="1" fontId="13" fillId="49" borderId="28" xfId="0" applyNumberFormat="1" applyFont="1" applyFill="1" applyBorder="1" applyAlignment="1"/>
    <xf numFmtId="1" fontId="15" fillId="50" borderId="28" xfId="0" applyNumberFormat="1" applyFont="1" applyFill="1" applyBorder="1" applyAlignment="1"/>
    <xf numFmtId="49" fontId="188" fillId="48" borderId="28" xfId="0" applyNumberFormat="1" applyFont="1" applyFill="1" applyBorder="1" applyAlignment="1">
      <alignment wrapText="1"/>
    </xf>
    <xf numFmtId="1" fontId="13" fillId="51" borderId="28" xfId="0" applyNumberFormat="1" applyFont="1" applyFill="1" applyBorder="1" applyAlignment="1"/>
    <xf numFmtId="1" fontId="13" fillId="48" borderId="28" xfId="0" applyNumberFormat="1" applyFont="1" applyFill="1" applyBorder="1" applyAlignment="1"/>
    <xf numFmtId="0" fontId="14" fillId="13" borderId="28" xfId="0" applyNumberFormat="1" applyFont="1" applyFill="1" applyBorder="1" applyAlignment="1"/>
    <xf numFmtId="0" fontId="14" fillId="13" borderId="28" xfId="0" applyNumberFormat="1" applyFont="1" applyFill="1" applyBorder="1" applyAlignment="1">
      <alignment vertical="top"/>
    </xf>
    <xf numFmtId="0" fontId="5" fillId="13" borderId="28" xfId="0" applyNumberFormat="1" applyFont="1" applyFill="1" applyBorder="1" applyAlignment="1"/>
    <xf numFmtId="0" fontId="14" fillId="21" borderId="28" xfId="0" applyNumberFormat="1" applyFont="1" applyFill="1" applyBorder="1" applyAlignment="1">
      <alignment horizontal="justify" vertical="top"/>
    </xf>
    <xf numFmtId="0" fontId="4" fillId="13" borderId="28" xfId="0" applyNumberFormat="1" applyFont="1" applyFill="1" applyBorder="1" applyAlignment="1"/>
    <xf numFmtId="0" fontId="39" fillId="13" borderId="28" xfId="0" applyNumberFormat="1" applyFont="1" applyFill="1" applyBorder="1" applyAlignment="1"/>
    <xf numFmtId="0" fontId="14" fillId="13" borderId="28" xfId="0" applyNumberFormat="1" applyFont="1" applyFill="1" applyBorder="1" applyAlignment="1">
      <alignment horizontal="justify" vertical="top"/>
    </xf>
    <xf numFmtId="0" fontId="14" fillId="13" borderId="0" xfId="0" applyNumberFormat="1" applyFont="1" applyFill="1" applyBorder="1" applyAlignment="1"/>
    <xf numFmtId="0" fontId="14" fillId="13" borderId="38" xfId="0" applyNumberFormat="1" applyFont="1" applyFill="1" applyBorder="1" applyAlignment="1"/>
    <xf numFmtId="0" fontId="14" fillId="13" borderId="43" xfId="0" applyNumberFormat="1" applyFont="1" applyFill="1" applyBorder="1" applyAlignment="1"/>
    <xf numFmtId="0" fontId="14" fillId="13" borderId="29" xfId="0" applyNumberFormat="1" applyFont="1" applyFill="1" applyBorder="1" applyAlignment="1"/>
    <xf numFmtId="0" fontId="51" fillId="35" borderId="28" xfId="0" applyNumberFormat="1" applyFont="1" applyFill="1" applyBorder="1" applyAlignment="1">
      <alignment vertical="top"/>
    </xf>
    <xf numFmtId="0" fontId="14" fillId="48" borderId="28" xfId="0" applyNumberFormat="1" applyFont="1" applyFill="1" applyBorder="1" applyAlignment="1"/>
    <xf numFmtId="0" fontId="185" fillId="0" borderId="28" xfId="0" quotePrefix="1" applyFont="1" applyBorder="1" applyAlignment="1">
      <alignment horizontal="left" vertical="top" wrapText="1"/>
    </xf>
    <xf numFmtId="0" fontId="185" fillId="0" borderId="0" xfId="0" quotePrefix="1" applyFont="1" applyBorder="1" applyAlignment="1">
      <alignment horizontal="left" vertical="top" wrapText="1"/>
    </xf>
    <xf numFmtId="0" fontId="185" fillId="0" borderId="38" xfId="0" quotePrefix="1" applyFont="1" applyBorder="1" applyAlignment="1">
      <alignment horizontal="left" vertical="top" wrapText="1"/>
    </xf>
    <xf numFmtId="0" fontId="185" fillId="0" borderId="43" xfId="0" quotePrefix="1" applyFont="1" applyBorder="1" applyAlignment="1">
      <alignment horizontal="left" vertical="top" wrapText="1"/>
    </xf>
    <xf numFmtId="0" fontId="185" fillId="0" borderId="29" xfId="0" quotePrefix="1" applyFont="1" applyBorder="1" applyAlignment="1">
      <alignment horizontal="left" vertical="top" wrapText="1"/>
    </xf>
    <xf numFmtId="0" fontId="185" fillId="0" borderId="39" xfId="0" quotePrefix="1" applyFont="1" applyBorder="1" applyAlignment="1">
      <alignment horizontal="left" vertical="top" wrapText="1"/>
    </xf>
    <xf numFmtId="0" fontId="177" fillId="0" borderId="28" xfId="0" applyFont="1" applyBorder="1">
      <alignment vertical="top" wrapText="1"/>
    </xf>
    <xf numFmtId="49" fontId="27" fillId="20" borderId="28" xfId="0" applyNumberFormat="1" applyFont="1" applyFill="1" applyBorder="1" applyAlignment="1">
      <alignment vertical="top"/>
    </xf>
    <xf numFmtId="49" fontId="13" fillId="48" borderId="41" xfId="0" applyNumberFormat="1" applyFont="1" applyFill="1" applyBorder="1" applyAlignment="1"/>
    <xf numFmtId="49" fontId="13" fillId="13" borderId="29" xfId="0" applyNumberFormat="1" applyFont="1" applyFill="1" applyBorder="1" applyAlignment="1"/>
    <xf numFmtId="0" fontId="170" fillId="0" borderId="29" xfId="0" quotePrefix="1" applyFont="1" applyBorder="1">
      <alignment vertical="top" wrapText="1"/>
    </xf>
    <xf numFmtId="0" fontId="185" fillId="0" borderId="38" xfId="0" quotePrefix="1" applyFont="1" applyBorder="1">
      <alignment vertical="top" wrapText="1"/>
    </xf>
    <xf numFmtId="1" fontId="13" fillId="8" borderId="29" xfId="0" applyNumberFormat="1" applyFont="1" applyFill="1" applyBorder="1" applyAlignment="1"/>
    <xf numFmtId="0" fontId="89" fillId="0" borderId="28" xfId="0" applyFont="1" applyBorder="1">
      <alignment vertical="top" wrapText="1"/>
    </xf>
    <xf numFmtId="0" fontId="189" fillId="0" borderId="0" xfId="0" applyNumberFormat="1" applyFont="1" applyBorder="1">
      <alignment vertical="top" wrapText="1"/>
    </xf>
    <xf numFmtId="49" fontId="188" fillId="48" borderId="29" xfId="0" applyNumberFormat="1" applyFont="1" applyFill="1" applyBorder="1" applyAlignment="1">
      <alignment wrapText="1"/>
    </xf>
    <xf numFmtId="1" fontId="188" fillId="13" borderId="0" xfId="0" applyNumberFormat="1" applyFont="1" applyFill="1" applyBorder="1" applyAlignment="1">
      <alignment wrapText="1"/>
    </xf>
    <xf numFmtId="1" fontId="13" fillId="27" borderId="38" xfId="0" applyNumberFormat="1" applyFont="1" applyFill="1" applyBorder="1" applyAlignment="1"/>
    <xf numFmtId="1" fontId="13" fillId="13" borderId="29" xfId="0" applyNumberFormat="1" applyFont="1" applyFill="1" applyBorder="1" applyAlignment="1">
      <alignment wrapText="1"/>
    </xf>
    <xf numFmtId="49" fontId="116" fillId="17" borderId="28" xfId="0" applyNumberFormat="1" applyFont="1" applyFill="1" applyBorder="1" applyAlignment="1">
      <alignment horizontal="justify" vertical="top"/>
    </xf>
    <xf numFmtId="49" fontId="4" fillId="13" borderId="29" xfId="0" applyNumberFormat="1" applyFont="1" applyFill="1" applyBorder="1" applyAlignment="1"/>
    <xf numFmtId="0" fontId="197" fillId="0" borderId="28" xfId="0" quotePrefix="1" applyFont="1" applyBorder="1" applyAlignment="1">
      <alignment horizontal="left" vertical="top" wrapText="1"/>
    </xf>
    <xf numFmtId="0" fontId="173" fillId="0" borderId="28" xfId="0" applyFont="1" applyBorder="1">
      <alignment vertical="top" wrapText="1"/>
    </xf>
    <xf numFmtId="0" fontId="185" fillId="0" borderId="43" xfId="0" quotePrefix="1" applyFont="1" applyBorder="1">
      <alignment vertical="top" wrapText="1"/>
    </xf>
    <xf numFmtId="0" fontId="185" fillId="0" borderId="39" xfId="0" quotePrefix="1" applyFont="1" applyBorder="1">
      <alignment vertical="top" wrapText="1"/>
    </xf>
    <xf numFmtId="49" fontId="11" fillId="6" borderId="39" xfId="0" applyNumberFormat="1" applyFont="1" applyFill="1" applyBorder="1" applyAlignment="1">
      <alignment horizontal="left" vertical="top"/>
    </xf>
    <xf numFmtId="49" fontId="200" fillId="38" borderId="39" xfId="0" applyNumberFormat="1" applyFont="1" applyFill="1" applyBorder="1" applyAlignment="1">
      <alignment horizontal="left" vertical="top"/>
    </xf>
    <xf numFmtId="0" fontId="92" fillId="28" borderId="28" xfId="0" applyFont="1" applyFill="1" applyBorder="1">
      <alignment vertical="top" wrapText="1"/>
    </xf>
    <xf numFmtId="49" fontId="77" fillId="12" borderId="28" xfId="0" applyNumberFormat="1" applyFont="1" applyFill="1" applyBorder="1" applyAlignment="1">
      <alignment horizontal="justify" vertical="top"/>
    </xf>
    <xf numFmtId="49" fontId="99" fillId="8" borderId="28" xfId="0" applyNumberFormat="1" applyFont="1" applyFill="1" applyBorder="1" applyAlignment="1">
      <alignment vertical="top"/>
    </xf>
    <xf numFmtId="49" fontId="14" fillId="29" borderId="28" xfId="0" applyNumberFormat="1" applyFont="1" applyFill="1" applyBorder="1" applyAlignment="1">
      <alignment horizontal="justify" vertical="top"/>
    </xf>
    <xf numFmtId="49" fontId="76" fillId="11" borderId="28" xfId="0" applyNumberFormat="1" applyFont="1" applyFill="1" applyBorder="1" applyAlignment="1"/>
    <xf numFmtId="49" fontId="4" fillId="29" borderId="28" xfId="0" applyNumberFormat="1" applyFont="1" applyFill="1" applyBorder="1" applyAlignment="1">
      <alignment horizontal="justify" vertical="top"/>
    </xf>
    <xf numFmtId="49" fontId="14" fillId="17" borderId="47" xfId="0" applyNumberFormat="1" applyFont="1" applyFill="1" applyBorder="1" applyAlignment="1">
      <alignment horizontal="justify" vertical="top"/>
    </xf>
    <xf numFmtId="0" fontId="34" fillId="47" borderId="38" xfId="0" applyNumberFormat="1" applyFont="1" applyFill="1" applyBorder="1" applyAlignment="1">
      <alignment horizontal="justify" vertical="top"/>
    </xf>
    <xf numFmtId="1" fontId="13" fillId="13" borderId="29" xfId="0" applyNumberFormat="1" applyFont="1" applyFill="1" applyBorder="1" applyAlignment="1"/>
    <xf numFmtId="49" fontId="14" fillId="48" borderId="29" xfId="0" applyNumberFormat="1" applyFont="1" applyFill="1" applyBorder="1" applyAlignment="1"/>
    <xf numFmtId="49" fontId="14" fillId="48" borderId="38" xfId="0" applyNumberFormat="1" applyFont="1" applyFill="1" applyBorder="1" applyAlignment="1"/>
    <xf numFmtId="0" fontId="196" fillId="0" borderId="29" xfId="0" applyNumberFormat="1" applyFont="1" applyBorder="1">
      <alignment vertical="top" wrapText="1"/>
    </xf>
    <xf numFmtId="0" fontId="196" fillId="0" borderId="38" xfId="0" applyNumberFormat="1" applyFont="1" applyBorder="1">
      <alignment vertical="top" wrapText="1"/>
    </xf>
    <xf numFmtId="0" fontId="201" fillId="0" borderId="28" xfId="0" quotePrefix="1" applyFont="1" applyBorder="1">
      <alignment vertical="top" wrapText="1"/>
    </xf>
    <xf numFmtId="0" fontId="201" fillId="0" borderId="38" xfId="0" quotePrefix="1" applyFont="1" applyBorder="1">
      <alignment vertical="top" wrapText="1"/>
    </xf>
    <xf numFmtId="0" fontId="202" fillId="0" borderId="28" xfId="0" quotePrefix="1" applyFont="1" applyBorder="1">
      <alignment vertical="top" wrapText="1"/>
    </xf>
    <xf numFmtId="0" fontId="202" fillId="0" borderId="38" xfId="0" quotePrefix="1" applyFont="1" applyBorder="1">
      <alignment vertical="top" wrapText="1"/>
    </xf>
    <xf numFmtId="0" fontId="14" fillId="48" borderId="29" xfId="0" applyNumberFormat="1" applyFont="1" applyFill="1" applyBorder="1" applyAlignment="1"/>
    <xf numFmtId="0" fontId="14" fillId="48" borderId="38" xfId="0" applyNumberFormat="1" applyFont="1" applyFill="1" applyBorder="1" applyAlignment="1"/>
    <xf numFmtId="49" fontId="14" fillId="48" borderId="0" xfId="0" applyNumberFormat="1" applyFont="1" applyFill="1" applyBorder="1" applyAlignment="1"/>
    <xf numFmtId="1" fontId="188" fillId="13" borderId="29" xfId="0" applyNumberFormat="1" applyFont="1" applyFill="1" applyBorder="1" applyAlignment="1"/>
    <xf numFmtId="0" fontId="189" fillId="0" borderId="29" xfId="0" applyNumberFormat="1" applyFont="1" applyBorder="1">
      <alignment vertical="top" wrapText="1"/>
    </xf>
    <xf numFmtId="49" fontId="188" fillId="48" borderId="0" xfId="0" applyNumberFormat="1" applyFont="1" applyFill="1" applyBorder="1" applyAlignment="1">
      <alignment wrapText="1"/>
    </xf>
    <xf numFmtId="1" fontId="13" fillId="27" borderId="29" xfId="0" applyNumberFormat="1" applyFont="1" applyFill="1" applyBorder="1" applyAlignment="1"/>
    <xf numFmtId="1" fontId="13" fillId="15" borderId="29" xfId="0" applyNumberFormat="1" applyFont="1" applyFill="1" applyBorder="1" applyAlignment="1"/>
    <xf numFmtId="1" fontId="13" fillId="35" borderId="29" xfId="0" applyNumberFormat="1" applyFont="1" applyFill="1" applyBorder="1" applyAlignment="1"/>
    <xf numFmtId="49" fontId="39" fillId="17" borderId="29" xfId="0" applyNumberFormat="1" applyFont="1" applyFill="1" applyBorder="1" applyAlignment="1">
      <alignment horizontal="justify" vertical="top"/>
    </xf>
    <xf numFmtId="0" fontId="196" fillId="0" borderId="0" xfId="0" applyNumberFormat="1" applyFont="1" applyBorder="1">
      <alignment vertical="top" wrapText="1"/>
    </xf>
    <xf numFmtId="0" fontId="197" fillId="0" borderId="0" xfId="0" quotePrefix="1" applyFont="1" applyBorder="1" applyAlignment="1">
      <alignment horizontal="left" vertical="top" wrapText="1"/>
    </xf>
    <xf numFmtId="0" fontId="14" fillId="48" borderId="0" xfId="0" applyNumberFormat="1" applyFont="1" applyFill="1" applyBorder="1" applyAlignment="1"/>
    <xf numFmtId="1" fontId="13" fillId="13" borderId="38" xfId="0" applyNumberFormat="1" applyFont="1" applyFill="1" applyBorder="1" applyAlignment="1">
      <alignment horizontal="left" wrapText="1"/>
    </xf>
    <xf numFmtId="0" fontId="175" fillId="0" borderId="29" xfId="0" applyFont="1" applyBorder="1">
      <alignment vertical="top" wrapText="1"/>
    </xf>
    <xf numFmtId="49" fontId="14" fillId="13" borderId="39" xfId="0" applyNumberFormat="1" applyFont="1" applyFill="1" applyBorder="1" applyAlignment="1">
      <alignment wrapText="1"/>
    </xf>
    <xf numFmtId="1" fontId="13" fillId="10" borderId="29" xfId="0" applyNumberFormat="1" applyFont="1" applyFill="1" applyBorder="1" applyAlignment="1"/>
    <xf numFmtId="49" fontId="14" fillId="13" borderId="44" xfId="0" applyNumberFormat="1" applyFont="1" applyFill="1" applyBorder="1" applyAlignment="1"/>
    <xf numFmtId="1" fontId="188" fillId="13" borderId="29" xfId="0" applyNumberFormat="1" applyFont="1" applyFill="1" applyBorder="1" applyAlignment="1">
      <alignment wrapText="1"/>
    </xf>
    <xf numFmtId="49" fontId="132" fillId="13" borderId="41" xfId="0" applyNumberFormat="1" applyFont="1" applyFill="1" applyBorder="1">
      <alignment vertical="top" wrapText="1"/>
    </xf>
    <xf numFmtId="49" fontId="132" fillId="13" borderId="39" xfId="0" applyNumberFormat="1" applyFont="1" applyFill="1" applyBorder="1">
      <alignment vertical="top" wrapText="1"/>
    </xf>
    <xf numFmtId="0" fontId="203" fillId="0" borderId="28" xfId="0" quotePrefix="1" applyFont="1" applyBorder="1">
      <alignment vertical="top" wrapText="1"/>
    </xf>
    <xf numFmtId="49" fontId="136" fillId="35" borderId="28" xfId="0" applyNumberFormat="1" applyFont="1" applyFill="1" applyBorder="1" applyAlignment="1">
      <alignment horizontal="justify" vertical="top"/>
    </xf>
    <xf numFmtId="49" fontId="122" fillId="6" borderId="39" xfId="0" applyNumberFormat="1" applyFont="1" applyFill="1" applyBorder="1" applyAlignment="1">
      <alignment horizontal="center" vertical="center"/>
    </xf>
    <xf numFmtId="0" fontId="205" fillId="0" borderId="28" xfId="0" quotePrefix="1" applyFont="1" applyBorder="1" applyAlignment="1">
      <alignment horizontal="left" vertical="top" wrapText="1"/>
    </xf>
    <xf numFmtId="49" fontId="206" fillId="6" borderId="39" xfId="0" applyNumberFormat="1" applyFont="1" applyFill="1" applyBorder="1" applyAlignment="1">
      <alignment horizontal="left" vertical="center"/>
    </xf>
    <xf numFmtId="49" fontId="14" fillId="13" borderId="41" xfId="0" applyNumberFormat="1" applyFont="1" applyFill="1" applyBorder="1" applyAlignment="1">
      <alignment wrapText="1"/>
    </xf>
    <xf numFmtId="49" fontId="14" fillId="13" borderId="45" xfId="0" applyNumberFormat="1" applyFont="1" applyFill="1" applyBorder="1" applyAlignment="1">
      <alignment wrapText="1"/>
    </xf>
    <xf numFmtId="0" fontId="133" fillId="0" borderId="38" xfId="0" applyNumberFormat="1" applyFont="1" applyBorder="1">
      <alignment vertical="top" wrapText="1"/>
    </xf>
    <xf numFmtId="0" fontId="196" fillId="0" borderId="28" xfId="0" applyNumberFormat="1" applyFont="1" applyBorder="1" applyAlignment="1">
      <alignment horizontal="left" vertical="top" wrapText="1"/>
    </xf>
    <xf numFmtId="49" fontId="132" fillId="48" borderId="28" xfId="0" applyNumberFormat="1" applyFont="1" applyFill="1" applyBorder="1">
      <alignment vertical="top" wrapText="1"/>
    </xf>
    <xf numFmtId="0" fontId="34" fillId="47" borderId="29" xfId="0" applyNumberFormat="1" applyFont="1" applyFill="1" applyBorder="1" applyAlignment="1">
      <alignment horizontal="justify" vertical="top"/>
    </xf>
    <xf numFmtId="49" fontId="13" fillId="48" borderId="29" xfId="0" applyNumberFormat="1" applyFont="1" applyFill="1" applyBorder="1" applyAlignment="1"/>
    <xf numFmtId="0" fontId="196" fillId="0" borderId="29" xfId="0" applyNumberFormat="1" applyFont="1" applyBorder="1" applyAlignment="1">
      <alignment horizontal="left" vertical="top" wrapText="1"/>
    </xf>
    <xf numFmtId="1" fontId="13" fillId="49" borderId="29" xfId="0" applyNumberFormat="1" applyFont="1" applyFill="1" applyBorder="1" applyAlignment="1"/>
    <xf numFmtId="1" fontId="15" fillId="50" borderId="29" xfId="0" applyNumberFormat="1" applyFont="1" applyFill="1" applyBorder="1" applyAlignment="1"/>
    <xf numFmtId="1" fontId="13" fillId="48" borderId="29" xfId="0" applyNumberFormat="1" applyFont="1" applyFill="1" applyBorder="1" applyAlignment="1"/>
    <xf numFmtId="0" fontId="196" fillId="0" borderId="0" xfId="0" applyNumberFormat="1" applyFont="1" applyBorder="1" applyAlignment="1">
      <alignment horizontal="left" vertical="top" wrapText="1"/>
    </xf>
    <xf numFmtId="0" fontId="196" fillId="0" borderId="28" xfId="0" quotePrefix="1" applyFont="1" applyBorder="1">
      <alignment vertical="top" wrapText="1"/>
    </xf>
    <xf numFmtId="0" fontId="196" fillId="0" borderId="28" xfId="0" quotePrefix="1" applyNumberFormat="1" applyFont="1" applyBorder="1" applyAlignment="1">
      <alignment horizontal="left" vertical="top" wrapText="1"/>
    </xf>
    <xf numFmtId="0" fontId="196" fillId="0" borderId="28" xfId="0" quotePrefix="1" applyFont="1" applyBorder="1" applyAlignment="1">
      <alignment horizontal="left" vertical="top" wrapText="1"/>
    </xf>
    <xf numFmtId="0" fontId="0" fillId="13" borderId="28" xfId="0" applyNumberFormat="1" applyFill="1" applyBorder="1">
      <alignment vertical="top" wrapText="1"/>
    </xf>
    <xf numFmtId="0" fontId="142" fillId="42" borderId="28" xfId="0" applyNumberFormat="1" applyFont="1" applyFill="1" applyBorder="1">
      <alignment vertical="top" wrapText="1"/>
    </xf>
    <xf numFmtId="0" fontId="88" fillId="0" borderId="0" xfId="0" applyNumberFormat="1" applyFont="1">
      <alignment vertical="top" wrapText="1"/>
    </xf>
    <xf numFmtId="0" fontId="208" fillId="0" borderId="0" xfId="0" applyFont="1">
      <alignment vertical="top" wrapText="1"/>
    </xf>
    <xf numFmtId="1" fontId="13" fillId="51" borderId="29" xfId="0" applyNumberFormat="1" applyFont="1" applyFill="1" applyBorder="1" applyAlignment="1"/>
    <xf numFmtId="0" fontId="209" fillId="17" borderId="28" xfId="0" applyNumberFormat="1" applyFont="1" applyFill="1" applyBorder="1" applyAlignment="1">
      <alignment horizontal="justify" vertical="top"/>
    </xf>
    <xf numFmtId="0" fontId="209" fillId="47" borderId="28" xfId="0" applyNumberFormat="1" applyFont="1" applyFill="1" applyBorder="1" applyAlignment="1">
      <alignment horizontal="justify" vertical="top"/>
    </xf>
    <xf numFmtId="0" fontId="209" fillId="47" borderId="38" xfId="0" applyNumberFormat="1" applyFont="1" applyFill="1" applyBorder="1" applyAlignment="1">
      <alignment horizontal="justify" vertical="top"/>
    </xf>
    <xf numFmtId="0" fontId="88" fillId="27" borderId="29" xfId="0" applyNumberFormat="1" applyFont="1" applyFill="1" applyBorder="1">
      <alignment vertical="top" wrapText="1"/>
    </xf>
    <xf numFmtId="1" fontId="13" fillId="10" borderId="29" xfId="0" applyNumberFormat="1" applyFont="1" applyFill="1" applyBorder="1" applyAlignment="1">
      <alignment wrapText="1"/>
    </xf>
    <xf numFmtId="49" fontId="13" fillId="10" borderId="29" xfId="0" applyNumberFormat="1" applyFont="1" applyFill="1" applyBorder="1" applyAlignment="1">
      <alignment wrapText="1"/>
    </xf>
    <xf numFmtId="0" fontId="114" fillId="42" borderId="28" xfId="0" applyNumberFormat="1" applyFont="1" applyFill="1" applyBorder="1">
      <alignment vertical="top" wrapText="1"/>
    </xf>
    <xf numFmtId="49" fontId="16" fillId="13" borderId="29" xfId="0" applyNumberFormat="1" applyFont="1" applyFill="1" applyBorder="1" applyAlignment="1"/>
    <xf numFmtId="1" fontId="15" fillId="7" borderId="29" xfId="0" applyNumberFormat="1" applyFont="1" applyFill="1" applyBorder="1" applyAlignment="1"/>
    <xf numFmtId="0" fontId="128" fillId="0" borderId="29" xfId="0" applyNumberFormat="1" applyFont="1" applyBorder="1">
      <alignment vertical="top" wrapText="1"/>
    </xf>
    <xf numFmtId="0" fontId="87" fillId="43" borderId="0" xfId="0" applyFont="1" applyFill="1">
      <alignment vertical="top" wrapText="1"/>
    </xf>
    <xf numFmtId="0" fontId="87" fillId="42" borderId="0" xfId="0" applyNumberFormat="1" applyFont="1" applyFill="1" applyBorder="1">
      <alignment vertical="top" wrapText="1"/>
    </xf>
    <xf numFmtId="0" fontId="161" fillId="0" borderId="29" xfId="0" applyFont="1" applyBorder="1">
      <alignment vertical="top" wrapText="1"/>
    </xf>
    <xf numFmtId="0" fontId="88" fillId="40" borderId="28" xfId="0" quotePrefix="1" applyFont="1" applyFill="1" applyBorder="1">
      <alignment vertical="top" wrapText="1"/>
    </xf>
    <xf numFmtId="0" fontId="201" fillId="0" borderId="0" xfId="0" quotePrefix="1" applyFont="1" applyBorder="1">
      <alignment vertical="top" wrapText="1"/>
    </xf>
    <xf numFmtId="0" fontId="202" fillId="0" borderId="0" xfId="0" quotePrefix="1" applyFont="1" applyBorder="1">
      <alignment vertical="top" wrapText="1"/>
    </xf>
    <xf numFmtId="0" fontId="13" fillId="13" borderId="38" xfId="0" applyFont="1" applyFill="1" applyBorder="1" applyAlignment="1">
      <alignment wrapText="1"/>
    </xf>
    <xf numFmtId="49" fontId="16" fillId="13" borderId="29" xfId="0" applyNumberFormat="1" applyFont="1" applyFill="1" applyBorder="1" applyAlignment="1">
      <alignment wrapText="1"/>
    </xf>
    <xf numFmtId="49" fontId="120" fillId="13" borderId="28" xfId="0" applyNumberFormat="1" applyFont="1" applyFill="1" applyBorder="1" applyAlignment="1"/>
    <xf numFmtId="49" fontId="24" fillId="13" borderId="0" xfId="0" applyNumberFormat="1" applyFont="1" applyFill="1" applyBorder="1" applyAlignment="1"/>
    <xf numFmtId="49" fontId="60" fillId="13" borderId="28" xfId="0" applyNumberFormat="1" applyFont="1" applyFill="1" applyBorder="1" applyAlignment="1">
      <alignment vertical="top"/>
    </xf>
    <xf numFmtId="49" fontId="14" fillId="13" borderId="29" xfId="0" applyNumberFormat="1" applyFont="1" applyFill="1" applyBorder="1" applyAlignment="1">
      <alignment wrapText="1"/>
    </xf>
    <xf numFmtId="0" fontId="182" fillId="0" borderId="28" xfId="0" applyNumberFormat="1" applyFont="1" applyBorder="1">
      <alignment vertical="top" wrapText="1"/>
    </xf>
    <xf numFmtId="49" fontId="188" fillId="13" borderId="29" xfId="0" applyNumberFormat="1" applyFont="1" applyFill="1" applyBorder="1" applyAlignment="1">
      <alignment wrapText="1"/>
    </xf>
    <xf numFmtId="49" fontId="42" fillId="8" borderId="28" xfId="0" applyNumberFormat="1" applyFont="1" applyFill="1" applyBorder="1" applyAlignment="1">
      <alignment horizontal="left" vertical="top" readingOrder="1"/>
    </xf>
    <xf numFmtId="49" fontId="25" fillId="19" borderId="0" xfId="0" applyNumberFormat="1" applyFont="1" applyFill="1" applyBorder="1" applyAlignment="1">
      <alignment horizontal="justify" vertical="top"/>
    </xf>
    <xf numFmtId="0" fontId="87" fillId="42" borderId="39" xfId="0" applyNumberFormat="1" applyFont="1" applyFill="1" applyBorder="1">
      <alignment vertical="top" wrapText="1"/>
    </xf>
    <xf numFmtId="0" fontId="34" fillId="17" borderId="41" xfId="0" applyNumberFormat="1" applyFont="1" applyFill="1" applyBorder="1" applyAlignment="1">
      <alignment horizontal="justify" vertical="top"/>
    </xf>
    <xf numFmtId="0" fontId="87" fillId="0" borderId="41" xfId="0" applyNumberFormat="1" applyFont="1" applyBorder="1">
      <alignment vertical="top" wrapText="1"/>
    </xf>
    <xf numFmtId="0" fontId="0" fillId="0" borderId="47" xfId="0" applyNumberFormat="1" applyBorder="1">
      <alignment vertical="top" wrapText="1"/>
    </xf>
    <xf numFmtId="0" fontId="161" fillId="0" borderId="0" xfId="0" applyFont="1" applyBorder="1">
      <alignment vertical="top" wrapText="1"/>
    </xf>
    <xf numFmtId="0" fontId="87" fillId="42" borderId="29" xfId="0" applyNumberFormat="1" applyFont="1" applyFill="1" applyBorder="1">
      <alignment vertical="top" wrapText="1"/>
    </xf>
    <xf numFmtId="49" fontId="204" fillId="8" borderId="28" xfId="0" applyNumberFormat="1" applyFont="1" applyFill="1" applyBorder="1" applyAlignment="1">
      <alignment horizontal="left" vertical="top" readingOrder="1"/>
    </xf>
    <xf numFmtId="0" fontId="88" fillId="29" borderId="29" xfId="0" applyFont="1" applyFill="1" applyBorder="1">
      <alignment vertical="top" wrapText="1"/>
    </xf>
    <xf numFmtId="49" fontId="191" fillId="46" borderId="0" xfId="0" applyNumberFormat="1" applyFont="1" applyFill="1" applyBorder="1" applyAlignment="1">
      <alignment horizontal="justify" vertical="top"/>
    </xf>
    <xf numFmtId="0" fontId="190" fillId="0" borderId="47" xfId="0" applyFont="1" applyBorder="1">
      <alignment vertical="top" wrapText="1"/>
    </xf>
    <xf numFmtId="0" fontId="88" fillId="35" borderId="0" xfId="0" applyFont="1" applyFill="1" applyBorder="1">
      <alignment vertical="top" wrapText="1"/>
    </xf>
    <xf numFmtId="49" fontId="29" fillId="17" borderId="47" xfId="0" applyNumberFormat="1" applyFont="1" applyFill="1" applyBorder="1" applyAlignment="1">
      <alignment horizontal="justify" vertical="top"/>
    </xf>
    <xf numFmtId="0" fontId="161" fillId="0" borderId="47" xfId="0" applyFont="1" applyBorder="1">
      <alignment vertical="top" wrapText="1"/>
    </xf>
    <xf numFmtId="49" fontId="110" fillId="17" borderId="29" xfId="0" applyNumberFormat="1" applyFont="1" applyFill="1" applyBorder="1" applyAlignment="1">
      <alignment horizontal="justify" vertical="top"/>
    </xf>
    <xf numFmtId="0" fontId="88" fillId="35" borderId="47" xfId="0" applyFont="1" applyFill="1" applyBorder="1">
      <alignment vertical="top" wrapText="1"/>
    </xf>
    <xf numFmtId="0" fontId="161" fillId="29" borderId="0" xfId="0" applyFont="1" applyFill="1" applyBorder="1">
      <alignment vertical="top" wrapText="1"/>
    </xf>
    <xf numFmtId="0" fontId="34" fillId="47" borderId="39" xfId="0" applyNumberFormat="1" applyFont="1" applyFill="1" applyBorder="1" applyAlignment="1">
      <alignment horizontal="justify" vertical="top"/>
    </xf>
    <xf numFmtId="0" fontId="34" fillId="47" borderId="44" xfId="0" applyNumberFormat="1" applyFont="1" applyFill="1" applyBorder="1" applyAlignment="1">
      <alignment horizontal="justify" vertical="top"/>
    </xf>
    <xf numFmtId="0" fontId="0" fillId="13" borderId="41" xfId="0" applyFill="1" applyBorder="1">
      <alignment vertical="top" wrapText="1"/>
    </xf>
    <xf numFmtId="0" fontId="13" fillId="13" borderId="29" xfId="0" applyFont="1" applyFill="1" applyBorder="1" applyAlignment="1"/>
    <xf numFmtId="0" fontId="88" fillId="0" borderId="29" xfId="0" applyNumberFormat="1" applyFont="1" applyBorder="1">
      <alignment vertical="top" wrapText="1"/>
    </xf>
    <xf numFmtId="0" fontId="177" fillId="0" borderId="29" xfId="0" quotePrefix="1" applyFont="1" applyBorder="1">
      <alignment vertical="top" wrapText="1"/>
    </xf>
    <xf numFmtId="0" fontId="170" fillId="0" borderId="38" xfId="0" quotePrefix="1" applyFont="1" applyBorder="1">
      <alignment vertical="top" wrapText="1"/>
    </xf>
    <xf numFmtId="0" fontId="170" fillId="0" borderId="0" xfId="0" quotePrefix="1" applyFont="1" applyBorder="1">
      <alignment vertical="top" wrapText="1"/>
    </xf>
    <xf numFmtId="0" fontId="184" fillId="0" borderId="38" xfId="0" quotePrefix="1" applyFont="1" applyBorder="1">
      <alignment vertical="top" wrapText="1"/>
    </xf>
    <xf numFmtId="0" fontId="198" fillId="0" borderId="0" xfId="0" quotePrefix="1" applyFont="1" applyBorder="1">
      <alignment vertical="top" wrapText="1"/>
    </xf>
    <xf numFmtId="0" fontId="196" fillId="0" borderId="38" xfId="0" applyNumberFormat="1" applyFont="1" applyBorder="1" applyAlignment="1">
      <alignment horizontal="left" vertical="top" wrapText="1"/>
    </xf>
    <xf numFmtId="0" fontId="201" fillId="0" borderId="29" xfId="0" quotePrefix="1" applyFont="1" applyBorder="1">
      <alignment vertical="top" wrapText="1"/>
    </xf>
    <xf numFmtId="0" fontId="202" fillId="0" borderId="29" xfId="0" quotePrefix="1" applyFont="1" applyBorder="1">
      <alignment vertical="top" wrapText="1"/>
    </xf>
    <xf numFmtId="49" fontId="13" fillId="13" borderId="29" xfId="0" applyNumberFormat="1" applyFont="1" applyFill="1" applyBorder="1" applyAlignment="1">
      <alignment wrapText="1"/>
    </xf>
    <xf numFmtId="0" fontId="0" fillId="13" borderId="38" xfId="0" applyFill="1" applyBorder="1">
      <alignment vertical="top" wrapText="1"/>
    </xf>
    <xf numFmtId="1" fontId="16" fillId="13" borderId="29" xfId="0" applyNumberFormat="1" applyFont="1" applyFill="1" applyBorder="1" applyAlignment="1">
      <alignment wrapText="1"/>
    </xf>
    <xf numFmtId="49" fontId="50" fillId="13" borderId="29" xfId="0" applyNumberFormat="1" applyFont="1" applyFill="1" applyBorder="1">
      <alignment vertical="top" wrapText="1"/>
    </xf>
    <xf numFmtId="1" fontId="33" fillId="13" borderId="29" xfId="0" applyNumberFormat="1" applyFont="1" applyFill="1" applyBorder="1" applyAlignment="1"/>
    <xf numFmtId="49" fontId="121" fillId="13" borderId="28" xfId="0" applyNumberFormat="1" applyFont="1" applyFill="1" applyBorder="1" applyAlignment="1"/>
    <xf numFmtId="49" fontId="73" fillId="13" borderId="28" xfId="0" applyNumberFormat="1" applyFont="1" applyFill="1" applyBorder="1" applyAlignment="1">
      <alignment vertical="top"/>
    </xf>
    <xf numFmtId="49" fontId="24" fillId="13" borderId="29" xfId="0" applyNumberFormat="1" applyFont="1" applyFill="1" applyBorder="1" applyAlignment="1"/>
    <xf numFmtId="0" fontId="181" fillId="0" borderId="29" xfId="0" applyNumberFormat="1" applyFont="1" applyBorder="1">
      <alignment vertical="top" wrapText="1"/>
    </xf>
    <xf numFmtId="49" fontId="14" fillId="48" borderId="41" xfId="0" applyNumberFormat="1" applyFont="1" applyFill="1" applyBorder="1" applyAlignment="1"/>
    <xf numFmtId="49" fontId="188" fillId="13" borderId="0" xfId="0" applyNumberFormat="1" applyFont="1" applyFill="1" applyBorder="1" applyAlignment="1">
      <alignment wrapText="1"/>
    </xf>
    <xf numFmtId="0" fontId="189" fillId="0" borderId="0" xfId="0" applyFont="1" applyBorder="1">
      <alignment vertical="top" wrapText="1"/>
    </xf>
    <xf numFmtId="49" fontId="122" fillId="13" borderId="29" xfId="0" applyNumberFormat="1" applyFont="1" applyFill="1" applyBorder="1" applyAlignment="1">
      <alignment wrapText="1"/>
    </xf>
    <xf numFmtId="0" fontId="189" fillId="0" borderId="29" xfId="0" applyFont="1" applyBorder="1">
      <alignment vertical="top" wrapText="1"/>
    </xf>
    <xf numFmtId="49" fontId="129" fillId="13" borderId="29" xfId="0" applyNumberFormat="1" applyFont="1" applyFill="1" applyBorder="1" applyAlignment="1">
      <alignment wrapText="1"/>
    </xf>
    <xf numFmtId="49" fontId="134" fillId="13" borderId="29" xfId="0" applyNumberFormat="1" applyFont="1" applyFill="1" applyBorder="1" applyAlignment="1">
      <alignment wrapText="1"/>
    </xf>
    <xf numFmtId="0" fontId="128" fillId="0" borderId="38" xfId="0" applyNumberFormat="1" applyFont="1" applyBorder="1">
      <alignment vertical="top" wrapText="1"/>
    </xf>
    <xf numFmtId="49" fontId="23" fillId="27" borderId="29" xfId="0" applyNumberFormat="1" applyFont="1" applyFill="1" applyBorder="1">
      <alignment vertical="top" wrapText="1"/>
    </xf>
    <xf numFmtId="49" fontId="29" fillId="17" borderId="29" xfId="0" applyNumberFormat="1" applyFont="1" applyFill="1" applyBorder="1" applyAlignment="1">
      <alignment horizontal="justify" vertical="top"/>
    </xf>
    <xf numFmtId="0" fontId="0" fillId="13" borderId="0" xfId="0" applyFill="1" applyBorder="1">
      <alignment vertical="top" wrapText="1"/>
    </xf>
    <xf numFmtId="0" fontId="165" fillId="0" borderId="0" xfId="0" applyFont="1" applyBorder="1">
      <alignment vertical="top" wrapText="1"/>
    </xf>
    <xf numFmtId="49" fontId="29" fillId="38" borderId="29" xfId="0" applyNumberFormat="1" applyFont="1" applyFill="1" applyBorder="1" applyAlignment="1">
      <alignment horizontal="justify" vertical="top"/>
    </xf>
    <xf numFmtId="0" fontId="169" fillId="0" borderId="0" xfId="0" applyFont="1" applyBorder="1">
      <alignment vertical="top" wrapText="1"/>
    </xf>
    <xf numFmtId="0" fontId="0" fillId="0" borderId="0" xfId="0" applyBorder="1">
      <alignment vertical="top" wrapText="1"/>
    </xf>
    <xf numFmtId="49" fontId="14" fillId="17" borderId="41" xfId="0" applyNumberFormat="1" applyFont="1" applyFill="1" applyBorder="1" applyAlignment="1">
      <alignment horizontal="justify" vertical="top"/>
    </xf>
    <xf numFmtId="49" fontId="82" fillId="17" borderId="0" xfId="0" applyNumberFormat="1" applyFont="1" applyFill="1" applyBorder="1" applyAlignment="1">
      <alignment horizontal="justify" vertical="top"/>
    </xf>
    <xf numFmtId="49" fontId="4" fillId="20" borderId="0" xfId="0" applyNumberFormat="1" applyFont="1" applyFill="1" applyBorder="1" applyAlignment="1">
      <alignment horizontal="justify" vertical="top"/>
    </xf>
    <xf numFmtId="0" fontId="0" fillId="0" borderId="29" xfId="0" applyBorder="1">
      <alignment vertical="top" wrapText="1"/>
    </xf>
    <xf numFmtId="0" fontId="167" fillId="0" borderId="0" xfId="0" applyFont="1" applyBorder="1">
      <alignment vertical="top" wrapText="1"/>
    </xf>
    <xf numFmtId="49" fontId="118" fillId="17" borderId="0" xfId="0" applyNumberFormat="1" applyFont="1" applyFill="1" applyBorder="1" applyAlignment="1">
      <alignment horizontal="justify" vertical="top"/>
    </xf>
    <xf numFmtId="0" fontId="34" fillId="47" borderId="41" xfId="0" applyNumberFormat="1" applyFont="1" applyFill="1" applyBorder="1" applyAlignment="1">
      <alignment horizontal="justify" vertical="top"/>
    </xf>
    <xf numFmtId="0" fontId="209" fillId="47" borderId="42" xfId="0" applyNumberFormat="1" applyFont="1" applyFill="1" applyBorder="1" applyAlignment="1">
      <alignment horizontal="justify" vertical="top"/>
    </xf>
    <xf numFmtId="0" fontId="34" fillId="47" borderId="45" xfId="0" applyNumberFormat="1" applyFont="1" applyFill="1" applyBorder="1" applyAlignment="1">
      <alignment horizontal="justify" vertical="top"/>
    </xf>
    <xf numFmtId="0" fontId="34" fillId="47" borderId="42" xfId="0" applyNumberFormat="1" applyFont="1" applyFill="1" applyBorder="1" applyAlignment="1">
      <alignment horizontal="justify" vertical="top"/>
    </xf>
    <xf numFmtId="0" fontId="34" fillId="17" borderId="42" xfId="0" applyNumberFormat="1" applyFont="1" applyFill="1" applyBorder="1" applyAlignment="1">
      <alignment horizontal="justify" vertical="top"/>
    </xf>
    <xf numFmtId="0" fontId="0" fillId="0" borderId="42" xfId="0" applyNumberFormat="1" applyBorder="1">
      <alignment vertical="top" wrapText="1"/>
    </xf>
    <xf numFmtId="0" fontId="0" fillId="17" borderId="29" xfId="0" applyNumberFormat="1" applyFill="1" applyBorder="1" applyAlignment="1">
      <alignment horizontal="justify" vertical="top"/>
    </xf>
    <xf numFmtId="49" fontId="132" fillId="48" borderId="29" xfId="0" applyNumberFormat="1" applyFont="1" applyFill="1" applyBorder="1">
      <alignment vertical="top" wrapText="1"/>
    </xf>
    <xf numFmtId="0" fontId="114" fillId="42" borderId="29" xfId="0" applyNumberFormat="1" applyFont="1" applyFill="1" applyBorder="1">
      <alignment vertical="top" wrapText="1"/>
    </xf>
    <xf numFmtId="0" fontId="209" fillId="47" borderId="29" xfId="0" applyNumberFormat="1" applyFont="1" applyFill="1" applyBorder="1" applyAlignment="1">
      <alignment horizontal="justify" vertical="top"/>
    </xf>
    <xf numFmtId="49" fontId="4" fillId="8" borderId="29" xfId="0" applyNumberFormat="1" applyFont="1" applyFill="1" applyBorder="1" applyAlignment="1">
      <alignment vertical="top"/>
    </xf>
    <xf numFmtId="0" fontId="88" fillId="40" borderId="29" xfId="0" applyFont="1" applyFill="1" applyBorder="1">
      <alignment vertical="top" wrapText="1"/>
    </xf>
    <xf numFmtId="49" fontId="25" fillId="17" borderId="39" xfId="0" applyNumberFormat="1" applyFont="1" applyFill="1" applyBorder="1" applyAlignment="1">
      <alignment horizontal="justify" vertical="top"/>
    </xf>
    <xf numFmtId="0" fontId="88" fillId="28" borderId="29" xfId="0" applyFont="1" applyFill="1" applyBorder="1">
      <alignment vertical="top" wrapText="1"/>
    </xf>
    <xf numFmtId="0" fontId="161" fillId="29" borderId="47" xfId="0" applyFont="1" applyFill="1" applyBorder="1">
      <alignment vertical="top" wrapText="1"/>
    </xf>
    <xf numFmtId="0" fontId="162" fillId="26" borderId="47" xfId="0" applyFont="1" applyFill="1" applyBorder="1">
      <alignment vertical="top" wrapText="1"/>
    </xf>
    <xf numFmtId="0" fontId="88" fillId="28" borderId="47" xfId="0" applyFont="1" applyFill="1" applyBorder="1">
      <alignment vertical="top" wrapText="1"/>
    </xf>
    <xf numFmtId="0" fontId="114" fillId="42" borderId="47" xfId="0" applyNumberFormat="1" applyFont="1" applyFill="1" applyBorder="1">
      <alignment vertical="top" wrapText="1"/>
    </xf>
    <xf numFmtId="49" fontId="12" fillId="19" borderId="0" xfId="0" applyNumberFormat="1" applyFont="1" applyFill="1" applyBorder="1" applyAlignment="1">
      <alignment horizontal="justify" vertical="top"/>
    </xf>
    <xf numFmtId="0" fontId="92" fillId="38" borderId="29" xfId="0" applyFont="1" applyFill="1" applyBorder="1">
      <alignment vertical="top" wrapText="1"/>
    </xf>
    <xf numFmtId="49" fontId="30" fillId="17" borderId="29" xfId="0" applyNumberFormat="1" applyFont="1" applyFill="1" applyBorder="1" applyAlignment="1">
      <alignment horizontal="justify" vertical="top"/>
    </xf>
    <xf numFmtId="49" fontId="14" fillId="19" borderId="29" xfId="0" applyNumberFormat="1" applyFont="1" applyFill="1" applyBorder="1" applyAlignment="1">
      <alignment horizontal="justify" vertical="top"/>
    </xf>
    <xf numFmtId="0" fontId="161" fillId="0" borderId="39" xfId="0" applyFont="1" applyBorder="1">
      <alignment vertical="top" wrapText="1"/>
    </xf>
    <xf numFmtId="49" fontId="148" fillId="17" borderId="0" xfId="0" applyNumberFormat="1" applyFont="1" applyFill="1" applyBorder="1" applyAlignment="1">
      <alignment horizontal="justify" vertical="top"/>
    </xf>
    <xf numFmtId="49" fontId="34" fillId="19" borderId="29" xfId="0" applyNumberFormat="1" applyFont="1" applyFill="1" applyBorder="1" applyAlignment="1">
      <alignment horizontal="justify" vertical="top"/>
    </xf>
    <xf numFmtId="49" fontId="14" fillId="19" borderId="0" xfId="0" applyNumberFormat="1" applyFont="1" applyFill="1" applyBorder="1" applyAlignment="1">
      <alignment horizontal="justify" vertical="top"/>
    </xf>
    <xf numFmtId="49" fontId="14" fillId="35" borderId="28" xfId="0" applyNumberFormat="1" applyFont="1" applyFill="1" applyBorder="1" applyAlignment="1">
      <alignment horizontal="justify" vertical="top"/>
    </xf>
    <xf numFmtId="49" fontId="5" fillId="17" borderId="29" xfId="0" applyNumberFormat="1" applyFont="1" applyFill="1" applyBorder="1" applyAlignment="1">
      <alignment horizontal="justify" vertical="top"/>
    </xf>
    <xf numFmtId="49" fontId="191" fillId="46" borderId="29" xfId="0" applyNumberFormat="1" applyFont="1" applyFill="1" applyBorder="1" applyAlignment="1">
      <alignment horizontal="justify" vertical="top"/>
    </xf>
    <xf numFmtId="0" fontId="161" fillId="0" borderId="40" xfId="0" applyFont="1" applyBorder="1">
      <alignment vertical="top" wrapText="1"/>
    </xf>
    <xf numFmtId="0" fontId="114" fillId="42" borderId="48" xfId="0" applyNumberFormat="1" applyFont="1" applyFill="1" applyBorder="1">
      <alignment vertical="top" wrapText="1"/>
    </xf>
    <xf numFmtId="49" fontId="25" fillId="17" borderId="29" xfId="0" applyNumberFormat="1" applyFont="1" applyFill="1" applyBorder="1" applyAlignment="1">
      <alignment horizontal="justify" vertical="top"/>
    </xf>
    <xf numFmtId="0" fontId="89" fillId="0" borderId="0" xfId="0" applyNumberFormat="1" applyFont="1" applyBorder="1">
      <alignment vertical="top" wrapText="1"/>
    </xf>
    <xf numFmtId="0" fontId="190" fillId="0" borderId="0" xfId="0" applyFont="1" applyBorder="1">
      <alignment vertical="top" wrapText="1"/>
    </xf>
    <xf numFmtId="0" fontId="87" fillId="0" borderId="47" xfId="0" applyNumberFormat="1" applyFont="1" applyBorder="1">
      <alignment vertical="top" wrapText="1"/>
    </xf>
    <xf numFmtId="49" fontId="27" fillId="17" borderId="0" xfId="0" applyNumberFormat="1" applyFont="1" applyFill="1" applyBorder="1" applyAlignment="1">
      <alignment horizontal="justify" vertical="top"/>
    </xf>
    <xf numFmtId="0" fontId="0" fillId="0" borderId="40" xfId="0" applyNumberFormat="1" applyBorder="1">
      <alignment vertical="top" wrapText="1"/>
    </xf>
    <xf numFmtId="49" fontId="46" fillId="17" borderId="29" xfId="0" applyNumberFormat="1" applyFont="1" applyFill="1" applyBorder="1" applyAlignment="1">
      <alignment horizontal="justify" vertical="top"/>
    </xf>
    <xf numFmtId="49" fontId="4" fillId="19" borderId="29" xfId="0" applyNumberFormat="1" applyFont="1" applyFill="1" applyBorder="1" applyAlignment="1">
      <alignment horizontal="justify" vertical="top"/>
    </xf>
    <xf numFmtId="0" fontId="162" fillId="0" borderId="47" xfId="0" applyFont="1" applyBorder="1">
      <alignment vertical="top" wrapText="1"/>
    </xf>
    <xf numFmtId="49" fontId="80" fillId="19" borderId="29" xfId="0" applyNumberFormat="1" applyFont="1" applyFill="1" applyBorder="1" applyAlignment="1">
      <alignment horizontal="justify" vertical="top"/>
    </xf>
    <xf numFmtId="0" fontId="92" fillId="28" borderId="29" xfId="0" applyFont="1" applyFill="1" applyBorder="1">
      <alignment vertical="top" wrapText="1"/>
    </xf>
    <xf numFmtId="49" fontId="12" fillId="19" borderId="39" xfId="0" applyNumberFormat="1" applyFont="1" applyFill="1" applyBorder="1" applyAlignment="1">
      <alignment horizontal="justify" vertical="top"/>
    </xf>
    <xf numFmtId="49" fontId="4" fillId="17" borderId="39" xfId="0" applyNumberFormat="1" applyFont="1" applyFill="1" applyBorder="1" applyAlignment="1">
      <alignment horizontal="justify" vertical="top"/>
    </xf>
    <xf numFmtId="0" fontId="88" fillId="38" borderId="29" xfId="0" applyFont="1" applyFill="1" applyBorder="1">
      <alignment vertical="top" wrapText="1"/>
    </xf>
    <xf numFmtId="0" fontId="164" fillId="0" borderId="29" xfId="0" applyNumberFormat="1" applyFont="1" applyBorder="1">
      <alignment vertical="top" wrapText="1"/>
    </xf>
    <xf numFmtId="0" fontId="34" fillId="47" borderId="43" xfId="0" applyNumberFormat="1" applyFont="1" applyFill="1" applyBorder="1" applyAlignment="1">
      <alignment horizontal="justify" vertical="top"/>
    </xf>
    <xf numFmtId="0" fontId="209" fillId="47" borderId="41" xfId="0" applyNumberFormat="1" applyFont="1" applyFill="1" applyBorder="1" applyAlignment="1">
      <alignment horizontal="justify" vertical="top"/>
    </xf>
    <xf numFmtId="0" fontId="34" fillId="17" borderId="50" xfId="0" applyNumberFormat="1" applyFont="1" applyFill="1" applyBorder="1" applyAlignment="1">
      <alignment horizontal="justify" vertical="top"/>
    </xf>
    <xf numFmtId="0" fontId="34" fillId="17" borderId="49" xfId="0" applyNumberFormat="1" applyFont="1" applyFill="1" applyBorder="1" applyAlignment="1">
      <alignment horizontal="justify" vertical="top"/>
    </xf>
    <xf numFmtId="0" fontId="0" fillId="13" borderId="45" xfId="0" applyFill="1" applyBorder="1">
      <alignment vertical="top" wrapText="1"/>
    </xf>
    <xf numFmtId="49" fontId="13" fillId="48" borderId="38" xfId="0" applyNumberFormat="1" applyFont="1" applyFill="1" applyBorder="1" applyAlignment="1"/>
    <xf numFmtId="0" fontId="88" fillId="0" borderId="42" xfId="0" applyNumberFormat="1" applyFont="1" applyBorder="1">
      <alignment vertical="top" wrapText="1"/>
    </xf>
    <xf numFmtId="0" fontId="177" fillId="0" borderId="38" xfId="0" quotePrefix="1" applyFont="1" applyBorder="1">
      <alignment vertical="top" wrapText="1"/>
    </xf>
    <xf numFmtId="49" fontId="5" fillId="13" borderId="0" xfId="0" applyNumberFormat="1" applyFont="1" applyFill="1" applyBorder="1" applyAlignment="1"/>
    <xf numFmtId="0" fontId="177" fillId="0" borderId="0" xfId="0" quotePrefix="1" applyFont="1" applyBorder="1">
      <alignment vertical="top" wrapText="1"/>
    </xf>
    <xf numFmtId="0" fontId="185" fillId="0" borderId="42" xfId="0" quotePrefix="1" applyFont="1" applyBorder="1">
      <alignment vertical="top" wrapText="1"/>
    </xf>
    <xf numFmtId="0" fontId="185" fillId="0" borderId="41" xfId="0" quotePrefix="1" applyFont="1" applyBorder="1" applyAlignment="1">
      <alignment horizontal="left" vertical="top" wrapText="1"/>
    </xf>
    <xf numFmtId="0" fontId="207" fillId="0" borderId="0" xfId="0" quotePrefix="1" applyFont="1" applyBorder="1">
      <alignment vertical="top" wrapText="1"/>
    </xf>
    <xf numFmtId="0" fontId="5" fillId="13" borderId="0" xfId="0" applyNumberFormat="1" applyFont="1" applyFill="1" applyBorder="1" applyAlignment="1"/>
    <xf numFmtId="0" fontId="14" fillId="13" borderId="39" xfId="0" applyNumberFormat="1" applyFont="1" applyFill="1" applyBorder="1" applyAlignment="1"/>
    <xf numFmtId="49" fontId="13" fillId="13" borderId="39" xfId="0" applyNumberFormat="1" applyFont="1" applyFill="1" applyBorder="1" applyAlignment="1">
      <alignment wrapText="1"/>
    </xf>
    <xf numFmtId="0" fontId="13" fillId="13" borderId="29" xfId="0" applyFont="1" applyFill="1" applyBorder="1" applyAlignment="1">
      <alignment wrapText="1"/>
    </xf>
    <xf numFmtId="1" fontId="13" fillId="8" borderId="38" xfId="0" applyNumberFormat="1" applyFont="1" applyFill="1" applyBorder="1" applyAlignment="1"/>
    <xf numFmtId="0" fontId="88" fillId="26" borderId="29" xfId="0" applyNumberFormat="1" applyFont="1" applyFill="1" applyBorder="1">
      <alignment vertical="top" wrapText="1"/>
    </xf>
    <xf numFmtId="49" fontId="13" fillId="8" borderId="39" xfId="0" applyNumberFormat="1" applyFont="1" applyFill="1" applyBorder="1" applyAlignment="1"/>
    <xf numFmtId="49" fontId="114" fillId="13" borderId="39" xfId="0" applyNumberFormat="1" applyFont="1" applyFill="1" applyBorder="1">
      <alignment vertical="top" wrapText="1"/>
    </xf>
    <xf numFmtId="1" fontId="16" fillId="13" borderId="29" xfId="0" applyNumberFormat="1" applyFont="1" applyFill="1" applyBorder="1" applyAlignment="1"/>
    <xf numFmtId="1" fontId="15" fillId="50" borderId="41" xfId="0" applyNumberFormat="1" applyFont="1" applyFill="1" applyBorder="1" applyAlignment="1"/>
    <xf numFmtId="0" fontId="0" fillId="11" borderId="39" xfId="0" applyFill="1" applyBorder="1">
      <alignment vertical="top" wrapText="1"/>
    </xf>
    <xf numFmtId="49" fontId="15" fillId="7" borderId="29" xfId="0" applyNumberFormat="1" applyFont="1" applyFill="1" applyBorder="1" applyAlignment="1"/>
    <xf numFmtId="1" fontId="15" fillId="50" borderId="46" xfId="0" applyNumberFormat="1" applyFont="1" applyFill="1" applyBorder="1" applyAlignment="1"/>
    <xf numFmtId="49" fontId="45" fillId="13" borderId="29" xfId="0" applyNumberFormat="1" applyFont="1" applyFill="1" applyBorder="1" applyAlignment="1"/>
    <xf numFmtId="49" fontId="83" fillId="13" borderId="28" xfId="0" applyNumberFormat="1" applyFont="1" applyFill="1" applyBorder="1" applyAlignment="1"/>
    <xf numFmtId="49" fontId="146" fillId="41" borderId="28" xfId="0" applyNumberFormat="1" applyFont="1" applyFill="1" applyBorder="1" applyAlignment="1"/>
    <xf numFmtId="49" fontId="9" fillId="13" borderId="29" xfId="0" applyNumberFormat="1" applyFont="1" applyFill="1" applyBorder="1" applyAlignment="1"/>
    <xf numFmtId="0" fontId="34" fillId="47" borderId="0" xfId="0" applyNumberFormat="1" applyFont="1" applyFill="1" applyBorder="1" applyAlignment="1">
      <alignment horizontal="justify" vertical="top"/>
    </xf>
    <xf numFmtId="49" fontId="24" fillId="13" borderId="41" xfId="0" applyNumberFormat="1" applyFont="1" applyFill="1" applyBorder="1" applyAlignment="1"/>
    <xf numFmtId="49" fontId="86" fillId="14" borderId="28" xfId="0" applyNumberFormat="1" applyFont="1" applyFill="1" applyBorder="1" applyAlignment="1"/>
    <xf numFmtId="49" fontId="28" fillId="13" borderId="29" xfId="0" applyNumberFormat="1" applyFont="1" applyFill="1" applyBorder="1" applyAlignment="1"/>
    <xf numFmtId="49" fontId="28" fillId="13" borderId="38" xfId="0" applyNumberFormat="1" applyFont="1" applyFill="1" applyBorder="1" applyAlignment="1"/>
    <xf numFmtId="49" fontId="18" fillId="13" borderId="29" xfId="0" applyNumberFormat="1" applyFont="1" applyFill="1" applyBorder="1" applyAlignment="1"/>
    <xf numFmtId="49" fontId="140" fillId="8" borderId="29" xfId="0" applyNumberFormat="1" applyFont="1" applyFill="1" applyBorder="1" applyAlignment="1"/>
    <xf numFmtId="49" fontId="33" fillId="13" borderId="29" xfId="0" applyNumberFormat="1" applyFont="1" applyFill="1" applyBorder="1" applyAlignment="1"/>
    <xf numFmtId="0" fontId="176" fillId="0" borderId="29" xfId="0" applyFont="1" applyBorder="1">
      <alignment vertical="top" wrapText="1"/>
    </xf>
    <xf numFmtId="0" fontId="180" fillId="0" borderId="29" xfId="0" applyNumberFormat="1" applyFont="1" applyBorder="1">
      <alignment vertical="top" wrapText="1"/>
    </xf>
    <xf numFmtId="0" fontId="181" fillId="0" borderId="0" xfId="0" applyNumberFormat="1" applyFont="1" applyBorder="1">
      <alignment vertical="top" wrapText="1"/>
    </xf>
    <xf numFmtId="0" fontId="180" fillId="0" borderId="0" xfId="0" applyNumberFormat="1" applyFont="1" applyBorder="1">
      <alignment vertical="top" wrapText="1"/>
    </xf>
    <xf numFmtId="0" fontId="171" fillId="0" borderId="41" xfId="0" applyNumberFormat="1" applyFont="1" applyBorder="1">
      <alignment vertical="top" wrapText="1"/>
    </xf>
    <xf numFmtId="1" fontId="14" fillId="13" borderId="29" xfId="0" applyNumberFormat="1" applyFont="1" applyFill="1" applyBorder="1" applyAlignment="1">
      <alignment wrapText="1"/>
    </xf>
    <xf numFmtId="49" fontId="14" fillId="48" borderId="43" xfId="0" applyNumberFormat="1" applyFont="1" applyFill="1" applyBorder="1" applyAlignment="1"/>
    <xf numFmtId="0" fontId="168" fillId="0" borderId="0" xfId="0" applyFont="1" applyBorder="1">
      <alignment vertical="top" wrapText="1"/>
    </xf>
    <xf numFmtId="49" fontId="174" fillId="13" borderId="0" xfId="0" applyNumberFormat="1" applyFont="1" applyFill="1" applyBorder="1" applyAlignment="1">
      <alignment wrapText="1"/>
    </xf>
    <xf numFmtId="0" fontId="189" fillId="0" borderId="39" xfId="0" applyNumberFormat="1" applyFont="1" applyBorder="1">
      <alignment vertical="top" wrapText="1"/>
    </xf>
    <xf numFmtId="49" fontId="122" fillId="13" borderId="0" xfId="0" applyNumberFormat="1" applyFont="1" applyFill="1" applyBorder="1" applyAlignment="1">
      <alignment wrapText="1"/>
    </xf>
    <xf numFmtId="49" fontId="134" fillId="13" borderId="38" xfId="0" applyNumberFormat="1" applyFont="1" applyFill="1" applyBorder="1" applyAlignment="1">
      <alignment wrapText="1"/>
    </xf>
    <xf numFmtId="49" fontId="130" fillId="13" borderId="28" xfId="0" applyNumberFormat="1" applyFont="1" applyFill="1" applyBorder="1">
      <alignment vertical="top" wrapText="1"/>
    </xf>
    <xf numFmtId="0" fontId="88" fillId="27" borderId="38" xfId="0" applyNumberFormat="1" applyFont="1" applyFill="1" applyBorder="1">
      <alignment vertical="top" wrapText="1"/>
    </xf>
    <xf numFmtId="1" fontId="13" fillId="27" borderId="39" xfId="0" applyNumberFormat="1" applyFont="1" applyFill="1" applyBorder="1" applyAlignment="1"/>
    <xf numFmtId="1" fontId="13" fillId="10" borderId="39" xfId="0" applyNumberFormat="1" applyFont="1" applyFill="1" applyBorder="1" applyAlignment="1"/>
    <xf numFmtId="49" fontId="13" fillId="10" borderId="29" xfId="0" applyNumberFormat="1" applyFont="1" applyFill="1" applyBorder="1" applyAlignment="1"/>
    <xf numFmtId="0" fontId="0" fillId="13" borderId="39" xfId="0" applyFill="1" applyBorder="1">
      <alignment vertical="top" wrapText="1"/>
    </xf>
    <xf numFmtId="0" fontId="166" fillId="0" borderId="29" xfId="0" applyFont="1" applyBorder="1">
      <alignment vertical="top" wrapText="1"/>
    </xf>
    <xf numFmtId="49" fontId="4" fillId="19" borderId="0" xfId="0" applyNumberFormat="1" applyFont="1" applyFill="1" applyBorder="1" applyAlignment="1">
      <alignment horizontal="justify" vertical="top"/>
    </xf>
    <xf numFmtId="49" fontId="4" fillId="8" borderId="0" xfId="0" applyNumberFormat="1" applyFont="1" applyFill="1" applyBorder="1" applyAlignment="1">
      <alignment vertical="top"/>
    </xf>
    <xf numFmtId="0" fontId="89" fillId="0" borderId="29" xfId="0" applyNumberFormat="1" applyFont="1" applyBorder="1">
      <alignment vertical="top" wrapText="1"/>
    </xf>
    <xf numFmtId="0" fontId="166" fillId="0" borderId="0" xfId="0" applyFont="1" applyBorder="1">
      <alignment vertical="top" wrapText="1"/>
    </xf>
    <xf numFmtId="0" fontId="137" fillId="0" borderId="29" xfId="0" applyFont="1" applyBorder="1">
      <alignment vertical="top" wrapText="1"/>
    </xf>
    <xf numFmtId="49" fontId="25" fillId="17" borderId="41" xfId="0" applyNumberFormat="1" applyFont="1" applyFill="1" applyBorder="1" applyAlignment="1">
      <alignment horizontal="justify" vertical="top"/>
    </xf>
    <xf numFmtId="49" fontId="29" fillId="17" borderId="41" xfId="0" applyNumberFormat="1" applyFont="1" applyFill="1" applyBorder="1" applyAlignment="1">
      <alignment horizontal="justify" vertical="top"/>
    </xf>
    <xf numFmtId="0" fontId="13" fillId="13" borderId="41" xfId="0" applyFont="1" applyFill="1" applyBorder="1" applyAlignment="1">
      <alignment wrapText="1"/>
    </xf>
    <xf numFmtId="49" fontId="4" fillId="11" borderId="41" xfId="0" applyNumberFormat="1" applyFont="1" applyFill="1" applyBorder="1" applyAlignment="1">
      <alignment horizontal="justify" vertical="top"/>
    </xf>
    <xf numFmtId="49" fontId="5" fillId="17" borderId="0" xfId="0" applyNumberFormat="1" applyFont="1" applyFill="1" applyBorder="1" applyAlignment="1">
      <alignment horizontal="justify" vertical="top"/>
    </xf>
    <xf numFmtId="49" fontId="4" fillId="17" borderId="41" xfId="0" applyNumberFormat="1" applyFont="1" applyFill="1" applyBorder="1" applyAlignment="1">
      <alignment horizontal="justify" vertical="top"/>
    </xf>
    <xf numFmtId="0" fontId="107" fillId="0" borderId="0" xfId="0" applyFont="1" applyBorder="1">
      <alignment vertical="top" wrapText="1"/>
    </xf>
    <xf numFmtId="49" fontId="62" fillId="17" borderId="29" xfId="0" applyNumberFormat="1" applyFont="1" applyFill="1" applyBorder="1" applyAlignment="1">
      <alignment horizontal="justify" vertical="top"/>
    </xf>
    <xf numFmtId="0" fontId="87" fillId="0" borderId="29" xfId="0" applyFont="1" applyBorder="1">
      <alignment vertical="top" wrapText="1"/>
    </xf>
    <xf numFmtId="0" fontId="87" fillId="0" borderId="38" xfId="0" applyNumberFormat="1" applyFont="1" applyBorder="1">
      <alignment vertical="top" wrapText="1"/>
    </xf>
    <xf numFmtId="0" fontId="88" fillId="35" borderId="29" xfId="0" applyNumberFormat="1" applyFont="1" applyFill="1" applyBorder="1">
      <alignment vertical="top" wrapText="1"/>
    </xf>
    <xf numFmtId="0" fontId="0" fillId="35" borderId="39" xfId="0" applyFill="1" applyBorder="1">
      <alignment vertical="top" wrapText="1"/>
    </xf>
    <xf numFmtId="0" fontId="151" fillId="0" borderId="29" xfId="0" applyNumberFormat="1" applyFont="1" applyBorder="1">
      <alignment vertical="top" wrapText="1"/>
    </xf>
    <xf numFmtId="0" fontId="88" fillId="0" borderId="46" xfId="0" applyNumberFormat="1" applyFont="1" applyBorder="1">
      <alignment vertical="top" wrapText="1"/>
    </xf>
    <xf numFmtId="0" fontId="142" fillId="42" borderId="47" xfId="0" applyNumberFormat="1" applyFont="1" applyFill="1" applyBorder="1">
      <alignment vertical="top" wrapText="1"/>
    </xf>
    <xf numFmtId="0" fontId="185" fillId="0" borderId="41" xfId="0" quotePrefix="1" applyFont="1" applyBorder="1">
      <alignment vertical="top" wrapText="1"/>
    </xf>
    <xf numFmtId="0" fontId="196" fillId="0" borderId="41" xfId="0" applyNumberFormat="1" applyFont="1" applyBorder="1">
      <alignment vertical="top" wrapText="1"/>
    </xf>
    <xf numFmtId="0" fontId="185" fillId="0" borderId="0" xfId="0" quotePrefix="1" applyFont="1">
      <alignment vertical="top" wrapText="1"/>
    </xf>
    <xf numFmtId="0" fontId="1" fillId="0" borderId="0" xfId="0" applyFont="1" applyAlignment="1">
      <alignment horizontal="left" vertical="top" wrapText="1"/>
    </xf>
    <xf numFmtId="0" fontId="0" fillId="0" borderId="0" xfId="0">
      <alignment vertical="top" wrapText="1"/>
    </xf>
  </cellXfs>
  <cellStyles count="1">
    <cellStyle name="Normal" xfId="0" builtinId="0"/>
  </cellStyles>
  <dxfs count="43">
    <dxf>
      <font>
        <b val="0"/>
        <i/>
      </font>
      <fill>
        <patternFill patternType="solid">
          <fgColor indexed="64"/>
          <bgColor theme="0"/>
        </patternFill>
      </fill>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fill>
        <patternFill patternType="solid">
          <fgColor indexed="64"/>
          <bgColor theme="5"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10"/>
        <color indexed="8"/>
        <name val="UICTFontTextStyleEmphasizedBody"/>
        <charset val="1"/>
        <scheme val="none"/>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indexed="8"/>
        <name val="UICTFontTextStyleEmphasizedBody"/>
        <charset val="1"/>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theme="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3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theme="8" tint="0.39997558519241921"/>
        <name val="Helvetica"/>
        <scheme val="none"/>
      </font>
      <numFmt numFmtId="30" formatCode="@"/>
      <fill>
        <patternFill patternType="solid">
          <fgColor indexed="64"/>
          <bgColor indexed="27"/>
        </patternFill>
      </fil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Arial"/>
        <scheme val="none"/>
      </font>
      <numFmt numFmtId="30" formatCode="@"/>
      <fill>
        <patternFill patternType="solid">
          <fgColor indexed="64"/>
          <bgColor indexed="27"/>
        </patternFill>
      </fill>
      <alignment horizontal="general" vertical="bottom"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1"/>
        <color indexed="8"/>
        <name val="Arial"/>
        <scheme val="none"/>
      </font>
      <numFmt numFmtId="1" formatCode="0"/>
      <fill>
        <patternFill patternType="solid">
          <fgColor indexed="64"/>
          <bgColor indexed="18"/>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19"/>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border outline="0">
        <right style="thin">
          <color rgb="FF505050"/>
        </right>
        <top style="thin">
          <color rgb="FF505050"/>
        </top>
        <bottom style="thin">
          <color rgb="FF505050"/>
        </bottom>
      </border>
    </dxf>
    <dxf>
      <font>
        <b val="0"/>
        <i val="0"/>
        <strike val="0"/>
        <condense val="0"/>
        <extend val="0"/>
        <outline val="0"/>
        <shadow val="0"/>
        <u val="none"/>
        <vertAlign val="baseline"/>
        <sz val="8"/>
        <color indexed="8"/>
        <name val="Arial"/>
        <scheme val="none"/>
      </font>
      <fill>
        <patternFill patternType="solid">
          <fgColor indexed="64"/>
          <bgColor indexed="27"/>
        </patternFill>
      </fill>
      <alignment horizontal="general" vertical="bottom" textRotation="0" wrapText="0" indent="0" justifyLastLine="0" shrinkToFit="0" readingOrder="0"/>
    </dxf>
    <dxf>
      <border outline="0">
        <bottom style="thin">
          <color rgb="FF505050"/>
        </bottom>
      </border>
    </dxf>
    <dxf>
      <font>
        <b val="0"/>
        <i val="0"/>
        <strike val="0"/>
        <condense val="0"/>
        <extend val="0"/>
        <outline val="0"/>
        <shadow val="0"/>
        <u val="none"/>
        <vertAlign val="baseline"/>
        <sz val="9"/>
        <color rgb="FF00B0F0"/>
        <name val="Helvetica"/>
        <scheme val="none"/>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454B"/>
      <rgbColor rgb="FF515151"/>
      <rgbColor rgb="FF56196A"/>
      <rgbColor rgb="FFB6DF9B"/>
      <rgbColor rgb="FFDD0806"/>
      <rgbColor rgb="FFFF99CC"/>
      <rgbColor rgb="FF8DDF47"/>
      <rgbColor rgb="FFFFDB4F"/>
      <rgbColor rgb="FF0000D4"/>
      <rgbColor rgb="FFFF6158"/>
      <rgbColor rgb="FF2D0039"/>
      <rgbColor rgb="FF53A2D6"/>
      <rgbColor rgb="FF92CF69"/>
      <rgbColor rgb="FFFF2C21"/>
      <rgbColor rgb="FFF4DC63"/>
      <rgbColor rgb="FFFFFFFF"/>
      <rgbColor rgb="FF3C0A49"/>
      <rgbColor rgb="FFBFBFBF"/>
      <rgbColor rgb="FFCCFFCC"/>
      <rgbColor rgb="FFFFCC99"/>
      <rgbColor rgb="FFAAAAAA"/>
      <rgbColor rgb="FF9CE159"/>
      <rgbColor rgb="FFFFFF99"/>
      <rgbColor rgb="FFFF2D21"/>
      <rgbColor rgb="FF499BC9"/>
      <rgbColor rgb="FF3A7CA0"/>
      <rgbColor rgb="FF76B4D6"/>
      <rgbColor rgb="FFFF0F1A"/>
      <rgbColor rgb="FFFFE061"/>
      <rgbColor rgb="FF6C6C6C"/>
      <rgbColor rgb="FFF8E897"/>
      <rgbColor rgb="FF58992C"/>
      <rgbColor rgb="FF454545"/>
      <rgbColor rgb="FFFFFF00"/>
      <rgbColor rgb="FF165778"/>
      <rgbColor rgb="FF6C2085"/>
      <rgbColor rgb="FFFEFFFE"/>
      <rgbColor rgb="FFF4DC63"/>
      <rgbColor rgb="FF3A7CA0"/>
      <rgbColor rgb="FF357CA2"/>
      <rgbColor rgb="FF6B2085"/>
      <rgbColor rgb="FFA7A7A7"/>
      <rgbColor rgb="FF2B6890"/>
      <rgbColor rgb="FFFEFA8B"/>
      <rgbColor rgb="FF228ED7"/>
      <rgbColor rgb="FF489BC9"/>
      <rgbColor rgb="FFF1D130"/>
      <rgbColor rgb="FFCC872E"/>
      <rgbColor rgb="FF993366"/>
      <rgbColor rgb="FF578625"/>
      <rgbColor rgb="FFFBFBF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08F1CB2-C887-A945-8D60-1F0B4EE39E89}" name="Tableau11" displayName="Tableau11" ref="A1:AQ1705" totalsRowShown="0" dataDxfId="40" headerRowBorderDxfId="41" tableBorderDxfId="39">
  <sortState xmlns:xlrd2="http://schemas.microsoft.com/office/spreadsheetml/2017/richdata2" ref="A2:AQ1705">
    <sortCondition ref="A1:A1705"/>
  </sortState>
  <tableColumns count="43">
    <tableColumn id="1" xr3:uid="{D0AAF9CB-E8CC-314C-9BF2-B680B5D690E7}" name="Auteur"/>
    <tableColumn id="2" xr3:uid="{F517DBBF-6E0A-9040-A22A-AC4F4F0A4001}" name="Doublonsauteur" dataDxfId="38"/>
    <tableColumn id="43" xr3:uid="{C315FDD1-4953-6D4B-9612-5B719C3EA805}" name="Colonne2" dataDxfId="37"/>
    <tableColumn id="42" xr3:uid="{38A045EC-5FB1-3F41-8FA5-D73E4779177B}" name="Collage des auteurs" dataDxfId="36">
      <calculatedColumnFormula>SUBSTITUTE(A2," ","")</calculatedColumnFormula>
    </tableColumn>
    <tableColumn id="3" xr3:uid="{2CF79451-BC23-5C40-8CE6-ACD71F034592}" name="Auteur1fois" dataDxfId="35"/>
    <tableColumn id="4" xr3:uid="{C1F0E08A-3790-7441-B204-294D93DA92DE}" name="trinomdefamille" dataDxfId="34"/>
    <tableColumn id="5" xr3:uid="{F24B40EB-1D77-E348-A8BA-B52911B4FBD2}" name="Nom" dataDxfId="33"/>
    <tableColumn id="6" xr3:uid="{E1D46EFE-7332-2942-848A-E07255AFB74F}" name="FExtractionNom" dataDxfId="32">
      <calculatedColumnFormula>MID(A2,SEARCH(" ",A2)+1,99)</calculatedColumnFormula>
    </tableColumn>
    <tableColumn id="36" xr3:uid="{9C99BBC1-9CCC-6A44-A9F3-58956AAAA7EF}" name="Suppr espace devant F1" dataDxfId="31"/>
    <tableColumn id="40" xr3:uid="{E3F927D6-6596-6945-B282-37A50126DCAA}" name="Suppr espace devant F12" dataDxfId="30"/>
    <tableColumn id="35" xr3:uid="{E745F27D-F375-C54B-BB9B-3C2EBBE9770A}" name="Suppr espace devant F2" dataDxfId="29">
      <calculatedColumnFormula>SUBSTITUTE(A2,CHAR(160),CHAR(32))</calculatedColumnFormula>
    </tableColumn>
    <tableColumn id="38" xr3:uid="{D26E2E13-34E4-9543-BAB8-B6FC7B2F0876}" name="Suppr espace devant F4" dataDxfId="28"/>
    <tableColumn id="39" xr3:uid="{33756FCB-4CE0-DF47-92A7-B0D81A8A7E6D}" name="Suppr espace devant F5" dataDxfId="27">
      <calculatedColumnFormula>TRIM(SUBSTITUTE(CLEAN(Tableau11[[#This Row],[Auteur]]),CHAR(160),CHAR(32)))</calculatedColumnFormula>
    </tableColumn>
    <tableColumn id="41" xr3:uid="{910939A6-C97D-864C-AFF9-174D75065754}" name="Suppr espace devant F6" dataDxfId="26">
      <calculatedColumnFormula>SUBSTITUTE(A2,CHAR(160),"")</calculatedColumnFormula>
    </tableColumn>
    <tableColumn id="7" xr3:uid="{0E2C24C8-7553-6A4E-B740-9961DC1E9CF3}" name="FExtract1°mot" dataDxfId="25">
      <calculatedColumnFormula>_xlfn.TEXTBEFORE(A2,"")</calculatedColumnFormula>
    </tableColumn>
    <tableColumn id="8" xr3:uid="{51980DB3-AE29-B647-A893-9AF6252275E2}" name="coche&quot;àlire2"/>
    <tableColumn id="9" xr3:uid="{0CF12E2B-D4A4-4B40-93C4-6C5051F6601E}" name="Trouvé" dataDxfId="24"/>
    <tableColumn id="10" xr3:uid="{B41820E0-F547-DD42-B18C-AAEF3A2F2453}" name="àlire"/>
    <tableColumn id="11" xr3:uid="{86F0B690-E45C-C44E-B754-4026336DE4FC}" name="lu" dataDxfId="23"/>
    <tableColumn id="12" xr3:uid="{078DEF10-C57A-F54A-899B-8023DFDFF3B4}" name="titre"/>
    <tableColumn id="13" xr3:uid="{AEE832C3-080D-4C42-801A-C0DE2B8953A2}" name="origine" dataDxfId="22"/>
    <tableColumn id="14" xr3:uid="{43B5F5A5-A982-844D-B41D-5B14CC17E81E}" name="Pays" dataDxfId="21"/>
    <tableColumn id="15" xr3:uid="{C1F9C637-4F14-F048-8CE6-DCA0753099D2}" name="HOMMEFEMME" dataDxfId="20"/>
    <tableColumn id="16" xr3:uid="{116BF777-EBFA-DB4F-9A52-74A4A1176F04}" name="Enpriorité"/>
    <tableColumn id="17" xr3:uid="{6552CCB1-CB99-8B4E-A506-6F0A0958CF40}" name="Poche"/>
    <tableColumn id="18" xr3:uid="{81889D20-2FD4-E54F-9D45-B1A7D88051F3}" name="prix"/>
    <tableColumn id="19" xr3:uid="{0D3E121D-0A7D-EE46-A768-EAB6927FBC5A}" name="editeur"/>
    <tableColumn id="20" xr3:uid="{BEB8DD02-A832-6B41-8FCB-7211575B4E39}" name="nouvvenus"/>
    <tableColumn id="21" xr3:uid="{3604E2D2-F62E-D345-8B13-CADF6F43E78F}" name="biblio"/>
    <tableColumn id="22" xr3:uid="{EB86DF97-580C-1E40-95FE-652459325D8E}" name="Colonne1"/>
    <tableColumn id="23" xr3:uid="{8AD32ED8-98C7-B24E-952E-875B18FEC121}" name="Nom1fois"/>
    <tableColumn id="24" xr3:uid="{B2B61D4C-DFBE-654E-937D-1086D41A9CD4}" name="polar" dataDxfId="19"/>
    <tableColumn id="25" xr3:uid="{21AD30C1-A5CB-3D49-A035-5DFE56321CA8}" name="Moyen-âge"/>
    <tableColumn id="34" xr3:uid="{70C77177-5F52-5A45-9E5A-5AEE8BE516E5}" name="Egypte" dataDxfId="18"/>
    <tableColumn id="37" xr3:uid="{ECE65298-9413-BE48-8CDD-0C621CCC2E91}" name="Londres"/>
    <tableColumn id="26" xr3:uid="{7763C4C8-0C95-1D40-96F7-354B24E6ACD0}" name="Historique"/>
    <tableColumn id="27" xr3:uid="{13CC1D68-135F-DD4B-B718-8B061588AFC3}" name="Espionnage" dataDxfId="17"/>
    <tableColumn id="28" xr3:uid="{16E463AF-5874-2B41-824C-19D149EEE233}" name="ésotérisme" dataDxfId="16"/>
    <tableColumn id="29" xr3:uid="{970FCA9E-AB55-7147-9EBA-351F208394EA}" name="SF" dataDxfId="15"/>
    <tableColumn id="30" xr3:uid="{1C8EBC2C-D31A-3045-981E-ED30FB778A70}" name="àtrouver" dataDxfId="14"/>
    <tableColumn id="31" xr3:uid="{28E2E41E-3E2F-3F4A-8CAB-03FA97C4005F}" name="Note" dataDxfId="13"/>
    <tableColumn id="32" xr3:uid="{5687AB2C-5DDF-F04B-9A78-4B2DAD4202CE}" name="Excellent" dataDxfId="12"/>
    <tableColumn id="33" xr3:uid="{F9A61848-8160-1141-9BC5-70755311341E}" name="Trouvertitre" dataDxf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F577EE-B23C-5B42-AF7D-72A6119317F7}" name="Tableau2" displayName="Tableau2" ref="A1:D12" totalsRowShown="0">
  <autoFilter ref="A1:D12" xr:uid="{72F577EE-B23C-5B42-AF7D-72A6119317F7}"/>
  <sortState xmlns:xlrd2="http://schemas.microsoft.com/office/spreadsheetml/2017/richdata2" ref="A2:B2">
    <sortCondition ref="A1:A2"/>
  </sortState>
  <tableColumns count="4">
    <tableColumn id="1" xr3:uid="{D974D36D-3572-CE41-AB24-55AE96E248E4}" name="Titre" dataDxfId="10"/>
    <tableColumn id="2" xr3:uid="{157B4797-D1E1-0B44-916F-0626DAD928A5}" name="Auteur" dataDxfId="9"/>
    <tableColumn id="3" xr3:uid="{8D5EBBEC-3CF3-C447-B676-7F285FA2A3D5}" name="Auteur nom F1" dataDxfId="8">
      <calculatedColumnFormula>_xlfn.TEXTBEFORE(B2," ",-7)</calculatedColumnFormula>
    </tableColumn>
    <tableColumn id="4" xr3:uid="{D686C5AB-D84E-6341-952E-8BA960AE68EB}" name="Auteur nom F2" dataDxfId="7">
      <calculatedColumnFormula>_xlfn.TEXTBEFORE(TRIM(B2)," ",2)</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6BF470-F8BE-0D46-B4C2-F1BEAB62DF8F}" name="Tableau24" displayName="Tableau24" ref="A1:B2" totalsRowShown="0">
  <autoFilter ref="A1:B2" xr:uid="{1A6BF470-F8BE-0D46-B4C2-F1BEAB62DF8F}"/>
  <sortState xmlns:xlrd2="http://schemas.microsoft.com/office/spreadsheetml/2017/richdata2" ref="A2:B2">
    <sortCondition ref="A1:A2"/>
  </sortState>
  <tableColumns count="2">
    <tableColumn id="1" xr3:uid="{4152050A-0412-564D-B66B-C667656275B9}" name="Titre" dataDxfId="6"/>
    <tableColumn id="2" xr3:uid="{4BC1B9D6-7CFE-D24E-8D51-A363681BD935}" name="Auteur"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D3A4A-9984-864F-A459-B41857C18D99}" name="Tableau1" displayName="Tableau1" ref="A1:E142" totalsRowShown="0">
  <autoFilter ref="A1:E142" xr:uid="{F78D3A4A-9984-864F-A459-B41857C18D99}"/>
  <sortState xmlns:xlrd2="http://schemas.microsoft.com/office/spreadsheetml/2017/richdata2" ref="A2:E142">
    <sortCondition ref="B1:B142"/>
  </sortState>
  <tableColumns count="5">
    <tableColumn id="1" xr3:uid="{08E3CE6F-BEFE-B14D-80C3-E6004ACDD5EE}" name="Argentine" dataDxfId="4"/>
    <tableColumn id="2" xr3:uid="{D0DECE7E-8E72-E04E-A805-61BBD79E3638}" name="Pays" dataDxfId="3"/>
    <tableColumn id="4" xr3:uid="{430380D2-31D0-AE40-A574-8E12268258B0}" name="Amérique latine" dataDxfId="2"/>
    <tableColumn id="5" xr3:uid="{1F9FBBB0-4DA2-1F46-9BC4-B9E0C235DBCF}" name="Est" dataDxfId="1"/>
    <tableColumn id="3" xr3:uid="{0FCB9860-671B-D244-88C4-2B37E22E3A58}" name="Titres" dataDxfId="0"/>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B3:D10"/>
  <sheetViews>
    <sheetView showGridLines="0" workbookViewId="0"/>
  </sheetViews>
  <sheetFormatPr baseColWidth="10" defaultColWidth="10" defaultRowHeight="12.95" customHeight="1"/>
  <cols>
    <col min="1" max="1" width="2" customWidth="1"/>
    <col min="2" max="4" width="33.5703125" customWidth="1"/>
  </cols>
  <sheetData>
    <row r="3" spans="2:4" ht="0" hidden="1" customHeight="1">
      <c r="B3" s="1044" t="s">
        <v>0</v>
      </c>
      <c r="C3" s="1045"/>
      <c r="D3" s="1045"/>
    </row>
    <row r="7" spans="2:4" ht="36">
      <c r="B7" s="1" t="s">
        <v>1</v>
      </c>
      <c r="C7" s="1" t="s">
        <v>2</v>
      </c>
      <c r="D7" s="1" t="s">
        <v>3</v>
      </c>
    </row>
    <row r="9" spans="2:4" ht="15">
      <c r="B9" s="2" t="s">
        <v>4</v>
      </c>
      <c r="C9" s="2"/>
      <c r="D9" s="2"/>
    </row>
    <row r="10" spans="2:4" ht="15">
      <c r="B10" s="3"/>
      <c r="C10" s="3" t="s">
        <v>5</v>
      </c>
      <c r="D10" s="4" t="s">
        <v>4</v>
      </c>
    </row>
  </sheetData>
  <mergeCells count="1">
    <mergeCell ref="B3:D3"/>
  </mergeCells>
  <hyperlinks>
    <hyperlink ref="D10" location="'Polars vers Excel ok - Tableau '!R1C1" display="Polars vers Excel ok - Tableau "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8"/>
  </sheetPr>
  <dimension ref="A1:JL1705"/>
  <sheetViews>
    <sheetView showGridLines="0" tabSelected="1" workbookViewId="0">
      <selection activeCell="A2" sqref="A2"/>
    </sheetView>
  </sheetViews>
  <sheetFormatPr baseColWidth="10" defaultColWidth="11.28515625" defaultRowHeight="16.350000000000001" customHeight="1"/>
  <cols>
    <col min="1" max="1" width="37.5703125" style="125" customWidth="1"/>
    <col min="2" max="2" width="26.42578125" style="125" customWidth="1"/>
    <col min="3" max="3" width="45.28515625" style="125" customWidth="1"/>
    <col min="4" max="4" width="27.140625" style="125" customWidth="1"/>
    <col min="5" max="5" width="18.5703125" style="125" customWidth="1"/>
    <col min="6" max="6" width="19.85546875" style="125" customWidth="1"/>
    <col min="7" max="7" width="17.42578125" style="125" customWidth="1"/>
    <col min="8" max="8" width="26" style="125" customWidth="1"/>
    <col min="9" max="9" width="26.7109375" style="125" customWidth="1"/>
    <col min="10" max="10" width="19.7109375" style="125" customWidth="1"/>
    <col min="11" max="11" width="23.28515625" style="125" customWidth="1"/>
    <col min="12" max="12" width="16.28515625" style="125" customWidth="1"/>
    <col min="13" max="13" width="26.42578125" style="125" customWidth="1"/>
    <col min="14" max="14" width="13.140625" style="125" customWidth="1"/>
    <col min="15" max="15" width="9.5703125" style="125" customWidth="1"/>
    <col min="16" max="16" width="8" style="125" customWidth="1"/>
    <col min="17" max="17" width="5.28515625" style="125" customWidth="1"/>
    <col min="18" max="18" width="7.85546875" style="125" customWidth="1"/>
    <col min="19" max="19" width="13.28515625" style="125" customWidth="1"/>
    <col min="20" max="20" width="20.42578125" style="652" customWidth="1"/>
    <col min="21" max="21" width="11.85546875" style="125" customWidth="1"/>
    <col min="22" max="22" width="12.5703125" style="125" customWidth="1"/>
    <col min="23" max="23" width="9.140625" style="125" customWidth="1"/>
    <col min="24" max="24" width="6.85546875" style="125" customWidth="1"/>
    <col min="25" max="25" width="9.5703125" style="125" customWidth="1"/>
    <col min="26" max="26" width="13.42578125" style="125" customWidth="1"/>
    <col min="27" max="27" width="13.140625" style="125" customWidth="1"/>
    <col min="28" max="28" width="15.5703125" style="125" customWidth="1"/>
    <col min="29" max="29" width="20.85546875" style="285" customWidth="1"/>
    <col min="30" max="30" width="8" style="125" customWidth="1"/>
    <col min="31" max="33" width="12.7109375" style="125" customWidth="1"/>
    <col min="34" max="34" width="12.42578125" style="125" customWidth="1"/>
    <col min="35" max="35" width="14.140625" style="125" customWidth="1"/>
    <col min="36" max="36" width="13.140625" style="496" customWidth="1"/>
    <col min="37" max="37" width="6.140625" style="125" customWidth="1"/>
    <col min="38" max="38" width="10.7109375" style="125" customWidth="1"/>
    <col min="39" max="39" width="20.42578125" style="125" customWidth="1"/>
    <col min="40" max="40" width="11.28515625" style="125" customWidth="1"/>
    <col min="41" max="41" width="14.140625" style="125" customWidth="1"/>
    <col min="42" max="270" width="11.28515625" style="125" customWidth="1"/>
    <col min="271" max="16384" width="11.28515625" style="279"/>
  </cols>
  <sheetData>
    <row r="1" spans="1:272" ht="28.7" customHeight="1">
      <c r="A1" s="681" t="s">
        <v>6</v>
      </c>
      <c r="B1" s="681" t="s">
        <v>1219</v>
      </c>
      <c r="C1" s="681" t="s">
        <v>2672</v>
      </c>
      <c r="D1" s="681" t="s">
        <v>2670</v>
      </c>
      <c r="E1" s="682" t="s">
        <v>1220</v>
      </c>
      <c r="F1" s="683" t="s">
        <v>1221</v>
      </c>
      <c r="G1" s="684" t="s">
        <v>1104</v>
      </c>
      <c r="H1" s="684" t="s">
        <v>1222</v>
      </c>
      <c r="I1" s="684" t="s">
        <v>2365</v>
      </c>
      <c r="J1" s="810" t="s">
        <v>2486</v>
      </c>
      <c r="K1" s="812" t="s">
        <v>2366</v>
      </c>
      <c r="L1" s="768" t="s">
        <v>2368</v>
      </c>
      <c r="M1" s="769" t="s">
        <v>2369</v>
      </c>
      <c r="N1" s="769" t="s">
        <v>2487</v>
      </c>
      <c r="O1" s="684" t="s">
        <v>1223</v>
      </c>
      <c r="P1" s="685" t="s">
        <v>1224</v>
      </c>
      <c r="Q1" s="686" t="s">
        <v>8</v>
      </c>
      <c r="R1" s="687" t="s">
        <v>1225</v>
      </c>
      <c r="S1" s="688" t="s">
        <v>7</v>
      </c>
      <c r="T1" s="689" t="s">
        <v>9</v>
      </c>
      <c r="U1" s="683" t="s">
        <v>13</v>
      </c>
      <c r="V1" s="690" t="s">
        <v>771</v>
      </c>
      <c r="W1" s="683" t="s">
        <v>1226</v>
      </c>
      <c r="X1" s="691" t="s">
        <v>1227</v>
      </c>
      <c r="Y1" s="692" t="s">
        <v>10</v>
      </c>
      <c r="Z1" s="683" t="s">
        <v>11</v>
      </c>
      <c r="AA1" s="683" t="s">
        <v>12</v>
      </c>
      <c r="AB1" s="683" t="s">
        <v>1228</v>
      </c>
      <c r="AC1" s="683" t="s">
        <v>1229</v>
      </c>
      <c r="AD1" s="693" t="s">
        <v>1166</v>
      </c>
      <c r="AE1" s="694" t="s">
        <v>1230</v>
      </c>
      <c r="AF1" s="695" t="s">
        <v>14</v>
      </c>
      <c r="AG1" s="696" t="s">
        <v>15</v>
      </c>
      <c r="AH1" s="696" t="s">
        <v>772</v>
      </c>
      <c r="AI1" s="696" t="s">
        <v>2367</v>
      </c>
      <c r="AJ1" s="697" t="s">
        <v>685</v>
      </c>
      <c r="AK1" s="698" t="s">
        <v>1231</v>
      </c>
      <c r="AL1" s="699" t="s">
        <v>16</v>
      </c>
      <c r="AM1" s="695" t="s">
        <v>17</v>
      </c>
      <c r="AN1" s="700" t="s">
        <v>1232</v>
      </c>
      <c r="AO1" s="701" t="s">
        <v>18</v>
      </c>
      <c r="AP1" s="702" t="s">
        <v>801</v>
      </c>
      <c r="AQ1" s="703" t="s">
        <v>1233</v>
      </c>
      <c r="JK1" s="125"/>
      <c r="JL1" s="125"/>
    </row>
    <row r="2" spans="1:272" ht="12.95" customHeight="1">
      <c r="A2" s="749" t="s">
        <v>1213</v>
      </c>
      <c r="B2" s="721"/>
      <c r="C2" s="721"/>
      <c r="D2" s="721" t="str">
        <f t="shared" ref="D2:D65" si="0">SUBSTITUTE(A2," ","")</f>
        <v> AgathaChristie</v>
      </c>
      <c r="E2" s="722"/>
      <c r="F2" s="723" t="s">
        <v>21</v>
      </c>
      <c r="G2" s="723"/>
      <c r="H2" s="724" t="str">
        <f t="shared" ref="H2:H16" si="1">MID(A2,SEARCH(" ",A2)+1,99)</f>
        <v>Christie</v>
      </c>
      <c r="I2" s="884"/>
      <c r="J2" s="884"/>
      <c r="K2" s="764" t="str">
        <f t="shared" ref="K2:K33" si="2">SUBSTITUTE(A2,CHAR(160),CHAR(32))</f>
        <v xml:space="preserve"> Agatha Christie</v>
      </c>
      <c r="L2" s="764"/>
      <c r="M2" s="764" t="str">
        <f>TRIM(SUBSTITUTE(CLEAN(Tableau11[[#This Row],[Auteur]]),CHAR(160),CHAR(32)))</f>
        <v>Agatha Christie</v>
      </c>
      <c r="N2" s="798" t="str">
        <f t="shared" ref="N2:N33" si="3">SUBSTITUTE(A2,CHAR(160),"")</f>
        <v>Agatha Christie</v>
      </c>
      <c r="O2" s="742" t="e">
        <f t="shared" ref="O2:O33" ca="1" si="4">_xlfn.TEXTBEFORE(A2,"")</f>
        <v>#NAME?</v>
      </c>
      <c r="Q2" s="725"/>
      <c r="S2" s="726"/>
      <c r="T2" s="721"/>
      <c r="U2" s="723"/>
      <c r="V2" s="727" t="s">
        <v>1218</v>
      </c>
      <c r="W2" s="679" t="s">
        <v>25</v>
      </c>
      <c r="AC2" s="125"/>
      <c r="AE2" s="285"/>
      <c r="AF2" s="728"/>
      <c r="AH2" s="125" t="s">
        <v>26</v>
      </c>
      <c r="AJ2" s="125"/>
      <c r="AL2" s="346"/>
      <c r="AM2" s="729"/>
      <c r="AN2" s="729"/>
      <c r="AO2" s="729"/>
      <c r="AQ2" s="603"/>
      <c r="JK2" s="125"/>
      <c r="JL2" s="125"/>
    </row>
    <row r="3" spans="1:272" ht="12.95" customHeight="1">
      <c r="A3" s="765" t="s">
        <v>1214</v>
      </c>
      <c r="B3" s="721"/>
      <c r="C3" s="721"/>
      <c r="D3" s="721" t="str">
        <f t="shared" si="0"/>
        <v> DanielEasterman</v>
      </c>
      <c r="E3" s="722"/>
      <c r="F3" s="723" t="s">
        <v>798</v>
      </c>
      <c r="G3" s="723"/>
      <c r="H3" s="724" t="str">
        <f t="shared" si="1"/>
        <v>Easterman</v>
      </c>
      <c r="I3" s="724"/>
      <c r="J3" s="724"/>
      <c r="K3" s="764" t="str">
        <f t="shared" si="2"/>
        <v xml:space="preserve"> Daniel Easterman</v>
      </c>
      <c r="L3" s="764"/>
      <c r="M3" s="764" t="str">
        <f>TRIM(SUBSTITUTE(CLEAN(Tableau11[[#This Row],[Auteur]]),CHAR(160),CHAR(32)))</f>
        <v>Daniel Easterman</v>
      </c>
      <c r="N3" s="764" t="str">
        <f t="shared" si="3"/>
        <v>Daniel Easterman</v>
      </c>
      <c r="O3" s="742" t="e">
        <f t="shared" ca="1" si="4"/>
        <v>#NAME?</v>
      </c>
      <c r="Q3" s="725"/>
      <c r="S3" s="726"/>
      <c r="T3" s="721"/>
      <c r="U3" s="723"/>
      <c r="V3" s="727" t="s">
        <v>1218</v>
      </c>
      <c r="W3" s="378" t="s">
        <v>188</v>
      </c>
      <c r="AC3" s="125"/>
      <c r="AE3" s="285"/>
      <c r="AF3" s="728"/>
      <c r="AH3" s="125" t="s">
        <v>26</v>
      </c>
      <c r="AJ3" s="125"/>
      <c r="AL3" s="346"/>
      <c r="AM3" s="729"/>
      <c r="AN3" s="729"/>
      <c r="AO3" s="729"/>
      <c r="AQ3" s="603"/>
      <c r="JK3" s="125"/>
      <c r="JL3" s="125"/>
    </row>
    <row r="4" spans="1:272" ht="12.95" customHeight="1">
      <c r="A4" s="765" t="s">
        <v>1215</v>
      </c>
      <c r="B4" s="721"/>
      <c r="C4" s="721"/>
      <c r="D4" s="721" t="str">
        <f t="shared" si="0"/>
        <v> ElizabethPeters</v>
      </c>
      <c r="E4" s="722"/>
      <c r="F4" s="723" t="s">
        <v>79</v>
      </c>
      <c r="G4" s="723"/>
      <c r="H4" s="724" t="str">
        <f t="shared" si="1"/>
        <v>Peters</v>
      </c>
      <c r="I4" s="724"/>
      <c r="J4" s="724"/>
      <c r="K4" s="764" t="str">
        <f t="shared" si="2"/>
        <v xml:space="preserve"> Elizabeth Peters</v>
      </c>
      <c r="L4" s="764"/>
      <c r="M4" s="764" t="str">
        <f>TRIM(SUBSTITUTE(CLEAN(Tableau11[[#This Row],[Auteur]]),CHAR(160),CHAR(32)))</f>
        <v>Elizabeth Peters</v>
      </c>
      <c r="N4" s="764" t="str">
        <f t="shared" si="3"/>
        <v>Elizabeth Peters</v>
      </c>
      <c r="O4" s="742" t="e">
        <f t="shared" ca="1" si="4"/>
        <v>#NAME?</v>
      </c>
      <c r="Q4" s="725"/>
      <c r="S4" s="726"/>
      <c r="T4" s="756" t="s">
        <v>1175</v>
      </c>
      <c r="U4" s="723"/>
      <c r="V4" s="758" t="s">
        <v>2364</v>
      </c>
      <c r="W4" s="377" t="s">
        <v>25</v>
      </c>
      <c r="AC4" s="125"/>
      <c r="AE4" s="285"/>
      <c r="AF4" s="728"/>
      <c r="AH4" s="125" t="s">
        <v>26</v>
      </c>
      <c r="AJ4" s="125"/>
      <c r="AL4" s="346"/>
      <c r="AM4" s="729"/>
      <c r="AN4" s="729"/>
      <c r="AO4" s="729"/>
      <c r="AQ4" s="603"/>
      <c r="JK4" s="125"/>
      <c r="JL4" s="125"/>
    </row>
    <row r="5" spans="1:272" ht="12.95" customHeight="1">
      <c r="A5" s="765" t="s">
        <v>1215</v>
      </c>
      <c r="B5" s="721"/>
      <c r="C5" s="918"/>
      <c r="D5" s="918" t="str">
        <f t="shared" si="0"/>
        <v> ElizabethPeters</v>
      </c>
      <c r="E5" s="751"/>
      <c r="F5" s="723" t="s">
        <v>79</v>
      </c>
      <c r="G5" s="723"/>
      <c r="H5" s="724" t="str">
        <f t="shared" si="1"/>
        <v>Peters</v>
      </c>
      <c r="I5" s="724"/>
      <c r="J5" s="724"/>
      <c r="K5" s="764" t="str">
        <f t="shared" si="2"/>
        <v xml:space="preserve"> Elizabeth Peters</v>
      </c>
      <c r="L5" s="764"/>
      <c r="M5" s="764" t="str">
        <f>TRIM(SUBSTITUTE(CLEAN(Tableau11[[#This Row],[Auteur]]),CHAR(160),CHAR(32)))</f>
        <v>Elizabeth Peters</v>
      </c>
      <c r="N5" s="764" t="str">
        <f t="shared" si="3"/>
        <v>Elizabeth Peters</v>
      </c>
      <c r="O5" s="742" t="e">
        <f t="shared" ca="1" si="4"/>
        <v>#NAME?</v>
      </c>
      <c r="Q5" s="725"/>
      <c r="S5" s="726"/>
      <c r="T5" s="644" t="s">
        <v>1180</v>
      </c>
      <c r="U5" s="897"/>
      <c r="V5" s="758" t="s">
        <v>2364</v>
      </c>
      <c r="W5" s="377" t="s">
        <v>25</v>
      </c>
      <c r="X5" s="604"/>
      <c r="AC5" s="125"/>
      <c r="AE5" s="285"/>
      <c r="AF5" s="728"/>
      <c r="AH5" s="125" t="s">
        <v>26</v>
      </c>
      <c r="AJ5" s="125"/>
      <c r="AL5" s="346"/>
      <c r="AM5" s="729"/>
      <c r="AN5" s="729"/>
      <c r="AO5" s="729"/>
      <c r="AQ5" s="603"/>
      <c r="JK5" s="125"/>
      <c r="JL5" s="125"/>
    </row>
    <row r="6" spans="1:272" ht="12.95" customHeight="1">
      <c r="A6" s="765" t="s">
        <v>1215</v>
      </c>
      <c r="B6" s="721"/>
      <c r="C6" s="918"/>
      <c r="D6" s="918" t="str">
        <f t="shared" si="0"/>
        <v> ElizabethPeters</v>
      </c>
      <c r="E6" s="751"/>
      <c r="F6" s="723" t="s">
        <v>79</v>
      </c>
      <c r="G6" s="723"/>
      <c r="H6" s="724" t="str">
        <f t="shared" si="1"/>
        <v>Peters</v>
      </c>
      <c r="I6" s="724"/>
      <c r="J6" s="724"/>
      <c r="K6" s="764" t="str">
        <f t="shared" si="2"/>
        <v xml:space="preserve"> Elizabeth Peters</v>
      </c>
      <c r="L6" s="764"/>
      <c r="M6" s="764" t="str">
        <f>TRIM(SUBSTITUTE(CLEAN(Tableau11[[#This Row],[Auteur]]),CHAR(160),CHAR(32)))</f>
        <v>Elizabeth Peters</v>
      </c>
      <c r="N6" s="764" t="str">
        <f t="shared" si="3"/>
        <v>Elizabeth Peters</v>
      </c>
      <c r="O6" s="742" t="e">
        <f t="shared" ca="1" si="4"/>
        <v>#NAME?</v>
      </c>
      <c r="Q6" s="725"/>
      <c r="S6" s="726"/>
      <c r="T6" s="644" t="s">
        <v>1181</v>
      </c>
      <c r="U6" s="897"/>
      <c r="V6" s="758" t="s">
        <v>2364</v>
      </c>
      <c r="W6" s="377" t="s">
        <v>25</v>
      </c>
      <c r="X6" s="604"/>
      <c r="AC6" s="125"/>
      <c r="AE6" s="285"/>
      <c r="AF6" s="728"/>
      <c r="AH6" s="125" t="s">
        <v>26</v>
      </c>
      <c r="AJ6" s="125"/>
      <c r="AL6" s="346"/>
      <c r="AM6" s="729"/>
      <c r="AN6" s="729"/>
      <c r="AO6" s="729"/>
      <c r="AQ6" s="603"/>
      <c r="JK6" s="125"/>
      <c r="JL6" s="125"/>
    </row>
    <row r="7" spans="1:272" ht="12.95" customHeight="1">
      <c r="A7" s="765" t="s">
        <v>1215</v>
      </c>
      <c r="B7" s="721"/>
      <c r="C7" s="918"/>
      <c r="D7" s="918" t="str">
        <f t="shared" si="0"/>
        <v> ElizabethPeters</v>
      </c>
      <c r="E7" s="751"/>
      <c r="F7" s="723" t="s">
        <v>79</v>
      </c>
      <c r="G7" s="723"/>
      <c r="H7" s="724" t="str">
        <f t="shared" si="1"/>
        <v>Peters</v>
      </c>
      <c r="I7" s="724"/>
      <c r="J7" s="724"/>
      <c r="K7" s="764" t="str">
        <f t="shared" si="2"/>
        <v xml:space="preserve"> Elizabeth Peters</v>
      </c>
      <c r="L7" s="764"/>
      <c r="M7" s="764" t="str">
        <f>TRIM(SUBSTITUTE(CLEAN(Tableau11[[#This Row],[Auteur]]),CHAR(160),CHAR(32)))</f>
        <v>Elizabeth Peters</v>
      </c>
      <c r="N7" s="764" t="str">
        <f t="shared" si="3"/>
        <v>Elizabeth Peters</v>
      </c>
      <c r="O7" s="742" t="e">
        <f t="shared" ca="1" si="4"/>
        <v>#NAME?</v>
      </c>
      <c r="Q7" s="725"/>
      <c r="S7" s="726"/>
      <c r="T7" s="644" t="s">
        <v>1182</v>
      </c>
      <c r="U7" s="897"/>
      <c r="V7" s="758" t="s">
        <v>2364</v>
      </c>
      <c r="W7" s="377" t="s">
        <v>25</v>
      </c>
      <c r="X7" s="604"/>
      <c r="AC7" s="125"/>
      <c r="AE7" s="285"/>
      <c r="AF7" s="728"/>
      <c r="AH7" s="125" t="s">
        <v>26</v>
      </c>
      <c r="AJ7" s="125"/>
      <c r="AL7" s="346"/>
      <c r="AM7" s="729"/>
      <c r="AN7" s="729"/>
      <c r="AO7" s="729"/>
      <c r="AQ7" s="603"/>
      <c r="JK7" s="125"/>
      <c r="JL7" s="125"/>
    </row>
    <row r="8" spans="1:272" ht="12.95" customHeight="1">
      <c r="A8" s="765" t="s">
        <v>1215</v>
      </c>
      <c r="B8" s="721"/>
      <c r="C8" s="918"/>
      <c r="D8" s="918" t="str">
        <f t="shared" si="0"/>
        <v> ElizabethPeters</v>
      </c>
      <c r="E8" s="751"/>
      <c r="F8" s="723" t="s">
        <v>79</v>
      </c>
      <c r="G8" s="723"/>
      <c r="H8" s="724" t="str">
        <f t="shared" si="1"/>
        <v>Peters</v>
      </c>
      <c r="I8" s="724"/>
      <c r="J8" s="724"/>
      <c r="K8" s="764" t="str">
        <f t="shared" si="2"/>
        <v xml:space="preserve"> Elizabeth Peters</v>
      </c>
      <c r="L8" s="764"/>
      <c r="M8" s="764" t="str">
        <f>TRIM(SUBSTITUTE(CLEAN(Tableau11[[#This Row],[Auteur]]),CHAR(160),CHAR(32)))</f>
        <v>Elizabeth Peters</v>
      </c>
      <c r="N8" s="764" t="str">
        <f t="shared" si="3"/>
        <v>Elizabeth Peters</v>
      </c>
      <c r="O8" s="742" t="e">
        <f t="shared" ca="1" si="4"/>
        <v>#NAME?</v>
      </c>
      <c r="Q8" s="725"/>
      <c r="S8" s="726"/>
      <c r="T8" s="644" t="s">
        <v>1185</v>
      </c>
      <c r="U8" s="897"/>
      <c r="V8" s="758" t="s">
        <v>2364</v>
      </c>
      <c r="W8" s="377" t="s">
        <v>25</v>
      </c>
      <c r="X8" s="604"/>
      <c r="AC8" s="125"/>
      <c r="AE8" s="285"/>
      <c r="AF8" s="728"/>
      <c r="AH8" s="125" t="s">
        <v>26</v>
      </c>
      <c r="AJ8" s="125"/>
      <c r="AL8" s="346"/>
      <c r="AM8" s="729"/>
      <c r="AN8" s="729"/>
      <c r="AO8" s="729"/>
      <c r="AQ8" s="603"/>
      <c r="JK8" s="125"/>
      <c r="JL8" s="125"/>
    </row>
    <row r="9" spans="1:272" ht="12.95" customHeight="1">
      <c r="A9" s="765" t="s">
        <v>1215</v>
      </c>
      <c r="B9" s="721"/>
      <c r="C9" s="721"/>
      <c r="D9" s="721" t="str">
        <f t="shared" si="0"/>
        <v> ElizabethPeters</v>
      </c>
      <c r="E9" s="722"/>
      <c r="F9" s="723" t="s">
        <v>79</v>
      </c>
      <c r="G9" s="723"/>
      <c r="H9" s="724" t="str">
        <f t="shared" si="1"/>
        <v>Peters</v>
      </c>
      <c r="I9" s="724"/>
      <c r="J9" s="724"/>
      <c r="K9" s="764" t="str">
        <f t="shared" si="2"/>
        <v xml:space="preserve"> Elizabeth Peters</v>
      </c>
      <c r="L9" s="764"/>
      <c r="M9" s="764" t="str">
        <f>TRIM(SUBSTITUTE(CLEAN(Tableau11[[#This Row],[Auteur]]),CHAR(160),CHAR(32)))</f>
        <v>Elizabeth Peters</v>
      </c>
      <c r="N9" s="764" t="str">
        <f t="shared" si="3"/>
        <v>Elizabeth Peters</v>
      </c>
      <c r="O9" s="742" t="e">
        <f t="shared" ca="1" si="4"/>
        <v>#NAME?</v>
      </c>
      <c r="Q9" s="725"/>
      <c r="S9" s="726"/>
      <c r="T9" s="644" t="s">
        <v>1186</v>
      </c>
      <c r="U9" s="723"/>
      <c r="V9" s="758" t="s">
        <v>2364</v>
      </c>
      <c r="W9" s="377" t="s">
        <v>25</v>
      </c>
      <c r="AC9" s="125"/>
      <c r="AE9" s="285"/>
      <c r="AF9" s="728"/>
      <c r="AH9" s="125" t="s">
        <v>26</v>
      </c>
      <c r="AJ9" s="125"/>
      <c r="AL9" s="346"/>
      <c r="AM9" s="729"/>
      <c r="AN9" s="729"/>
      <c r="AO9" s="729"/>
      <c r="AQ9" s="603"/>
      <c r="JK9" s="125"/>
      <c r="JL9" s="125"/>
    </row>
    <row r="10" spans="1:272" ht="12.95" customHeight="1">
      <c r="A10" s="765" t="s">
        <v>1211</v>
      </c>
      <c r="B10" s="721"/>
      <c r="C10" s="721"/>
      <c r="D10" s="721" t="str">
        <f t="shared" si="0"/>
        <v> HenriVernes</v>
      </c>
      <c r="E10" s="722"/>
      <c r="F10" s="723" t="s">
        <v>2394</v>
      </c>
      <c r="G10" s="723"/>
      <c r="H10" s="724" t="str">
        <f t="shared" si="1"/>
        <v>Vernes</v>
      </c>
      <c r="I10" s="724"/>
      <c r="J10" s="724"/>
      <c r="K10" s="764" t="str">
        <f t="shared" si="2"/>
        <v xml:space="preserve"> Henri Vernes</v>
      </c>
      <c r="L10" s="764"/>
      <c r="M10" s="764" t="str">
        <f>TRIM(SUBSTITUTE(CLEAN(Tableau11[[#This Row],[Auteur]]),CHAR(160),CHAR(32)))</f>
        <v>Henri Vernes</v>
      </c>
      <c r="N10" s="764" t="str">
        <f t="shared" si="3"/>
        <v>Henri Vernes</v>
      </c>
      <c r="O10" s="742" t="e">
        <f t="shared" ca="1" si="4"/>
        <v>#NAME?</v>
      </c>
      <c r="Q10" s="725"/>
      <c r="S10" s="726"/>
      <c r="T10" s="756" t="s">
        <v>1169</v>
      </c>
      <c r="U10" s="723"/>
      <c r="V10" s="727" t="s">
        <v>1218</v>
      </c>
      <c r="W10" s="378" t="s">
        <v>188</v>
      </c>
      <c r="AC10" s="125"/>
      <c r="AE10" s="285"/>
      <c r="AF10" s="728"/>
      <c r="AH10" s="125" t="s">
        <v>26</v>
      </c>
      <c r="AJ10" s="125"/>
      <c r="AL10" s="346"/>
      <c r="AM10" s="729"/>
      <c r="AN10" s="729"/>
      <c r="AO10" s="729"/>
      <c r="AQ10" s="603"/>
      <c r="JK10" s="125"/>
      <c r="JL10" s="125"/>
    </row>
    <row r="11" spans="1:272" ht="12.95" customHeight="1">
      <c r="A11" s="765" t="s">
        <v>1217</v>
      </c>
      <c r="B11" s="721"/>
      <c r="C11" s="721"/>
      <c r="D11" s="721" t="str">
        <f t="shared" si="0"/>
        <v> PaulSussman</v>
      </c>
      <c r="E11" s="722"/>
      <c r="F11" s="723" t="s">
        <v>774</v>
      </c>
      <c r="G11" s="723"/>
      <c r="H11" s="724" t="str">
        <f t="shared" si="1"/>
        <v>Sussman</v>
      </c>
      <c r="I11" s="724"/>
      <c r="J11" s="724"/>
      <c r="K11" s="764" t="str">
        <f t="shared" si="2"/>
        <v xml:space="preserve"> Paul Sussman</v>
      </c>
      <c r="L11" s="764"/>
      <c r="M11" s="764" t="str">
        <f>TRIM(SUBSTITUTE(CLEAN(Tableau11[[#This Row],[Auteur]]),CHAR(160),CHAR(32)))</f>
        <v>Paul Sussman</v>
      </c>
      <c r="N11" s="764" t="str">
        <f t="shared" si="3"/>
        <v>Paul Sussman</v>
      </c>
      <c r="O11" s="742" t="e">
        <f t="shared" ca="1" si="4"/>
        <v>#NAME?</v>
      </c>
      <c r="Q11" s="725"/>
      <c r="S11" s="726"/>
      <c r="T11" s="756" t="s">
        <v>1177</v>
      </c>
      <c r="U11" s="723"/>
      <c r="V11" s="727" t="s">
        <v>1218</v>
      </c>
      <c r="W11" s="378" t="s">
        <v>188</v>
      </c>
      <c r="AC11" s="125"/>
      <c r="AE11" s="285"/>
      <c r="AF11" s="728"/>
      <c r="AH11" s="125" t="s">
        <v>26</v>
      </c>
      <c r="AJ11" s="125"/>
      <c r="AL11" s="346"/>
      <c r="AM11" s="729"/>
      <c r="AN11" s="729"/>
      <c r="AO11" s="729"/>
      <c r="AQ11" s="603"/>
      <c r="JK11" s="125"/>
      <c r="JL11" s="125"/>
    </row>
    <row r="12" spans="1:272" ht="12.95" customHeight="1">
      <c r="A12" s="765" t="s">
        <v>2674</v>
      </c>
      <c r="B12" s="721"/>
      <c r="C12" s="721"/>
      <c r="D12" s="721" t="str">
        <f t="shared" si="0"/>
        <v> RobinCook(USA)</v>
      </c>
      <c r="E12" s="722"/>
      <c r="F12" s="723" t="s">
        <v>664</v>
      </c>
      <c r="G12" s="723"/>
      <c r="H12" s="724" t="str">
        <f t="shared" si="1"/>
        <v>Cook( U S A)</v>
      </c>
      <c r="I12" s="724"/>
      <c r="J12" s="724"/>
      <c r="K12" s="764" t="str">
        <f t="shared" si="2"/>
        <v xml:space="preserve"> Robin Cook( U S A)</v>
      </c>
      <c r="L12" s="764"/>
      <c r="M12" s="764" t="str">
        <f>TRIM(SUBSTITUTE(CLEAN(Tableau11[[#This Row],[Auteur]]),CHAR(160),CHAR(32)))</f>
        <v>Robin Cook( U S A)</v>
      </c>
      <c r="N12" s="764" t="str">
        <f t="shared" si="3"/>
        <v>Robin Cook( U S A)</v>
      </c>
      <c r="O12" s="742" t="e">
        <f t="shared" ca="1" si="4"/>
        <v>#NAME?</v>
      </c>
      <c r="Q12" s="725"/>
      <c r="S12" s="726"/>
      <c r="T12" s="721"/>
      <c r="U12" s="723"/>
      <c r="V12" s="727" t="s">
        <v>1218</v>
      </c>
      <c r="W12" s="378" t="s">
        <v>188</v>
      </c>
      <c r="AC12" s="125"/>
      <c r="AE12" s="285"/>
      <c r="AF12" s="728"/>
      <c r="AH12" s="125" t="s">
        <v>26</v>
      </c>
      <c r="AJ12" s="125"/>
      <c r="AL12" s="346"/>
      <c r="AM12" s="729"/>
      <c r="AN12" s="729"/>
      <c r="AO12" s="729"/>
      <c r="AQ12" s="603"/>
      <c r="JK12" s="125"/>
      <c r="JL12" s="125"/>
    </row>
    <row r="13" spans="1:272" ht="12.95" customHeight="1">
      <c r="A13" s="765" t="s">
        <v>1209</v>
      </c>
      <c r="B13" s="721"/>
      <c r="C13" s="721"/>
      <c r="D13" s="721" t="str">
        <f t="shared" si="0"/>
        <v> SamuelDelage</v>
      </c>
      <c r="E13" s="722"/>
      <c r="F13" s="723" t="s">
        <v>2370</v>
      </c>
      <c r="G13" s="723"/>
      <c r="H13" s="724" t="str">
        <f t="shared" si="1"/>
        <v>Delage</v>
      </c>
      <c r="I13" s="724"/>
      <c r="J13" s="724"/>
      <c r="K13" s="764" t="str">
        <f t="shared" si="2"/>
        <v xml:space="preserve"> Samuel Delage</v>
      </c>
      <c r="L13" s="764"/>
      <c r="M13" s="764" t="str">
        <f>TRIM(SUBSTITUTE(CLEAN(Tableau11[[#This Row],[Auteur]]),CHAR(160),CHAR(32)))</f>
        <v>Samuel Delage</v>
      </c>
      <c r="N13" s="764" t="str">
        <f t="shared" si="3"/>
        <v>Samuel Delage</v>
      </c>
      <c r="O13" s="742" t="e">
        <f t="shared" ca="1" si="4"/>
        <v>#NAME?</v>
      </c>
      <c r="Q13" s="725"/>
      <c r="S13" s="726"/>
      <c r="T13" s="721"/>
      <c r="U13" s="723"/>
      <c r="V13" s="727" t="s">
        <v>1218</v>
      </c>
      <c r="W13" s="378" t="s">
        <v>188</v>
      </c>
      <c r="AC13" s="125"/>
      <c r="AE13" s="285"/>
      <c r="AF13" s="728"/>
      <c r="AH13" s="125" t="s">
        <v>26</v>
      </c>
      <c r="AJ13" s="125"/>
      <c r="AL13" s="346"/>
      <c r="AM13" s="729"/>
      <c r="AN13" s="729"/>
      <c r="AO13" s="729"/>
      <c r="AQ13" s="603"/>
      <c r="JK13" s="125"/>
      <c r="JL13" s="125"/>
    </row>
    <row r="14" spans="1:272" ht="16.350000000000001" customHeight="1">
      <c r="A14" s="765" t="s">
        <v>1212</v>
      </c>
      <c r="B14" s="721"/>
      <c r="C14" s="721"/>
      <c r="D14" s="721" t="str">
        <f t="shared" si="0"/>
        <v> VictorDelArbol</v>
      </c>
      <c r="E14" s="722"/>
      <c r="F14" s="723" t="s">
        <v>2371</v>
      </c>
      <c r="G14" s="723"/>
      <c r="H14" s="724" t="str">
        <f t="shared" si="1"/>
        <v>Del Arbol</v>
      </c>
      <c r="I14" s="724"/>
      <c r="J14" s="724"/>
      <c r="K14" s="764" t="str">
        <f t="shared" si="2"/>
        <v xml:space="preserve"> Victor Del Arbol</v>
      </c>
      <c r="L14" s="764"/>
      <c r="M14" s="764" t="str">
        <f>TRIM(SUBSTITUTE(CLEAN(Tableau11[[#This Row],[Auteur]]),CHAR(160),CHAR(32)))</f>
        <v>Victor Del Arbol</v>
      </c>
      <c r="N14" s="764" t="str">
        <f t="shared" si="3"/>
        <v>Victor Del Arbol</v>
      </c>
      <c r="O14" s="742" t="e">
        <f t="shared" ca="1" si="4"/>
        <v>#NAME?</v>
      </c>
      <c r="Q14" s="725"/>
      <c r="S14" s="726"/>
      <c r="T14" s="721"/>
      <c r="U14" s="723"/>
      <c r="V14" s="727" t="s">
        <v>1218</v>
      </c>
      <c r="W14" s="378" t="s">
        <v>188</v>
      </c>
      <c r="AC14" s="125"/>
      <c r="AE14" s="285"/>
      <c r="AF14" s="728"/>
      <c r="AJ14" s="125"/>
      <c r="AL14" s="346"/>
      <c r="AM14" s="729"/>
      <c r="AN14" s="729"/>
      <c r="AO14" s="729"/>
      <c r="AQ14" s="603"/>
      <c r="JK14" s="125"/>
      <c r="JL14" s="125"/>
    </row>
    <row r="15" spans="1:272" ht="12.95" customHeight="1">
      <c r="A15" s="765" t="s">
        <v>1210</v>
      </c>
      <c r="B15" s="721"/>
      <c r="C15" s="721"/>
      <c r="D15" s="721" t="str">
        <f t="shared" si="0"/>
        <v> WilburSmith</v>
      </c>
      <c r="E15" s="722"/>
      <c r="F15" s="723" t="s">
        <v>534</v>
      </c>
      <c r="G15" s="723"/>
      <c r="H15" s="724" t="str">
        <f t="shared" si="1"/>
        <v>Smith</v>
      </c>
      <c r="I15" s="724"/>
      <c r="J15" s="724"/>
      <c r="K15" s="764" t="str">
        <f t="shared" si="2"/>
        <v xml:space="preserve"> Wilbur Smith</v>
      </c>
      <c r="L15" s="764"/>
      <c r="M15" s="764" t="str">
        <f>TRIM(SUBSTITUTE(CLEAN(Tableau11[[#This Row],[Auteur]]),CHAR(160),CHAR(32)))</f>
        <v>Wilbur Smith</v>
      </c>
      <c r="N15" s="764" t="str">
        <f t="shared" si="3"/>
        <v>Wilbur Smith</v>
      </c>
      <c r="O15" s="742" t="e">
        <f t="shared" ca="1" si="4"/>
        <v>#NAME?</v>
      </c>
      <c r="Q15" s="725"/>
      <c r="S15" s="726"/>
      <c r="T15" s="756" t="s">
        <v>1168</v>
      </c>
      <c r="U15" s="723"/>
      <c r="V15" s="727" t="s">
        <v>1218</v>
      </c>
      <c r="W15" s="378" t="s">
        <v>188</v>
      </c>
      <c r="AC15" s="125"/>
      <c r="AE15" s="285"/>
      <c r="AF15" s="728"/>
      <c r="AH15" s="125" t="s">
        <v>26</v>
      </c>
      <c r="AJ15" s="125"/>
      <c r="AL15" s="346"/>
      <c r="AM15" s="729"/>
      <c r="AN15" s="729"/>
      <c r="AO15" s="729"/>
      <c r="AQ15" s="603"/>
      <c r="JK15" s="125"/>
      <c r="JL15" s="125"/>
    </row>
    <row r="16" spans="1:272" ht="12.95" customHeight="1">
      <c r="A16" s="765" t="s">
        <v>1210</v>
      </c>
      <c r="B16" s="721"/>
      <c r="C16" s="721"/>
      <c r="D16" s="721" t="str">
        <f t="shared" si="0"/>
        <v> WilburSmith</v>
      </c>
      <c r="E16" s="722"/>
      <c r="F16" s="723" t="s">
        <v>534</v>
      </c>
      <c r="G16" s="723"/>
      <c r="H16" s="724" t="str">
        <f t="shared" si="1"/>
        <v>Smith</v>
      </c>
      <c r="I16" s="724"/>
      <c r="J16" s="724"/>
      <c r="K16" s="764" t="str">
        <f t="shared" si="2"/>
        <v xml:space="preserve"> Wilbur Smith</v>
      </c>
      <c r="L16" s="764"/>
      <c r="M16" s="764" t="str">
        <f>TRIM(SUBSTITUTE(CLEAN(Tableau11[[#This Row],[Auteur]]),CHAR(160),CHAR(32)))</f>
        <v>Wilbur Smith</v>
      </c>
      <c r="N16" s="764" t="str">
        <f t="shared" si="3"/>
        <v>Wilbur Smith</v>
      </c>
      <c r="O16" s="742" t="e">
        <f t="shared" ca="1" si="4"/>
        <v>#NAME?</v>
      </c>
      <c r="Q16" s="725"/>
      <c r="S16" s="726"/>
      <c r="T16" s="756" t="s">
        <v>1173</v>
      </c>
      <c r="U16" s="723"/>
      <c r="V16" s="727" t="s">
        <v>1218</v>
      </c>
      <c r="W16" s="378" t="s">
        <v>188</v>
      </c>
      <c r="AC16" s="125"/>
      <c r="AE16" s="285"/>
      <c r="AF16" s="728"/>
      <c r="AH16" s="125" t="s">
        <v>26</v>
      </c>
      <c r="AJ16" s="125"/>
      <c r="AL16" s="346"/>
      <c r="AM16" s="729"/>
      <c r="AN16" s="729"/>
      <c r="AO16" s="729"/>
      <c r="AQ16" s="603"/>
      <c r="JK16" s="125"/>
      <c r="JL16" s="125"/>
    </row>
    <row r="17" spans="1:272" ht="12.95" customHeight="1">
      <c r="A17" s="231" t="s">
        <v>2675</v>
      </c>
      <c r="D17" s="125" t="str">
        <f t="shared" si="0"/>
        <v>A.G.Riddle</v>
      </c>
      <c r="E17" s="122" t="s">
        <v>20</v>
      </c>
      <c r="F17" s="125" t="s">
        <v>2372</v>
      </c>
      <c r="H17" s="634" t="str">
        <f>MID(A17,SEARCH("",A17)+1,99)</f>
        <v>. G. Riddle</v>
      </c>
      <c r="I17" s="634"/>
      <c r="J17" s="634"/>
      <c r="K17" s="743" t="str">
        <f t="shared" si="2"/>
        <v>A. G. Riddle</v>
      </c>
      <c r="L17" s="743"/>
      <c r="M17" s="743" t="str">
        <f>TRIM(SUBSTITUTE(CLEAN(Tableau11[[#This Row],[Auteur]]),CHAR(160),CHAR(32)))</f>
        <v>A. G. Riddle</v>
      </c>
      <c r="N17" s="743" t="str">
        <f t="shared" si="3"/>
        <v>A. G. Riddle</v>
      </c>
      <c r="O17" s="125" t="e">
        <f t="shared" ca="1" si="4"/>
        <v>#NAME?</v>
      </c>
      <c r="Q17" s="119"/>
      <c r="S17" s="118"/>
      <c r="T17" s="612" t="s">
        <v>1263</v>
      </c>
      <c r="U17" s="127" t="s">
        <v>85</v>
      </c>
      <c r="V17" s="651" t="s">
        <v>1245</v>
      </c>
      <c r="W17" s="378" t="s">
        <v>188</v>
      </c>
      <c r="Y17" s="289"/>
      <c r="AC17" s="125"/>
      <c r="AE17" s="615" t="str">
        <f>RIGHT(A17,LEN(A17)-SEARCH("",A17))</f>
        <v>. G. Riddle</v>
      </c>
      <c r="AJ17" s="125"/>
      <c r="AL17" s="496"/>
      <c r="AQ17" s="603"/>
      <c r="JK17" s="125"/>
      <c r="JL17" s="125"/>
    </row>
    <row r="18" spans="1:272" ht="12.95" customHeight="1">
      <c r="A18" s="305" t="s">
        <v>2676</v>
      </c>
      <c r="B18" s="500" t="str">
        <f>IF(COUNTIF($A$2:A18,A18)&gt;1,"Doublon","")</f>
        <v/>
      </c>
      <c r="C18" s="500"/>
      <c r="D18" s="500" t="str">
        <f t="shared" si="0"/>
        <v>A.JKazinski</v>
      </c>
      <c r="E18" s="122" t="s">
        <v>20</v>
      </c>
      <c r="F18" s="127" t="s">
        <v>229</v>
      </c>
      <c r="G18" s="127"/>
      <c r="H18" s="634" t="str">
        <f>MID(A18,SEARCH("",A18)+1,99)</f>
        <v>. J Kazinski</v>
      </c>
      <c r="I18" s="634"/>
      <c r="J18" s="634"/>
      <c r="K18" s="743" t="str">
        <f t="shared" si="2"/>
        <v>A. J Kazinski</v>
      </c>
      <c r="L18" s="743"/>
      <c r="M18" s="743" t="str">
        <f>TRIM(SUBSTITUTE(CLEAN(Tableau11[[#This Row],[Auteur]]),CHAR(160),CHAR(32)))</f>
        <v>A. J Kazinski</v>
      </c>
      <c r="N18" s="743" t="str">
        <f t="shared" si="3"/>
        <v>A. J Kazinski</v>
      </c>
      <c r="O18" s="730" t="e">
        <f t="shared" ca="1" si="4"/>
        <v>#NAME?</v>
      </c>
      <c r="P18" s="114"/>
      <c r="Q18" s="119"/>
      <c r="R18" s="445"/>
      <c r="S18" s="280"/>
      <c r="T18" s="278" t="s">
        <v>2305</v>
      </c>
      <c r="U18" s="536" t="s">
        <v>230</v>
      </c>
      <c r="V18" s="653" t="s">
        <v>894</v>
      </c>
      <c r="W18" s="378" t="s">
        <v>188</v>
      </c>
      <c r="X18" s="115"/>
      <c r="Y18" s="405"/>
      <c r="Z18" s="114"/>
      <c r="AA18" s="114"/>
      <c r="AB18" s="114"/>
      <c r="AC18" s="114"/>
      <c r="AD18" s="305" t="s">
        <v>2304</v>
      </c>
      <c r="AE18" s="131" t="s">
        <v>229</v>
      </c>
      <c r="AF18" s="124"/>
      <c r="AG18" s="114"/>
      <c r="AH18" s="114"/>
      <c r="AI18" s="114"/>
      <c r="AJ18" s="114"/>
      <c r="AL18" s="346"/>
      <c r="AM18" s="115"/>
      <c r="AN18" s="115"/>
      <c r="AO18" s="115"/>
      <c r="AQ18" s="603"/>
      <c r="JK18" s="125"/>
      <c r="JL18" s="125"/>
    </row>
    <row r="19" spans="1:272" ht="12.95" customHeight="1">
      <c r="A19" s="612" t="s">
        <v>3170</v>
      </c>
      <c r="B19" s="721"/>
      <c r="C19" s="721"/>
      <c r="D19" s="721" t="str">
        <f t="shared" si="0"/>
        <v>﻿﻿AdolfoBioyCASARES</v>
      </c>
      <c r="E19" s="122" t="s">
        <v>20</v>
      </c>
      <c r="F19" s="587" t="s">
        <v>1158</v>
      </c>
      <c r="G19" s="587"/>
      <c r="H19" s="634" t="str">
        <f>MID(A19,SEARCH("",A19)+1,99)</f>
        <v>﻿Adolfo Bioy C A S A R E S</v>
      </c>
      <c r="I19" s="634"/>
      <c r="J19" s="634"/>
      <c r="K19" s="743" t="str">
        <f t="shared" si="2"/>
        <v>﻿﻿Adolfo Bioy C A S A R E S</v>
      </c>
      <c r="L19" s="743"/>
      <c r="M19" s="743" t="str">
        <f>TRIM(SUBSTITUTE(CLEAN(Tableau11[[#This Row],[Auteur]]),CHAR(160),CHAR(32)))</f>
        <v>﻿﻿Adolfo Bioy C A S A R E S</v>
      </c>
      <c r="N19" s="743" t="str">
        <f t="shared" si="3"/>
        <v>﻿﻿Adolfo Bioy C A S A R E S</v>
      </c>
      <c r="O19" s="587" t="e">
        <f t="shared" ca="1" si="4"/>
        <v>#NAME?</v>
      </c>
      <c r="Q19" s="119"/>
      <c r="S19" s="118"/>
      <c r="T19" s="125"/>
      <c r="U19" s="597" t="s">
        <v>274</v>
      </c>
      <c r="V19" s="652" t="s">
        <v>1636</v>
      </c>
      <c r="W19" s="378" t="s">
        <v>188</v>
      </c>
      <c r="AC19" s="125"/>
      <c r="AE19" s="285"/>
      <c r="AJ19" s="125"/>
      <c r="AL19" s="496"/>
      <c r="AQ19" s="603"/>
      <c r="JK19" s="125"/>
      <c r="JL19" s="125"/>
    </row>
    <row r="20" spans="1:272" ht="15.2" customHeight="1">
      <c r="A20" s="528" t="s">
        <v>3048</v>
      </c>
      <c r="B20" s="721"/>
      <c r="C20" s="721"/>
      <c r="D20" s="721" t="str">
        <f t="shared" si="0"/>
        <v>AdrianConanDoyleJohnDicksonCarr</v>
      </c>
      <c r="E20" s="722"/>
      <c r="F20" s="723" t="s">
        <v>285</v>
      </c>
      <c r="G20" s="723"/>
      <c r="H20" s="724" t="str">
        <f>MID(A20,SEARCH(" ",A20)+1,99)</f>
        <v>Conan Doyle John Dickson Carr</v>
      </c>
      <c r="I20" s="724"/>
      <c r="J20" s="724"/>
      <c r="K20" s="816" t="str">
        <f t="shared" si="2"/>
        <v>Adrian Conan Doyle John Dickson Carr</v>
      </c>
      <c r="L20" s="816"/>
      <c r="M20" s="816" t="str">
        <f>TRIM(SUBSTITUTE(CLEAN(Tableau11[[#This Row],[Auteur]]),CHAR(160),CHAR(32)))</f>
        <v>Adrian Conan Doyle John Dickson Carr</v>
      </c>
      <c r="N20" s="816" t="str">
        <f t="shared" si="3"/>
        <v>Adrian Conan Doyle John Dickson Carr</v>
      </c>
      <c r="O20" s="742" t="e">
        <f t="shared" ca="1" si="4"/>
        <v>#NAME?</v>
      </c>
      <c r="Q20" s="725"/>
      <c r="S20" s="726"/>
      <c r="T20" s="125" t="s">
        <v>2488</v>
      </c>
      <c r="U20" s="723"/>
      <c r="V20" s="727"/>
      <c r="W20" s="378" t="s">
        <v>188</v>
      </c>
      <c r="AC20" s="125"/>
      <c r="AD20" s="285"/>
      <c r="AF20" s="728"/>
      <c r="AJ20" s="125"/>
      <c r="AK20" s="496"/>
      <c r="AL20" s="346"/>
      <c r="AM20" s="729"/>
      <c r="AN20" s="729"/>
      <c r="AO20" s="522" t="s">
        <v>1401</v>
      </c>
      <c r="AQ20" s="603"/>
      <c r="JK20" s="125"/>
      <c r="JL20" s="125"/>
    </row>
    <row r="21" spans="1:272" ht="15.2" customHeight="1">
      <c r="A21" s="582" t="s">
        <v>3049</v>
      </c>
      <c r="B21" s="721"/>
      <c r="C21" s="721"/>
      <c r="D21" s="721" t="str">
        <f t="shared" si="0"/>
        <v>AdrienAnderson</v>
      </c>
      <c r="E21" s="122" t="s">
        <v>20</v>
      </c>
      <c r="F21" s="587" t="s">
        <v>1702</v>
      </c>
      <c r="G21" s="620"/>
      <c r="H21" s="634" t="str">
        <f t="shared" ref="H21:H32" si="5">MID(A21,SEARCH("",A21)+1,99)</f>
        <v>drien Anderson</v>
      </c>
      <c r="I21" s="634"/>
      <c r="J21" s="634"/>
      <c r="K21" s="743" t="str">
        <f t="shared" si="2"/>
        <v>Adrien Anderson</v>
      </c>
      <c r="L21" s="743"/>
      <c r="M21" s="743" t="str">
        <f>TRIM(SUBSTITUTE(CLEAN(Tableau11[[#This Row],[Auteur]]),CHAR(160),CHAR(32)))</f>
        <v>Adrien Anderson</v>
      </c>
      <c r="N21" s="743" t="str">
        <f t="shared" si="3"/>
        <v>Adrien Anderson</v>
      </c>
      <c r="O21" s="620" t="e">
        <f t="shared" ca="1" si="4"/>
        <v>#NAME?</v>
      </c>
      <c r="Q21" s="119"/>
      <c r="S21" s="118"/>
      <c r="T21" s="125"/>
      <c r="U21" s="279" t="s">
        <v>1703</v>
      </c>
      <c r="V21" s="655" t="s">
        <v>1701</v>
      </c>
      <c r="W21" s="378" t="s">
        <v>188</v>
      </c>
      <c r="AC21" s="125"/>
      <c r="AD21" s="279" t="s">
        <v>1704</v>
      </c>
      <c r="AE21" s="285"/>
      <c r="AJ21" s="125"/>
      <c r="AL21" s="496"/>
      <c r="AQ21" s="603"/>
      <c r="JK21" s="125"/>
      <c r="JL21" s="125"/>
    </row>
    <row r="22" spans="1:272" ht="12.95" customHeight="1">
      <c r="A22" s="231" t="s">
        <v>19</v>
      </c>
      <c r="B22" s="721"/>
      <c r="C22" s="721"/>
      <c r="D22" s="721" t="str">
        <f t="shared" si="0"/>
        <v>AgathaChristie</v>
      </c>
      <c r="E22" s="115"/>
      <c r="F22" s="127" t="s">
        <v>21</v>
      </c>
      <c r="G22" s="127"/>
      <c r="H22" s="634" t="str">
        <f t="shared" si="5"/>
        <v>gatha Christie</v>
      </c>
      <c r="I22" s="634"/>
      <c r="J22" s="634"/>
      <c r="K22" s="743" t="str">
        <f t="shared" si="2"/>
        <v>Agatha Christie</v>
      </c>
      <c r="L22" s="743"/>
      <c r="M22" s="743" t="str">
        <f>TRIM(SUBSTITUTE(CLEAN(Tableau11[[#This Row],[Auteur]]),CHAR(160),CHAR(32)))</f>
        <v>Agatha Christie</v>
      </c>
      <c r="N22" s="743" t="str">
        <f t="shared" si="3"/>
        <v>Agatha Christie</v>
      </c>
      <c r="O22" s="730" t="e">
        <f t="shared" ca="1" si="4"/>
        <v>#NAME?</v>
      </c>
      <c r="P22" s="116" t="s">
        <v>20</v>
      </c>
      <c r="Q22" s="119"/>
      <c r="R22" s="427"/>
      <c r="S22" s="338"/>
      <c r="T22" s="500" t="str">
        <f>IF(COUNTIF($A$2:A22,A22)&gt;1,"Doublon","")</f>
        <v/>
      </c>
      <c r="U22" s="536" t="s">
        <v>31</v>
      </c>
      <c r="V22" s="653" t="s">
        <v>1714</v>
      </c>
      <c r="W22" s="377" t="s">
        <v>25</v>
      </c>
      <c r="X22" s="115"/>
      <c r="Y22" s="290" t="s">
        <v>20</v>
      </c>
      <c r="Z22" s="114"/>
      <c r="AA22" s="114"/>
      <c r="AB22" s="114"/>
      <c r="AC22" s="114"/>
      <c r="AD22" s="114"/>
      <c r="AE22" s="127"/>
      <c r="AF22" s="124"/>
      <c r="AG22" s="114"/>
      <c r="AH22" s="114"/>
      <c r="AI22" s="114"/>
      <c r="AJ22" s="114"/>
      <c r="AL22" s="346"/>
      <c r="AM22" s="115"/>
      <c r="AN22" s="115"/>
      <c r="AO22" s="115"/>
      <c r="AQ22" s="603"/>
      <c r="JK22" s="125"/>
      <c r="JL22" s="125"/>
    </row>
    <row r="23" spans="1:272" ht="12.95" customHeight="1">
      <c r="A23" s="231" t="s">
        <v>19</v>
      </c>
      <c r="B23" s="721"/>
      <c r="C23" s="721"/>
      <c r="D23" s="721" t="str">
        <f t="shared" si="0"/>
        <v>AgathaChristie</v>
      </c>
      <c r="E23" s="115"/>
      <c r="F23" s="127" t="s">
        <v>21</v>
      </c>
      <c r="G23" s="127"/>
      <c r="H23" s="634" t="str">
        <f t="shared" si="5"/>
        <v>gatha Christie</v>
      </c>
      <c r="I23" s="634"/>
      <c r="J23" s="634"/>
      <c r="K23" s="743" t="str">
        <f t="shared" si="2"/>
        <v>Agatha Christie</v>
      </c>
      <c r="L23" s="743"/>
      <c r="M23" s="743" t="str">
        <f>TRIM(SUBSTITUTE(CLEAN(Tableau11[[#This Row],[Auteur]]),CHAR(160),CHAR(32)))</f>
        <v>Agatha Christie</v>
      </c>
      <c r="N23" s="743" t="str">
        <f t="shared" si="3"/>
        <v>Agatha Christie</v>
      </c>
      <c r="O23" s="730" t="e">
        <f t="shared" ca="1" si="4"/>
        <v>#NAME?</v>
      </c>
      <c r="P23" s="116"/>
      <c r="Q23" s="424" t="s">
        <v>26</v>
      </c>
      <c r="R23" s="274" t="s">
        <v>22</v>
      </c>
      <c r="S23" s="280" t="s">
        <v>30</v>
      </c>
      <c r="T23" s="500" t="str">
        <f>IF(COUNTIF($A$2:A23,A23)&gt;1,"Doublon","")</f>
        <v>Doublon</v>
      </c>
      <c r="U23" s="536" t="s">
        <v>24</v>
      </c>
      <c r="V23" s="653" t="s">
        <v>1714</v>
      </c>
      <c r="W23" s="377" t="s">
        <v>25</v>
      </c>
      <c r="X23" s="115"/>
      <c r="Y23" s="290"/>
      <c r="Z23" s="114"/>
      <c r="AA23" s="114"/>
      <c r="AB23" s="114"/>
      <c r="AC23" s="114"/>
      <c r="AD23" s="114"/>
      <c r="AE23" s="127"/>
      <c r="AF23" s="124"/>
      <c r="AG23" s="114"/>
      <c r="AH23" s="114"/>
      <c r="AI23" s="114"/>
      <c r="AJ23" s="114"/>
      <c r="AL23" s="346"/>
      <c r="AM23" s="115"/>
      <c r="AN23" s="115"/>
      <c r="AO23" s="115"/>
      <c r="AQ23" s="603"/>
      <c r="JK23" s="125"/>
      <c r="JL23" s="125"/>
    </row>
    <row r="24" spans="1:272" ht="18" customHeight="1">
      <c r="A24" s="231" t="s">
        <v>19</v>
      </c>
      <c r="B24" s="721"/>
      <c r="C24" s="721"/>
      <c r="D24" s="721" t="str">
        <f t="shared" si="0"/>
        <v>AgathaChristie</v>
      </c>
      <c r="E24" s="115"/>
      <c r="F24" s="127" t="s">
        <v>21</v>
      </c>
      <c r="G24" s="127"/>
      <c r="H24" s="634" t="str">
        <f t="shared" si="5"/>
        <v>gatha Christie</v>
      </c>
      <c r="I24" s="634"/>
      <c r="J24" s="634"/>
      <c r="K24" s="743" t="str">
        <f t="shared" si="2"/>
        <v>Agatha Christie</v>
      </c>
      <c r="L24" s="743"/>
      <c r="M24" s="743" t="str">
        <f>TRIM(SUBSTITUTE(CLEAN(Tableau11[[#This Row],[Auteur]]),CHAR(160),CHAR(32)))</f>
        <v>Agatha Christie</v>
      </c>
      <c r="N24" s="743" t="str">
        <f t="shared" si="3"/>
        <v>Agatha Christie</v>
      </c>
      <c r="O24" s="730" t="e">
        <f t="shared" ca="1" si="4"/>
        <v>#NAME?</v>
      </c>
      <c r="P24" s="122" t="s">
        <v>26</v>
      </c>
      <c r="Q24" s="119" t="s">
        <v>26</v>
      </c>
      <c r="R24" s="288" t="s">
        <v>22</v>
      </c>
      <c r="S24" s="118" t="s">
        <v>30</v>
      </c>
      <c r="T24" s="500" t="str">
        <f>IF(COUNTIF($A$2:A24,A24)&gt;1,"Doublon","")</f>
        <v>Doublon</v>
      </c>
      <c r="U24" s="127" t="s">
        <v>28</v>
      </c>
      <c r="V24" s="653" t="s">
        <v>1714</v>
      </c>
      <c r="W24" s="377" t="s">
        <v>25</v>
      </c>
      <c r="X24" s="367"/>
      <c r="Y24" s="289"/>
      <c r="Z24" s="115"/>
      <c r="AA24" s="115"/>
      <c r="AB24" s="115"/>
      <c r="AC24" s="115"/>
      <c r="AD24" s="115"/>
      <c r="AE24" s="115"/>
      <c r="AF24" s="124"/>
      <c r="AG24" s="115"/>
      <c r="AH24" s="115"/>
      <c r="AI24" s="115"/>
      <c r="AJ24" s="115"/>
      <c r="AL24" s="346"/>
      <c r="AM24" s="115"/>
      <c r="AN24" s="115"/>
      <c r="AO24" s="115"/>
      <c r="AQ24" s="603"/>
      <c r="JK24" s="125"/>
      <c r="JL24" s="125"/>
    </row>
    <row r="25" spans="1:272" ht="14.1" customHeight="1">
      <c r="A25" s="231" t="s">
        <v>19</v>
      </c>
      <c r="B25" s="721"/>
      <c r="C25" s="721"/>
      <c r="D25" s="721" t="str">
        <f t="shared" si="0"/>
        <v>AgathaChristie</v>
      </c>
      <c r="E25" s="115"/>
      <c r="F25" s="127" t="s">
        <v>21</v>
      </c>
      <c r="G25" s="127"/>
      <c r="H25" s="634" t="str">
        <f t="shared" si="5"/>
        <v>gatha Christie</v>
      </c>
      <c r="I25" s="634"/>
      <c r="J25" s="634"/>
      <c r="K25" s="743" t="str">
        <f t="shared" si="2"/>
        <v>Agatha Christie</v>
      </c>
      <c r="L25" s="743"/>
      <c r="M25" s="743" t="str">
        <f>TRIM(SUBSTITUTE(CLEAN(Tableau11[[#This Row],[Auteur]]),CHAR(160),CHAR(32)))</f>
        <v>Agatha Christie</v>
      </c>
      <c r="N25" s="743" t="str">
        <f t="shared" si="3"/>
        <v>Agatha Christie</v>
      </c>
      <c r="O25" s="730" t="e">
        <f t="shared" ca="1" si="4"/>
        <v>#NAME?</v>
      </c>
      <c r="P25" s="122" t="s">
        <v>26</v>
      </c>
      <c r="Q25" s="119"/>
      <c r="R25" s="288" t="s">
        <v>22</v>
      </c>
      <c r="S25" s="118"/>
      <c r="T25" s="500" t="str">
        <f>IF(COUNTIF($A$2:A25,A25)&gt;1,"Doublon","")</f>
        <v>Doublon</v>
      </c>
      <c r="U25" s="127" t="s">
        <v>28</v>
      </c>
      <c r="V25" s="653" t="s">
        <v>1714</v>
      </c>
      <c r="W25" s="377" t="s">
        <v>25</v>
      </c>
      <c r="X25" s="115"/>
      <c r="Y25" s="289"/>
      <c r="Z25" s="115"/>
      <c r="AA25" s="115"/>
      <c r="AB25" s="115"/>
      <c r="AC25" s="115"/>
      <c r="AD25" s="115"/>
      <c r="AE25" s="115"/>
      <c r="AF25" s="124"/>
      <c r="AG25" s="115"/>
      <c r="AH25" s="115"/>
      <c r="AI25" s="115"/>
      <c r="AJ25" s="115"/>
      <c r="AL25" s="346"/>
      <c r="AM25" s="115"/>
      <c r="AN25" s="115"/>
      <c r="AO25" s="115"/>
      <c r="AQ25" s="603"/>
      <c r="JK25" s="125"/>
      <c r="JL25" s="125"/>
    </row>
    <row r="26" spans="1:272" ht="14.1" customHeight="1">
      <c r="A26" s="231" t="s">
        <v>19</v>
      </c>
      <c r="B26" s="721"/>
      <c r="C26" s="721"/>
      <c r="D26" s="721" t="str">
        <f t="shared" si="0"/>
        <v>AgathaChristie</v>
      </c>
      <c r="E26" s="115"/>
      <c r="F26" s="127" t="s">
        <v>21</v>
      </c>
      <c r="G26" s="127"/>
      <c r="H26" s="634" t="str">
        <f t="shared" si="5"/>
        <v>gatha Christie</v>
      </c>
      <c r="I26" s="634"/>
      <c r="J26" s="634"/>
      <c r="K26" s="743" t="str">
        <f t="shared" si="2"/>
        <v>Agatha Christie</v>
      </c>
      <c r="L26" s="743"/>
      <c r="M26" s="743" t="str">
        <f>TRIM(SUBSTITUTE(CLEAN(Tableau11[[#This Row],[Auteur]]),CHAR(160),CHAR(32)))</f>
        <v>Agatha Christie</v>
      </c>
      <c r="N26" s="743" t="str">
        <f t="shared" si="3"/>
        <v>Agatha Christie</v>
      </c>
      <c r="O26" s="730" t="e">
        <f t="shared" ca="1" si="4"/>
        <v>#NAME?</v>
      </c>
      <c r="P26" s="122" t="s">
        <v>26</v>
      </c>
      <c r="Q26" s="119"/>
      <c r="R26" s="288" t="s">
        <v>22</v>
      </c>
      <c r="S26" s="118"/>
      <c r="T26" s="500" t="str">
        <f>IF(COUNTIF($A$2:A26,A26)&gt;1,"Doublon","")</f>
        <v>Doublon</v>
      </c>
      <c r="U26" s="127" t="s">
        <v>28</v>
      </c>
      <c r="V26" s="653" t="s">
        <v>1714</v>
      </c>
      <c r="W26" s="377" t="s">
        <v>25</v>
      </c>
      <c r="X26" s="115"/>
      <c r="Y26" s="289"/>
      <c r="Z26" s="115"/>
      <c r="AA26" s="115"/>
      <c r="AB26" s="115"/>
      <c r="AC26" s="115"/>
      <c r="AD26" s="115"/>
      <c r="AE26" s="115"/>
      <c r="AF26" s="124"/>
      <c r="AG26" s="115"/>
      <c r="AH26" s="115"/>
      <c r="AI26" s="115"/>
      <c r="AJ26" s="115"/>
      <c r="AL26" s="346"/>
      <c r="AM26" s="115"/>
      <c r="AN26" s="115"/>
      <c r="AO26" s="115"/>
      <c r="AQ26" s="603"/>
      <c r="JK26" s="125"/>
      <c r="JL26" s="125"/>
    </row>
    <row r="27" spans="1:272" ht="12.95" customHeight="1">
      <c r="A27" s="231" t="s">
        <v>19</v>
      </c>
      <c r="B27" s="721"/>
      <c r="C27" s="721"/>
      <c r="D27" s="721" t="str">
        <f t="shared" si="0"/>
        <v>AgathaChristie</v>
      </c>
      <c r="E27" s="115"/>
      <c r="F27" s="127" t="s">
        <v>21</v>
      </c>
      <c r="G27" s="127"/>
      <c r="H27" s="634" t="str">
        <f t="shared" si="5"/>
        <v>gatha Christie</v>
      </c>
      <c r="I27" s="634"/>
      <c r="J27" s="634"/>
      <c r="K27" s="743" t="str">
        <f t="shared" si="2"/>
        <v>Agatha Christie</v>
      </c>
      <c r="L27" s="743"/>
      <c r="M27" s="743" t="str">
        <f>TRIM(SUBSTITUTE(CLEAN(Tableau11[[#This Row],[Auteur]]),CHAR(160),CHAR(32)))</f>
        <v>Agatha Christie</v>
      </c>
      <c r="N27" s="743" t="str">
        <f t="shared" si="3"/>
        <v>Agatha Christie</v>
      </c>
      <c r="O27" s="730" t="e">
        <f t="shared" ca="1" si="4"/>
        <v>#NAME?</v>
      </c>
      <c r="P27" s="116"/>
      <c r="Q27" s="424"/>
      <c r="R27" s="274"/>
      <c r="S27" s="280"/>
      <c r="T27" s="500" t="str">
        <f>IF(COUNTIF($A$2:A27,A27)&gt;1,"Doublon","")</f>
        <v>Doublon</v>
      </c>
      <c r="U27" s="127" t="s">
        <v>28</v>
      </c>
      <c r="V27" s="653" t="s">
        <v>1714</v>
      </c>
      <c r="W27" s="377" t="s">
        <v>25</v>
      </c>
      <c r="X27" s="115"/>
      <c r="Y27" s="290"/>
      <c r="Z27" s="114"/>
      <c r="AA27" s="114"/>
      <c r="AB27" s="114"/>
      <c r="AC27" s="114"/>
      <c r="AD27" s="114"/>
      <c r="AE27" s="127"/>
      <c r="AF27" s="124"/>
      <c r="AG27" s="114"/>
      <c r="AH27" s="114"/>
      <c r="AI27" s="114"/>
      <c r="AJ27" s="114"/>
      <c r="AL27" s="346"/>
      <c r="AM27" s="115"/>
      <c r="AN27" s="115"/>
      <c r="AO27" s="115"/>
      <c r="AQ27" s="603"/>
      <c r="JK27" s="125"/>
      <c r="JL27" s="125"/>
    </row>
    <row r="28" spans="1:272" ht="12.95" customHeight="1">
      <c r="A28" s="231" t="s">
        <v>19</v>
      </c>
      <c r="B28" s="721"/>
      <c r="C28" s="721"/>
      <c r="D28" s="721" t="str">
        <f t="shared" si="0"/>
        <v>AgathaChristie</v>
      </c>
      <c r="E28" s="115"/>
      <c r="F28" s="127" t="s">
        <v>21</v>
      </c>
      <c r="G28" s="127"/>
      <c r="H28" s="634" t="str">
        <f t="shared" si="5"/>
        <v>gatha Christie</v>
      </c>
      <c r="I28" s="634"/>
      <c r="J28" s="634"/>
      <c r="K28" s="743" t="str">
        <f t="shared" si="2"/>
        <v>Agatha Christie</v>
      </c>
      <c r="L28" s="743"/>
      <c r="M28" s="743" t="str">
        <f>TRIM(SUBSTITUTE(CLEAN(Tableau11[[#This Row],[Auteur]]),CHAR(160),CHAR(32)))</f>
        <v>Agatha Christie</v>
      </c>
      <c r="N28" s="743" t="str">
        <f t="shared" si="3"/>
        <v>Agatha Christie</v>
      </c>
      <c r="O28" s="730" t="e">
        <f t="shared" ca="1" si="4"/>
        <v>#NAME?</v>
      </c>
      <c r="P28" s="116"/>
      <c r="Q28" s="424"/>
      <c r="R28" s="274"/>
      <c r="S28" s="280"/>
      <c r="T28" s="500" t="str">
        <f>IF(COUNTIF($A$2:A28,A28)&gt;1,"Doublon","")</f>
        <v>Doublon</v>
      </c>
      <c r="U28" s="127" t="s">
        <v>28</v>
      </c>
      <c r="V28" s="653" t="s">
        <v>1714</v>
      </c>
      <c r="W28" s="377" t="s">
        <v>25</v>
      </c>
      <c r="X28" s="115"/>
      <c r="Y28" s="290"/>
      <c r="Z28" s="114"/>
      <c r="AA28" s="114"/>
      <c r="AB28" s="114"/>
      <c r="AC28" s="114"/>
      <c r="AD28" s="114"/>
      <c r="AE28" s="127"/>
      <c r="AF28" s="124"/>
      <c r="AG28" s="114"/>
      <c r="AH28" s="114"/>
      <c r="AI28" s="114"/>
      <c r="AJ28" s="114"/>
      <c r="AL28" s="346"/>
      <c r="AM28" s="115"/>
      <c r="AN28" s="115"/>
      <c r="AO28" s="115"/>
      <c r="AQ28" s="603"/>
      <c r="JK28" s="125"/>
      <c r="JL28" s="125"/>
    </row>
    <row r="29" spans="1:272" ht="12.95" customHeight="1">
      <c r="A29" s="231" t="s">
        <v>19</v>
      </c>
      <c r="B29" s="721"/>
      <c r="C29" s="721"/>
      <c r="D29" s="721" t="str">
        <f t="shared" si="0"/>
        <v>AgathaChristie</v>
      </c>
      <c r="E29" s="115"/>
      <c r="F29" s="127" t="s">
        <v>21</v>
      </c>
      <c r="G29" s="127"/>
      <c r="H29" s="634" t="str">
        <f t="shared" si="5"/>
        <v>gatha Christie</v>
      </c>
      <c r="I29" s="634"/>
      <c r="J29" s="634"/>
      <c r="K29" s="743" t="str">
        <f t="shared" si="2"/>
        <v>Agatha Christie</v>
      </c>
      <c r="L29" s="743"/>
      <c r="M29" s="743" t="str">
        <f>TRIM(SUBSTITUTE(CLEAN(Tableau11[[#This Row],[Auteur]]),CHAR(160),CHAR(32)))</f>
        <v>Agatha Christie</v>
      </c>
      <c r="N29" s="743" t="str">
        <f t="shared" si="3"/>
        <v>Agatha Christie</v>
      </c>
      <c r="O29" s="730" t="e">
        <f t="shared" ca="1" si="4"/>
        <v>#NAME?</v>
      </c>
      <c r="P29" s="116"/>
      <c r="Q29" s="424"/>
      <c r="R29" s="274"/>
      <c r="S29" s="280"/>
      <c r="T29" s="500" t="str">
        <f>IF(COUNTIF($A$2:A29,A29)&gt;1,"Doublon","")</f>
        <v>Doublon</v>
      </c>
      <c r="U29" s="127" t="s">
        <v>28</v>
      </c>
      <c r="V29" s="653" t="s">
        <v>1714</v>
      </c>
      <c r="W29" s="377" t="s">
        <v>25</v>
      </c>
      <c r="X29" s="115"/>
      <c r="Y29" s="290"/>
      <c r="Z29" s="114"/>
      <c r="AA29" s="114"/>
      <c r="AB29" s="114"/>
      <c r="AC29" s="114"/>
      <c r="AD29" s="114"/>
      <c r="AE29" s="127"/>
      <c r="AF29" s="124"/>
      <c r="AG29" s="114"/>
      <c r="AH29" s="114"/>
      <c r="AI29" s="114"/>
      <c r="AJ29" s="114"/>
      <c r="AL29" s="346"/>
      <c r="AM29" s="115"/>
      <c r="AN29" s="115"/>
      <c r="AO29" s="115"/>
      <c r="AQ29" s="603"/>
      <c r="JK29" s="125"/>
      <c r="JL29" s="125"/>
    </row>
    <row r="30" spans="1:272" ht="12.95" customHeight="1">
      <c r="A30" s="425" t="s">
        <v>19</v>
      </c>
      <c r="B30" s="721"/>
      <c r="C30" s="721"/>
      <c r="D30" s="721" t="str">
        <f t="shared" si="0"/>
        <v>AgathaChristie</v>
      </c>
      <c r="E30" s="122" t="s">
        <v>20</v>
      </c>
      <c r="F30" s="127" t="s">
        <v>21</v>
      </c>
      <c r="G30" s="127"/>
      <c r="H30" s="634" t="str">
        <f t="shared" si="5"/>
        <v>gatha Christie</v>
      </c>
      <c r="I30" s="634"/>
      <c r="J30" s="634"/>
      <c r="K30" s="743" t="str">
        <f t="shared" si="2"/>
        <v>Agatha Christie</v>
      </c>
      <c r="L30" s="743"/>
      <c r="M30" s="743" t="str">
        <f>TRIM(SUBSTITUTE(CLEAN(Tableau11[[#This Row],[Auteur]]),CHAR(160),CHAR(32)))</f>
        <v>Agatha Christie</v>
      </c>
      <c r="N30" s="743" t="str">
        <f t="shared" si="3"/>
        <v>Agatha Christie</v>
      </c>
      <c r="O30" s="730" t="e">
        <f t="shared" ca="1" si="4"/>
        <v>#NAME?</v>
      </c>
      <c r="P30" s="116" t="s">
        <v>20</v>
      </c>
      <c r="Q30" s="426" t="s">
        <v>20</v>
      </c>
      <c r="R30" s="274" t="s">
        <v>22</v>
      </c>
      <c r="S30" s="280"/>
      <c r="T30" s="500" t="str">
        <f>IF(COUNTIF($A$2:A30,A30)&gt;1,"Doublon","")</f>
        <v>Doublon</v>
      </c>
      <c r="U30" s="536" t="s">
        <v>24</v>
      </c>
      <c r="V30" s="653" t="s">
        <v>1714</v>
      </c>
      <c r="W30" s="377" t="s">
        <v>25</v>
      </c>
      <c r="X30" s="283"/>
      <c r="Y30" s="290"/>
      <c r="Z30" s="114"/>
      <c r="AA30" s="114"/>
      <c r="AB30" s="114"/>
      <c r="AC30" s="114"/>
      <c r="AD30" s="425" t="s">
        <v>1713</v>
      </c>
      <c r="AE30" s="131" t="s">
        <v>21</v>
      </c>
      <c r="AF30" s="124" t="s">
        <v>20</v>
      </c>
      <c r="AG30" s="114"/>
      <c r="AH30" s="114"/>
      <c r="AI30" s="114"/>
      <c r="AJ30" s="114" t="s">
        <v>26</v>
      </c>
      <c r="AK30" s="125" t="s">
        <v>20</v>
      </c>
      <c r="AL30" s="346"/>
      <c r="AM30" s="115"/>
      <c r="AN30" s="115"/>
      <c r="AO30" s="122" t="s">
        <v>22</v>
      </c>
      <c r="AP30" s="501" t="s">
        <v>20</v>
      </c>
      <c r="AQ30" s="603"/>
      <c r="JK30" s="125"/>
      <c r="JL30" s="125"/>
    </row>
    <row r="31" spans="1:272" ht="12.95" customHeight="1">
      <c r="A31" s="281" t="s">
        <v>35</v>
      </c>
      <c r="B31" s="500" t="str">
        <f>IF(COUNTIF($A$2:A31,A31)&gt;1,"Doublon","")</f>
        <v/>
      </c>
      <c r="C31" s="500"/>
      <c r="D31" s="500" t="str">
        <f t="shared" si="0"/>
        <v>AgnetaGerson</v>
      </c>
      <c r="E31" s="122" t="s">
        <v>20</v>
      </c>
      <c r="F31" s="127" t="s">
        <v>36</v>
      </c>
      <c r="G31" s="127"/>
      <c r="H31" s="634" t="str">
        <f t="shared" si="5"/>
        <v>gneta Gerson</v>
      </c>
      <c r="I31" s="634"/>
      <c r="J31" s="634"/>
      <c r="K31" s="743" t="str">
        <f t="shared" si="2"/>
        <v>Agneta Gerson</v>
      </c>
      <c r="L31" s="743"/>
      <c r="M31" s="743" t="str">
        <f>TRIM(SUBSTITUTE(CLEAN(Tableau11[[#This Row],[Auteur]]),CHAR(160),CHAR(32)))</f>
        <v>Agneta Gerson</v>
      </c>
      <c r="N31" s="743" t="str">
        <f t="shared" si="3"/>
        <v>Agneta Gerson</v>
      </c>
      <c r="O31" s="730" t="e">
        <f t="shared" ca="1" si="4"/>
        <v>#NAME?</v>
      </c>
      <c r="P31" s="116" t="s">
        <v>26</v>
      </c>
      <c r="Q31" s="336"/>
      <c r="R31" s="312" t="s">
        <v>22</v>
      </c>
      <c r="S31" s="284"/>
      <c r="T31" s="365" t="s">
        <v>2244</v>
      </c>
      <c r="U31" s="537" t="s">
        <v>38</v>
      </c>
      <c r="V31" s="651" t="s">
        <v>1953</v>
      </c>
      <c r="W31" s="377" t="s">
        <v>25</v>
      </c>
      <c r="X31" s="270"/>
      <c r="Y31" s="129"/>
      <c r="Z31" s="270"/>
      <c r="AA31" s="270"/>
      <c r="AB31" s="270"/>
      <c r="AC31" s="270"/>
      <c r="AD31" s="281" t="s">
        <v>2243</v>
      </c>
      <c r="AE31" s="131" t="s">
        <v>36</v>
      </c>
      <c r="AF31" s="270"/>
      <c r="AG31" s="270"/>
      <c r="AH31" s="270"/>
      <c r="AI31" s="270"/>
      <c r="AJ31" s="270"/>
      <c r="AL31" s="497"/>
      <c r="AM31" s="270"/>
      <c r="AN31" s="270"/>
      <c r="AO31" s="270"/>
      <c r="AQ31" s="603"/>
      <c r="JK31" s="125"/>
      <c r="JL31" s="125"/>
    </row>
    <row r="32" spans="1:272" ht="12.95" customHeight="1">
      <c r="A32" s="612" t="s">
        <v>3050</v>
      </c>
      <c r="D32" s="125" t="str">
        <f t="shared" si="0"/>
        <v>﻿﻿AguinaldoSILVA</v>
      </c>
      <c r="E32" s="122" t="s">
        <v>20</v>
      </c>
      <c r="F32" s="633" t="s">
        <v>1105</v>
      </c>
      <c r="G32" s="634" t="s">
        <v>1105</v>
      </c>
      <c r="H32" s="634" t="str">
        <f t="shared" si="5"/>
        <v>﻿Aguinaldo S I L V A</v>
      </c>
      <c r="I32" s="634"/>
      <c r="J32" s="634"/>
      <c r="K32" s="743" t="str">
        <f t="shared" si="2"/>
        <v>﻿﻿Aguinaldo S I L V A</v>
      </c>
      <c r="L32" s="743"/>
      <c r="M32" s="743" t="str">
        <f>TRIM(SUBSTITUTE(CLEAN(Tableau11[[#This Row],[Auteur]]),CHAR(160),CHAR(32)))</f>
        <v>﻿﻿Aguinaldo S I L V A</v>
      </c>
      <c r="N32" s="743" t="str">
        <f t="shared" si="3"/>
        <v>﻿﻿Aguinaldo S I L V A</v>
      </c>
      <c r="O32" s="634" t="e">
        <f t="shared" ca="1" si="4"/>
        <v>#NAME?</v>
      </c>
      <c r="Q32" s="119"/>
      <c r="S32" s="118"/>
      <c r="T32" s="125"/>
      <c r="U32" s="125" t="s">
        <v>843</v>
      </c>
      <c r="V32" s="652" t="s">
        <v>1636</v>
      </c>
      <c r="W32" s="378" t="s">
        <v>188</v>
      </c>
      <c r="AC32" s="125"/>
      <c r="AE32" s="285"/>
      <c r="AJ32" s="125"/>
      <c r="AL32" s="496"/>
      <c r="AQ32" s="603"/>
      <c r="JK32" s="125"/>
      <c r="JL32" s="125"/>
    </row>
    <row r="33" spans="1:272" ht="12.95" customHeight="1">
      <c r="A33" s="765" t="s">
        <v>1216</v>
      </c>
      <c r="B33" s="721"/>
      <c r="C33" s="721"/>
      <c r="D33" s="721" t="str">
        <f t="shared" si="0"/>
        <v>AhmedKhaledTowfik</v>
      </c>
      <c r="E33" s="722"/>
      <c r="F33" s="723" t="s">
        <v>2373</v>
      </c>
      <c r="G33" s="723"/>
      <c r="H33" s="724" t="str">
        <f>MID(A33,SEARCH(" ",A33)+1,99)</f>
        <v>Khaled Towfik</v>
      </c>
      <c r="I33" s="724"/>
      <c r="J33" s="724"/>
      <c r="K33" s="764" t="str">
        <f t="shared" si="2"/>
        <v>Ahmed Khaled Towfik</v>
      </c>
      <c r="L33" s="764"/>
      <c r="M33" s="764" t="str">
        <f>TRIM(SUBSTITUTE(CLEAN(Tableau11[[#This Row],[Auteur]]),CHAR(160),CHAR(32)))</f>
        <v>Ahmed Khaled Towfik</v>
      </c>
      <c r="N33" s="764" t="str">
        <f t="shared" si="3"/>
        <v>Ahmed Khaled Towfik</v>
      </c>
      <c r="O33" s="742" t="e">
        <f t="shared" ca="1" si="4"/>
        <v>#NAME?</v>
      </c>
      <c r="Q33" s="725"/>
      <c r="S33" s="726"/>
      <c r="T33" s="756" t="s">
        <v>1176</v>
      </c>
      <c r="U33" s="723"/>
      <c r="V33" s="727" t="s">
        <v>1218</v>
      </c>
      <c r="W33" s="378" t="s">
        <v>188</v>
      </c>
      <c r="AC33" s="125"/>
      <c r="AE33" s="285"/>
      <c r="AF33" s="728"/>
      <c r="AH33" s="125" t="s">
        <v>26</v>
      </c>
      <c r="AJ33" s="125"/>
      <c r="AL33" s="346"/>
      <c r="AM33" s="729"/>
      <c r="AN33" s="729"/>
      <c r="AO33" s="729"/>
      <c r="AQ33" s="603"/>
      <c r="JK33" s="125"/>
      <c r="JL33" s="125"/>
    </row>
    <row r="34" spans="1:272" ht="16.350000000000001" customHeight="1">
      <c r="A34" s="343" t="s">
        <v>2677</v>
      </c>
      <c r="B34" s="500" t="str">
        <f>IF(COUNTIF($A$2:A34,A34)&gt;1,"Doublon","")</f>
        <v/>
      </c>
      <c r="C34" s="500"/>
      <c r="D34" s="500" t="str">
        <f t="shared" si="0"/>
        <v>AinoTrosell</v>
      </c>
      <c r="E34" s="122" t="s">
        <v>20</v>
      </c>
      <c r="F34" s="125" t="s">
        <v>846</v>
      </c>
      <c r="H34" s="634" t="str">
        <f>MID(A34,SEARCH("",A34)+1,99)</f>
        <v>ino Trosell</v>
      </c>
      <c r="I34" s="634"/>
      <c r="J34" s="634"/>
      <c r="K34" s="743" t="str">
        <f t="shared" ref="K34:K65" si="6">SUBSTITUTE(A34,CHAR(160),CHAR(32))</f>
        <v>Aino Trosell</v>
      </c>
      <c r="L34" s="743"/>
      <c r="M34" s="743" t="str">
        <f>TRIM(SUBSTITUTE(CLEAN(Tableau11[[#This Row],[Auteur]]),CHAR(160),CHAR(32)))</f>
        <v>Aino Trosell</v>
      </c>
      <c r="N34" s="743" t="str">
        <f t="shared" ref="N34:N65" si="7">SUBSTITUTE(A34,CHAR(160),"")</f>
        <v>Aino Trosell</v>
      </c>
      <c r="O34" s="125" t="e">
        <f t="shared" ref="O34:O65" ca="1" si="8">_xlfn.TEXTBEFORE(A34,"")</f>
        <v>#NAME?</v>
      </c>
      <c r="Q34" s="119"/>
      <c r="S34" s="118"/>
      <c r="T34" s="125"/>
      <c r="U34" s="536" t="s">
        <v>790</v>
      </c>
      <c r="V34" s="653" t="s">
        <v>894</v>
      </c>
      <c r="W34" s="377" t="s">
        <v>25</v>
      </c>
      <c r="X34" s="297"/>
      <c r="Y34" s="129"/>
      <c r="AC34" s="125"/>
      <c r="AD34" s="125" t="s">
        <v>2329</v>
      </c>
      <c r="AE34" s="125" t="s">
        <v>846</v>
      </c>
      <c r="AF34" s="124"/>
      <c r="AJ34" s="125"/>
      <c r="AL34" s="496"/>
      <c r="AQ34" s="603" t="s">
        <v>26</v>
      </c>
      <c r="JK34" s="125"/>
      <c r="JL34" s="125"/>
    </row>
    <row r="35" spans="1:272" ht="12.95" customHeight="1">
      <c r="A35" s="661" t="s">
        <v>2678</v>
      </c>
      <c r="B35" s="721"/>
      <c r="C35" s="721"/>
      <c r="D35" s="721" t="str">
        <f t="shared" si="0"/>
        <v>AkeEdwardson</v>
      </c>
      <c r="E35" s="122" t="s">
        <v>20</v>
      </c>
      <c r="F35" s="127" t="s">
        <v>231</v>
      </c>
      <c r="G35" s="127"/>
      <c r="H35" s="634" t="str">
        <f>MID(A35,SEARCH("",A35)+1,99)</f>
        <v>ke Edwardson</v>
      </c>
      <c r="I35" s="634"/>
      <c r="J35" s="634"/>
      <c r="K35" s="743" t="str">
        <f t="shared" si="6"/>
        <v>Ake Edwardson</v>
      </c>
      <c r="L35" s="743"/>
      <c r="M35" s="743" t="str">
        <f>TRIM(SUBSTITUTE(CLEAN(Tableau11[[#This Row],[Auteur]]),CHAR(160),CHAR(32)))</f>
        <v>Ake Edwardson</v>
      </c>
      <c r="N35" s="743" t="str">
        <f t="shared" si="7"/>
        <v>Ake Edwardson</v>
      </c>
      <c r="O35" s="730" t="e">
        <f t="shared" ca="1" si="8"/>
        <v>#NAME?</v>
      </c>
      <c r="P35" s="114"/>
      <c r="Q35" s="119"/>
      <c r="R35" s="277"/>
      <c r="S35" s="118"/>
      <c r="T35" s="500" t="str">
        <f>IF(COUNTIF($A$2:A35,A35)&gt;1,"Doublon","")</f>
        <v/>
      </c>
      <c r="U35" s="536" t="s">
        <v>232</v>
      </c>
      <c r="V35" s="653" t="s">
        <v>894</v>
      </c>
      <c r="W35" s="378" t="s">
        <v>188</v>
      </c>
      <c r="X35" s="115"/>
      <c r="Y35" s="129"/>
      <c r="Z35" s="114"/>
      <c r="AA35" s="114"/>
      <c r="AB35" s="116" t="s">
        <v>30</v>
      </c>
      <c r="AC35" s="114"/>
      <c r="AD35" s="343" t="s">
        <v>2323</v>
      </c>
      <c r="AE35" s="131" t="s">
        <v>231</v>
      </c>
      <c r="AF35" s="124"/>
      <c r="AG35" s="116"/>
      <c r="AH35" s="116"/>
      <c r="AI35" s="116"/>
      <c r="AJ35" s="116"/>
      <c r="AL35" s="346"/>
      <c r="AM35" s="115"/>
      <c r="AN35" s="115"/>
      <c r="AO35" s="115"/>
      <c r="AQ35" s="603"/>
      <c r="JK35" s="125"/>
      <c r="JL35" s="125"/>
    </row>
    <row r="36" spans="1:272" ht="12.95" customHeight="1">
      <c r="A36" s="528" t="s">
        <v>2577</v>
      </c>
      <c r="B36" s="721"/>
      <c r="C36" s="1043" t="s">
        <v>2673</v>
      </c>
      <c r="D36" s="721" t="str">
        <f t="shared" si="0"/>
        <v>AlexBerg</v>
      </c>
      <c r="E36" s="125" t="s">
        <v>26</v>
      </c>
      <c r="F36" s="723" t="s">
        <v>2654</v>
      </c>
      <c r="G36" s="723"/>
      <c r="H36" s="724" t="str">
        <f>MID(A36,SEARCH(" ",A36)+1,99)</f>
        <v>Berg</v>
      </c>
      <c r="I36" s="724"/>
      <c r="J36" s="724"/>
      <c r="K36" s="816" t="str">
        <f t="shared" si="6"/>
        <v>Alex Berg</v>
      </c>
      <c r="L36" s="816"/>
      <c r="M36" s="816" t="str">
        <f>TRIM(SUBSTITUTE(CLEAN(Tableau11[[#This Row],[Auteur]]),CHAR(160),CHAR(32)))</f>
        <v>Alex Berg</v>
      </c>
      <c r="N36" s="816" t="str">
        <f t="shared" si="7"/>
        <v>Alex Berg</v>
      </c>
      <c r="O36" s="742" t="e">
        <f t="shared" ca="1" si="8"/>
        <v>#NAME?</v>
      </c>
      <c r="Q36" s="725"/>
      <c r="S36" s="726"/>
      <c r="T36" s="721" t="s">
        <v>2645</v>
      </c>
      <c r="U36" s="723" t="s">
        <v>385</v>
      </c>
      <c r="V36" s="727" t="s">
        <v>2551</v>
      </c>
      <c r="W36" s="378" t="s">
        <v>188</v>
      </c>
      <c r="X36" s="300"/>
      <c r="Y36" s="289"/>
      <c r="AC36" s="125"/>
      <c r="AD36" s="285"/>
      <c r="AF36" s="728"/>
      <c r="AJ36" s="125"/>
      <c r="AK36" s="496"/>
      <c r="AL36" s="346"/>
      <c r="AM36" s="729"/>
      <c r="AN36" s="729"/>
      <c r="AO36" s="729"/>
      <c r="AQ36" s="603"/>
      <c r="JK36" s="125"/>
      <c r="JL36" s="125"/>
    </row>
    <row r="37" spans="1:272" ht="12.95" customHeight="1">
      <c r="A37" s="839" t="s">
        <v>2577</v>
      </c>
      <c r="B37" s="721"/>
      <c r="C37" s="721"/>
      <c r="D37" s="721" t="str">
        <f t="shared" si="0"/>
        <v>AlexBerg</v>
      </c>
      <c r="F37" s="723"/>
      <c r="G37" s="723"/>
      <c r="H37" s="724" t="str">
        <f>MID(A37,SEARCH(" ",A37)+1,99)</f>
        <v>Berg</v>
      </c>
      <c r="I37" s="724"/>
      <c r="J37" s="724"/>
      <c r="K37" s="816" t="str">
        <f t="shared" si="6"/>
        <v>Alex Berg</v>
      </c>
      <c r="L37" s="816"/>
      <c r="M37" s="816" t="str">
        <f>TRIM(SUBSTITUTE(CLEAN(Tableau11[[#This Row],[Auteur]]),CHAR(160),CHAR(32)))</f>
        <v>Alex Berg</v>
      </c>
      <c r="N37" s="816" t="str">
        <f t="shared" si="7"/>
        <v>Alex Berg</v>
      </c>
      <c r="O37" s="742" t="e">
        <f t="shared" ca="1" si="8"/>
        <v>#NAME?</v>
      </c>
      <c r="Q37" s="725"/>
      <c r="S37" s="726"/>
      <c r="T37" s="721" t="s">
        <v>2592</v>
      </c>
      <c r="U37" s="723" t="s">
        <v>385</v>
      </c>
      <c r="V37" s="727" t="s">
        <v>2551</v>
      </c>
      <c r="W37" s="378" t="s">
        <v>188</v>
      </c>
      <c r="AC37" s="125"/>
      <c r="AD37" s="285"/>
      <c r="AF37" s="728"/>
      <c r="AJ37" s="125"/>
      <c r="AK37" s="496"/>
      <c r="AL37" s="346"/>
      <c r="AM37" s="729"/>
      <c r="AN37" s="729"/>
      <c r="AO37" s="729"/>
      <c r="AQ37" s="603"/>
      <c r="JK37" s="125"/>
      <c r="JL37" s="125"/>
    </row>
    <row r="38" spans="1:272" ht="12.95" customHeight="1">
      <c r="A38" s="839" t="s">
        <v>2577</v>
      </c>
      <c r="B38" s="721"/>
      <c r="C38" s="721"/>
      <c r="D38" s="721" t="str">
        <f t="shared" si="0"/>
        <v>AlexBerg</v>
      </c>
      <c r="E38" s="722"/>
      <c r="F38" s="723"/>
      <c r="G38" s="723"/>
      <c r="H38" s="724" t="str">
        <f>MID(A38,SEARCH(" ",A38)+1,99)</f>
        <v>Berg</v>
      </c>
      <c r="I38" s="724"/>
      <c r="J38" s="724"/>
      <c r="K38" s="816" t="str">
        <f t="shared" si="6"/>
        <v>Alex Berg</v>
      </c>
      <c r="L38" s="816"/>
      <c r="M38" s="816" t="str">
        <f>TRIM(SUBSTITUTE(CLEAN(Tableau11[[#This Row],[Auteur]]),CHAR(160),CHAR(32)))</f>
        <v>Alex Berg</v>
      </c>
      <c r="N38" s="816" t="str">
        <f t="shared" si="7"/>
        <v>Alex Berg</v>
      </c>
      <c r="O38" s="742" t="e">
        <f t="shared" ca="1" si="8"/>
        <v>#NAME?</v>
      </c>
      <c r="Q38" s="725"/>
      <c r="S38" s="726"/>
      <c r="T38" s="721" t="s">
        <v>2597</v>
      </c>
      <c r="U38" s="723" t="s">
        <v>385</v>
      </c>
      <c r="V38" s="727" t="s">
        <v>2551</v>
      </c>
      <c r="W38" s="378" t="s">
        <v>188</v>
      </c>
      <c r="AC38" s="125"/>
      <c r="AD38" s="285"/>
      <c r="AF38" s="728"/>
      <c r="AJ38" s="125"/>
      <c r="AK38" s="496"/>
      <c r="AL38" s="346"/>
      <c r="AM38" s="729"/>
      <c r="AN38" s="729"/>
      <c r="AO38" s="729"/>
      <c r="AQ38" s="603"/>
      <c r="JK38" s="125"/>
      <c r="JL38" s="125"/>
    </row>
    <row r="39" spans="1:272" ht="12.95" customHeight="1">
      <c r="A39" s="612" t="s">
        <v>3051</v>
      </c>
      <c r="D39" s="125" t="str">
        <f t="shared" si="0"/>
        <v>AlexABELLA</v>
      </c>
      <c r="E39" s="122" t="s">
        <v>20</v>
      </c>
      <c r="F39" s="634" t="s">
        <v>1106</v>
      </c>
      <c r="G39" s="634" t="s">
        <v>1106</v>
      </c>
      <c r="H39" s="634" t="str">
        <f>MID(A39,SEARCH("",A39)+1,99)</f>
        <v>lex A B E L L A</v>
      </c>
      <c r="I39" s="634"/>
      <c r="J39" s="634"/>
      <c r="K39" s="743" t="str">
        <f t="shared" si="6"/>
        <v>Alex A B E L L A</v>
      </c>
      <c r="L39" s="743"/>
      <c r="M39" s="743" t="str">
        <f>TRIM(SUBSTITUTE(CLEAN(Tableau11[[#This Row],[Auteur]]),CHAR(160),CHAR(32)))</f>
        <v>Alex A B E L L A</v>
      </c>
      <c r="N39" s="743" t="str">
        <f t="shared" si="7"/>
        <v>Alex A B E L L A</v>
      </c>
      <c r="O39" s="615" t="e">
        <f t="shared" ca="1" si="8"/>
        <v>#NAME?</v>
      </c>
      <c r="T39" s="125"/>
      <c r="U39" s="627" t="s">
        <v>1099</v>
      </c>
      <c r="V39" s="652" t="s">
        <v>1636</v>
      </c>
      <c r="W39" s="378" t="s">
        <v>188</v>
      </c>
      <c r="AC39" s="125"/>
      <c r="AE39" s="285"/>
      <c r="AJ39" s="125"/>
      <c r="AL39" s="496"/>
      <c r="AQ39" s="603"/>
      <c r="JK39" s="125"/>
      <c r="JL39" s="125"/>
    </row>
    <row r="40" spans="1:272" ht="12.95" customHeight="1">
      <c r="A40" s="571" t="s">
        <v>2679</v>
      </c>
      <c r="B40" s="500" t="str">
        <f>IF(COUNTIF($A$2:A40,A40)&gt;1,"Doublon","")</f>
        <v/>
      </c>
      <c r="C40" s="500"/>
      <c r="D40" s="500" t="str">
        <f t="shared" si="0"/>
        <v>AlexandraMarinina</v>
      </c>
      <c r="E40" s="122" t="s">
        <v>20</v>
      </c>
      <c r="F40" s="127" t="s">
        <v>140</v>
      </c>
      <c r="G40" s="127"/>
      <c r="H40" s="634" t="str">
        <f>MID(A40,SEARCH("",A40)+1,99)</f>
        <v>lexandra Marinina</v>
      </c>
      <c r="I40" s="634"/>
      <c r="J40" s="634"/>
      <c r="K40" s="743" t="str">
        <f t="shared" si="6"/>
        <v>Alexandra Marinina</v>
      </c>
      <c r="L40" s="743"/>
      <c r="M40" s="743" t="str">
        <f>TRIM(SUBSTITUTE(CLEAN(Tableau11[[#This Row],[Auteur]]),CHAR(160),CHAR(32)))</f>
        <v>Alexandra Marinina</v>
      </c>
      <c r="N40" s="743" t="str">
        <f t="shared" si="7"/>
        <v>Alexandra Marinina</v>
      </c>
      <c r="O40" s="730" t="e">
        <f t="shared" ca="1" si="8"/>
        <v>#NAME?</v>
      </c>
      <c r="P40" s="114"/>
      <c r="Q40" s="119"/>
      <c r="R40" s="277"/>
      <c r="S40" s="118"/>
      <c r="T40" s="292"/>
      <c r="U40" s="536" t="s">
        <v>28</v>
      </c>
      <c r="V40" s="653" t="s">
        <v>1714</v>
      </c>
      <c r="W40" s="377" t="s">
        <v>25</v>
      </c>
      <c r="X40" s="115"/>
      <c r="Y40" s="129"/>
      <c r="Z40" s="114"/>
      <c r="AA40" s="114"/>
      <c r="AB40" s="114"/>
      <c r="AC40" s="114"/>
      <c r="AD40" s="282" t="s">
        <v>1683</v>
      </c>
      <c r="AE40" s="131" t="s">
        <v>140</v>
      </c>
      <c r="AF40" s="124"/>
      <c r="AG40" s="114"/>
      <c r="AH40" s="114"/>
      <c r="AI40" s="114"/>
      <c r="AJ40" s="114"/>
      <c r="AL40" s="346"/>
      <c r="AM40" s="115"/>
      <c r="AN40" s="115"/>
      <c r="AO40" s="115"/>
      <c r="AQ40" s="603"/>
      <c r="JK40" s="125"/>
      <c r="JL40" s="125"/>
    </row>
    <row r="41" spans="1:272" ht="12.95" customHeight="1">
      <c r="A41" s="646" t="s">
        <v>933</v>
      </c>
      <c r="D41" s="125" t="str">
        <f t="shared" si="0"/>
        <v>AlexandroJodorowsky</v>
      </c>
      <c r="E41" s="122" t="s">
        <v>20</v>
      </c>
      <c r="F41" s="587" t="str">
        <f>RIGHT(A41,LEN(A41)-SEARCH("",A41))</f>
        <v>lexandro Jodorowsky</v>
      </c>
      <c r="G41" s="587"/>
      <c r="H41" s="634" t="str">
        <f>MID(A41,SEARCH("",A41)+1,99)</f>
        <v>lexandro Jodorowsky</v>
      </c>
      <c r="I41" s="634"/>
      <c r="J41" s="634"/>
      <c r="K41" s="743" t="str">
        <f t="shared" si="6"/>
        <v>Alexandro Jodorowsky</v>
      </c>
      <c r="L41" s="743"/>
      <c r="M41" s="743" t="str">
        <f>TRIM(SUBSTITUTE(CLEAN(Tableau11[[#This Row],[Auteur]]),CHAR(160),CHAR(32)))</f>
        <v>Alexandro Jodorowsky</v>
      </c>
      <c r="N41" s="743" t="str">
        <f t="shared" si="7"/>
        <v>Alexandro Jodorowsky</v>
      </c>
      <c r="O41" s="587" t="e">
        <f t="shared" ca="1" si="8"/>
        <v>#NAME?</v>
      </c>
      <c r="Q41" s="119"/>
      <c r="S41" s="118"/>
      <c r="T41" s="125"/>
      <c r="U41" s="125" t="s">
        <v>943</v>
      </c>
      <c r="V41" s="652" t="s">
        <v>1636</v>
      </c>
      <c r="W41" s="378" t="s">
        <v>188</v>
      </c>
      <c r="AC41" s="125"/>
      <c r="AD41" s="589"/>
      <c r="AE41" s="285"/>
      <c r="AJ41" s="125"/>
      <c r="AL41" s="496"/>
      <c r="AQ41" s="603"/>
      <c r="JK41" s="125"/>
      <c r="JL41" s="125"/>
    </row>
    <row r="42" spans="1:272" ht="12.95" customHeight="1">
      <c r="A42" s="125" t="s">
        <v>2680</v>
      </c>
      <c r="D42" s="125" t="str">
        <f t="shared" si="0"/>
        <v>AlexBarclay</v>
      </c>
      <c r="F42" s="587" t="str">
        <f>RIGHT(A42,LEN(A42)-SEARCH("",A42))</f>
        <v>lex Barclay</v>
      </c>
      <c r="G42" s="587"/>
      <c r="H42" s="634" t="str">
        <f>MID(A42,SEARCH("",A42)+1,99)</f>
        <v>lex Barclay</v>
      </c>
      <c r="I42" s="634"/>
      <c r="J42" s="634"/>
      <c r="K42" s="743" t="str">
        <f t="shared" si="6"/>
        <v>Alex Barclay</v>
      </c>
      <c r="L42" s="744"/>
      <c r="M42" s="744" t="str">
        <f>TRIM(SUBSTITUTE(CLEAN(Tableau11[[#This Row],[Auteur]]),CHAR(160),CHAR(32)))</f>
        <v>Alex Barclay</v>
      </c>
      <c r="N42" s="744" t="str">
        <f t="shared" si="7"/>
        <v>Alex Barclay</v>
      </c>
      <c r="O42" s="587" t="e">
        <f t="shared" ca="1" si="8"/>
        <v>#NAME?</v>
      </c>
      <c r="Q42" s="119"/>
      <c r="S42" s="118"/>
      <c r="T42" s="125"/>
      <c r="U42" s="628" t="s">
        <v>977</v>
      </c>
      <c r="V42" s="652" t="s">
        <v>1636</v>
      </c>
      <c r="W42" s="378" t="s">
        <v>188</v>
      </c>
      <c r="AC42" s="125"/>
      <c r="AD42" s="592"/>
      <c r="AE42" s="285"/>
      <c r="AJ42" s="125"/>
      <c r="AL42" s="496"/>
      <c r="AQ42" s="603"/>
      <c r="JK42" s="125"/>
      <c r="JL42" s="125"/>
    </row>
    <row r="43" spans="1:272" ht="12.95" customHeight="1">
      <c r="A43" s="125" t="s">
        <v>2577</v>
      </c>
      <c r="B43" s="721"/>
      <c r="C43" s="721"/>
      <c r="D43" s="721" t="str">
        <f t="shared" si="0"/>
        <v>AlexBerg</v>
      </c>
      <c r="E43" s="722"/>
      <c r="F43" s="723"/>
      <c r="G43" s="723"/>
      <c r="H43" s="724" t="str">
        <f>MID(A43,SEARCH(" ",A43)+1,99)</f>
        <v>Berg</v>
      </c>
      <c r="I43" s="724"/>
      <c r="J43" s="724"/>
      <c r="K43" s="816" t="str">
        <f t="shared" si="6"/>
        <v>Alex Berg</v>
      </c>
      <c r="L43" s="816"/>
      <c r="M43" s="816" t="str">
        <f>TRIM(SUBSTITUTE(CLEAN(Tableau11[[#This Row],[Auteur]]),CHAR(160),CHAR(32)))</f>
        <v>Alex Berg</v>
      </c>
      <c r="N43" s="816" t="str">
        <f t="shared" si="7"/>
        <v>Alex Berg</v>
      </c>
      <c r="O43" s="742" t="e">
        <f t="shared" ca="1" si="8"/>
        <v>#NAME?</v>
      </c>
      <c r="Q43" s="725"/>
      <c r="S43" s="726"/>
      <c r="U43" s="723"/>
      <c r="V43" s="727"/>
      <c r="W43" s="817"/>
      <c r="AF43" s="728"/>
      <c r="AL43" s="346"/>
      <c r="AM43" s="729"/>
      <c r="AN43" s="729"/>
      <c r="AO43" s="729"/>
      <c r="AQ43" s="603"/>
      <c r="JK43" s="125"/>
      <c r="JL43" s="125"/>
    </row>
    <row r="44" spans="1:272" ht="12.95" customHeight="1">
      <c r="A44" s="125" t="s">
        <v>2577</v>
      </c>
      <c r="B44" s="721"/>
      <c r="C44" s="721"/>
      <c r="D44" s="721" t="str">
        <f t="shared" si="0"/>
        <v>AlexBerg</v>
      </c>
      <c r="E44" s="722"/>
      <c r="F44" s="723"/>
      <c r="G44" s="723"/>
      <c r="H44" s="724" t="str">
        <f>MID(A44,SEARCH(" ",A44)+1,99)</f>
        <v>Berg</v>
      </c>
      <c r="I44" s="724"/>
      <c r="J44" s="724"/>
      <c r="K44" s="816" t="str">
        <f t="shared" si="6"/>
        <v>Alex Berg</v>
      </c>
      <c r="L44" s="816"/>
      <c r="M44" s="816" t="str">
        <f>TRIM(SUBSTITUTE(CLEAN(Tableau11[[#This Row],[Auteur]]),CHAR(160),CHAR(32)))</f>
        <v>Alex Berg</v>
      </c>
      <c r="N44" s="816" t="str">
        <f t="shared" si="7"/>
        <v>Alex Berg</v>
      </c>
      <c r="O44" s="742" t="e">
        <f t="shared" ca="1" si="8"/>
        <v>#NAME?</v>
      </c>
      <c r="Q44" s="725"/>
      <c r="S44" s="726"/>
      <c r="U44" s="723"/>
      <c r="V44" s="727"/>
      <c r="W44" s="817"/>
      <c r="AF44" s="728"/>
      <c r="AL44" s="346"/>
      <c r="AM44" s="729"/>
      <c r="AN44" s="729"/>
      <c r="AO44" s="729"/>
      <c r="AQ44" s="603"/>
      <c r="JK44" s="125"/>
      <c r="JL44" s="125"/>
    </row>
    <row r="45" spans="1:272" ht="12.95" customHeight="1">
      <c r="A45" s="125" t="s">
        <v>2577</v>
      </c>
      <c r="B45" s="721"/>
      <c r="C45" s="721"/>
      <c r="D45" s="721" t="str">
        <f t="shared" si="0"/>
        <v>AlexBerg</v>
      </c>
      <c r="E45" s="722"/>
      <c r="F45" s="723"/>
      <c r="G45" s="723"/>
      <c r="H45" s="724" t="str">
        <f>MID(A45,SEARCH(" ",A45)+1,99)</f>
        <v>Berg</v>
      </c>
      <c r="I45" s="724"/>
      <c r="J45" s="724"/>
      <c r="K45" s="816" t="str">
        <f t="shared" si="6"/>
        <v>Alex Berg</v>
      </c>
      <c r="L45" s="816"/>
      <c r="M45" s="816" t="str">
        <f>TRIM(SUBSTITUTE(CLEAN(Tableau11[[#This Row],[Auteur]]),CHAR(160),CHAR(32)))</f>
        <v>Alex Berg</v>
      </c>
      <c r="N45" s="816" t="str">
        <f t="shared" si="7"/>
        <v>Alex Berg</v>
      </c>
      <c r="O45" s="742" t="e">
        <f t="shared" ca="1" si="8"/>
        <v>#NAME?</v>
      </c>
      <c r="Q45" s="725"/>
      <c r="S45" s="726"/>
      <c r="U45" s="723"/>
      <c r="V45" s="727"/>
      <c r="W45" s="817"/>
      <c r="AF45" s="728"/>
      <c r="AL45" s="346"/>
      <c r="AM45" s="729"/>
      <c r="AN45" s="729"/>
      <c r="AO45" s="729"/>
      <c r="AQ45" s="603"/>
      <c r="JK45" s="125"/>
      <c r="JL45" s="125"/>
    </row>
    <row r="46" spans="1:272" ht="12.95" customHeight="1">
      <c r="A46" s="305" t="s">
        <v>233</v>
      </c>
      <c r="B46" s="500" t="str">
        <f>IF(COUNTIF($A$2:A46,A46)&gt;1,"Doublon","")</f>
        <v/>
      </c>
      <c r="C46" s="500"/>
      <c r="D46" s="500" t="str">
        <f t="shared" si="0"/>
        <v>AlexisAubenque</v>
      </c>
      <c r="E46" s="115"/>
      <c r="F46" s="127" t="s">
        <v>234</v>
      </c>
      <c r="G46" s="127"/>
      <c r="H46" s="634" t="str">
        <f t="shared" ref="H46:H59" si="9">MID(A46,SEARCH("",A46)+1,99)</f>
        <v>lexis Aubenque</v>
      </c>
      <c r="I46" s="634"/>
      <c r="J46" s="634"/>
      <c r="K46" s="743" t="str">
        <f t="shared" si="6"/>
        <v>Alexis Aubenque</v>
      </c>
      <c r="L46" s="743"/>
      <c r="M46" s="743" t="str">
        <f>TRIM(SUBSTITUTE(CLEAN(Tableau11[[#This Row],[Auteur]]),CHAR(160),CHAR(32)))</f>
        <v>Alexis Aubenque</v>
      </c>
      <c r="N46" s="743" t="str">
        <f t="shared" si="7"/>
        <v>Alexis Aubenque</v>
      </c>
      <c r="O46" s="730" t="e">
        <f t="shared" ca="1" si="8"/>
        <v>#NAME?</v>
      </c>
      <c r="P46" s="116" t="s">
        <v>20</v>
      </c>
      <c r="Q46" s="121"/>
      <c r="R46" s="274" t="s">
        <v>22</v>
      </c>
      <c r="S46" s="337"/>
      <c r="T46" s="299" t="s">
        <v>1963</v>
      </c>
      <c r="U46" s="536" t="s">
        <v>82</v>
      </c>
      <c r="V46" s="651" t="s">
        <v>1953</v>
      </c>
      <c r="W46" s="378" t="s">
        <v>188</v>
      </c>
      <c r="X46" s="115"/>
      <c r="Y46" s="290"/>
      <c r="Z46" s="114"/>
      <c r="AA46" s="114"/>
      <c r="AB46" s="114"/>
      <c r="AC46" s="114"/>
      <c r="AD46" s="114"/>
      <c r="AE46" s="127"/>
      <c r="AF46" s="124"/>
      <c r="AG46" s="114"/>
      <c r="AH46" s="114"/>
      <c r="AI46" s="114"/>
      <c r="AJ46" s="114"/>
      <c r="AL46" s="346"/>
      <c r="AM46" s="115"/>
      <c r="AN46" s="115"/>
      <c r="AO46" s="115"/>
      <c r="AQ46" s="603"/>
      <c r="JK46" s="125"/>
      <c r="JL46" s="125"/>
    </row>
    <row r="47" spans="1:272" ht="12.95" customHeight="1">
      <c r="A47" s="305" t="s">
        <v>233</v>
      </c>
      <c r="B47" s="500" t="str">
        <f>IF(COUNTIF($A$2:A47,A47)&gt;1,"Doublon","")</f>
        <v>Doublon</v>
      </c>
      <c r="C47" s="500"/>
      <c r="D47" s="500" t="str">
        <f t="shared" si="0"/>
        <v>AlexisAubenque</v>
      </c>
      <c r="E47" s="122" t="s">
        <v>20</v>
      </c>
      <c r="F47" s="127" t="s">
        <v>234</v>
      </c>
      <c r="G47" s="127"/>
      <c r="H47" s="634" t="str">
        <f t="shared" si="9"/>
        <v>lexis Aubenque</v>
      </c>
      <c r="I47" s="634"/>
      <c r="J47" s="634"/>
      <c r="K47" s="743" t="str">
        <f t="shared" si="6"/>
        <v>Alexis Aubenque</v>
      </c>
      <c r="L47" s="743"/>
      <c r="M47" s="743" t="str">
        <f>TRIM(SUBSTITUTE(CLEAN(Tableau11[[#This Row],[Auteur]]),CHAR(160),CHAR(32)))</f>
        <v>Alexis Aubenque</v>
      </c>
      <c r="N47" s="743" t="str">
        <f t="shared" si="7"/>
        <v>Alexis Aubenque</v>
      </c>
      <c r="O47" s="730" t="e">
        <f t="shared" ca="1" si="8"/>
        <v>#NAME?</v>
      </c>
      <c r="P47" s="116" t="s">
        <v>20</v>
      </c>
      <c r="Q47" s="121" t="s">
        <v>26</v>
      </c>
      <c r="R47" s="274" t="s">
        <v>22</v>
      </c>
      <c r="S47" s="280" t="s">
        <v>30</v>
      </c>
      <c r="T47" s="299" t="s">
        <v>1962</v>
      </c>
      <c r="U47" s="536" t="s">
        <v>82</v>
      </c>
      <c r="V47" s="651" t="s">
        <v>1953</v>
      </c>
      <c r="W47" s="492" t="s">
        <v>188</v>
      </c>
      <c r="X47" s="115"/>
      <c r="Y47" s="290"/>
      <c r="Z47" s="114"/>
      <c r="AA47" s="114"/>
      <c r="AB47" s="114"/>
      <c r="AC47" s="114"/>
      <c r="AD47" s="305" t="s">
        <v>1961</v>
      </c>
      <c r="AE47" s="131" t="s">
        <v>234</v>
      </c>
      <c r="AF47" s="124"/>
      <c r="AG47" s="114"/>
      <c r="AH47" s="114"/>
      <c r="AI47" s="114"/>
      <c r="AJ47" s="114"/>
      <c r="AL47" s="346"/>
      <c r="AM47" s="115"/>
      <c r="AN47" s="115"/>
      <c r="AO47" s="115"/>
      <c r="AQ47" s="603"/>
      <c r="JK47" s="125"/>
      <c r="JL47" s="125"/>
    </row>
    <row r="48" spans="1:272" ht="12.95" customHeight="1">
      <c r="A48" s="528" t="s">
        <v>2681</v>
      </c>
      <c r="B48" s="500" t="str">
        <f>IF(COUNTIF($A$2:A48,A48)&gt;1,"Doublon","")</f>
        <v/>
      </c>
      <c r="C48" s="500"/>
      <c r="D48" s="500" t="str">
        <f t="shared" si="0"/>
        <v>AlexisLecaye</v>
      </c>
      <c r="F48" s="125" t="s">
        <v>236</v>
      </c>
      <c r="H48" s="634" t="str">
        <f t="shared" si="9"/>
        <v>lexis Lecaye</v>
      </c>
      <c r="I48" s="634"/>
      <c r="J48" s="634"/>
      <c r="K48" s="743" t="str">
        <f t="shared" si="6"/>
        <v>Alexis Lecaye</v>
      </c>
      <c r="L48" s="783" t="str">
        <f>SUBSTITUTE(A48,CHAR(160),"")</f>
        <v>Alexis Lecaye</v>
      </c>
      <c r="M48" s="785" t="str">
        <f>TRIM(SUBSTITUTE(CLEAN(Tableau11[[#This Row],[Auteur]]),CHAR(160),CHAR(32)))</f>
        <v>Alexis Lecaye</v>
      </c>
      <c r="N48" s="785" t="str">
        <f t="shared" si="7"/>
        <v>Alexis Lecaye</v>
      </c>
      <c r="O48" s="125" t="e">
        <f t="shared" ca="1" si="8"/>
        <v>#NAME?</v>
      </c>
      <c r="Q48" s="119"/>
      <c r="S48" s="118"/>
      <c r="T48" s="125" t="s">
        <v>1966</v>
      </c>
      <c r="U48" s="125" t="s">
        <v>47</v>
      </c>
      <c r="V48" s="651" t="s">
        <v>1953</v>
      </c>
      <c r="W48" s="378" t="s">
        <v>188</v>
      </c>
      <c r="X48" s="300" t="s">
        <v>20</v>
      </c>
      <c r="Y48" s="289"/>
      <c r="AC48" s="125"/>
      <c r="AD48" s="285"/>
      <c r="AE48" s="523"/>
      <c r="AF48" s="124" t="s">
        <v>26</v>
      </c>
      <c r="AI48" s="125" t="s">
        <v>26</v>
      </c>
      <c r="AJ48" s="125" t="s">
        <v>26</v>
      </c>
      <c r="AL48" s="496"/>
      <c r="AO48" s="522" t="s">
        <v>1401</v>
      </c>
      <c r="AQ48" s="603"/>
      <c r="JK48" s="125"/>
      <c r="JL48" s="125"/>
    </row>
    <row r="49" spans="1:272" ht="12.95" customHeight="1">
      <c r="A49" s="281" t="s">
        <v>2681</v>
      </c>
      <c r="B49" s="500" t="str">
        <f>IF(COUNTIF($A$2:A49,A49)&gt;1,"Doublon","")</f>
        <v>Doublon</v>
      </c>
      <c r="C49" s="500"/>
      <c r="D49" s="500" t="str">
        <f t="shared" si="0"/>
        <v>AlexisLecaye</v>
      </c>
      <c r="E49" s="122" t="s">
        <v>20</v>
      </c>
      <c r="F49" s="127" t="s">
        <v>236</v>
      </c>
      <c r="G49" s="127"/>
      <c r="H49" s="634" t="str">
        <f t="shared" si="9"/>
        <v>lexis Lecaye</v>
      </c>
      <c r="I49" s="634"/>
      <c r="J49" s="634"/>
      <c r="K49" s="743" t="str">
        <f t="shared" si="6"/>
        <v>Alexis Lecaye</v>
      </c>
      <c r="L49" s="743"/>
      <c r="M49" s="743" t="str">
        <f>TRIM(SUBSTITUTE(CLEAN(Tableau11[[#This Row],[Auteur]]),CHAR(160),CHAR(32)))</f>
        <v>Alexis Lecaye</v>
      </c>
      <c r="N49" s="743" t="str">
        <f t="shared" si="7"/>
        <v>Alexis Lecaye</v>
      </c>
      <c r="O49" s="730" t="e">
        <f t="shared" ca="1" si="8"/>
        <v>#NAME?</v>
      </c>
      <c r="P49" s="114"/>
      <c r="Q49" s="119"/>
      <c r="R49" s="277"/>
      <c r="S49" s="280"/>
      <c r="T49" s="133" t="s">
        <v>1965</v>
      </c>
      <c r="U49" s="536" t="s">
        <v>82</v>
      </c>
      <c r="V49" s="651" t="s">
        <v>1953</v>
      </c>
      <c r="W49" s="492" t="s">
        <v>188</v>
      </c>
      <c r="X49" s="283"/>
      <c r="Y49" s="129"/>
      <c r="Z49" s="114"/>
      <c r="AA49" s="114"/>
      <c r="AB49" s="114"/>
      <c r="AC49" s="114"/>
      <c r="AD49" s="281" t="s">
        <v>1964</v>
      </c>
      <c r="AE49" s="131" t="s">
        <v>236</v>
      </c>
      <c r="AF49" s="124"/>
      <c r="AG49" s="114"/>
      <c r="AH49" s="114"/>
      <c r="AI49" s="114"/>
      <c r="AJ49" s="114"/>
      <c r="AL49" s="346"/>
      <c r="AM49" s="115"/>
      <c r="AN49" s="115"/>
      <c r="AO49" s="122" t="s">
        <v>22</v>
      </c>
      <c r="AQ49" s="603"/>
      <c r="JK49" s="125"/>
      <c r="JL49" s="125"/>
    </row>
    <row r="50" spans="1:272" ht="12.95" customHeight="1">
      <c r="A50" s="581" t="s">
        <v>1020</v>
      </c>
      <c r="D50" s="125" t="str">
        <f t="shared" si="0"/>
        <v>AlexTalamba</v>
      </c>
      <c r="E50" s="122" t="s">
        <v>20</v>
      </c>
      <c r="F50" s="620" t="s">
        <v>1084</v>
      </c>
      <c r="G50" s="620"/>
      <c r="H50" s="634" t="str">
        <f t="shared" si="9"/>
        <v>lex Talamba</v>
      </c>
      <c r="I50" s="634"/>
      <c r="J50" s="634"/>
      <c r="K50" s="743" t="str">
        <f t="shared" si="6"/>
        <v>Alex Talamba</v>
      </c>
      <c r="L50" s="743"/>
      <c r="M50" s="743" t="str">
        <f>TRIM(SUBSTITUTE(CLEAN(Tableau11[[#This Row],[Auteur]]),CHAR(160),CHAR(32)))</f>
        <v>Alex Talamba</v>
      </c>
      <c r="N50" s="743" t="str">
        <f t="shared" si="7"/>
        <v>Alex Talamba</v>
      </c>
      <c r="O50" s="620" t="e">
        <f t="shared" ca="1" si="8"/>
        <v>#NAME?</v>
      </c>
      <c r="Q50" s="119"/>
      <c r="S50" s="118"/>
      <c r="T50" s="125"/>
      <c r="U50" s="279" t="s">
        <v>1072</v>
      </c>
      <c r="V50" s="712" t="s">
        <v>1697</v>
      </c>
      <c r="W50" s="378" t="s">
        <v>188</v>
      </c>
      <c r="AC50" s="125"/>
      <c r="AD50" s="279" t="s">
        <v>1023</v>
      </c>
      <c r="AE50" s="285"/>
      <c r="AJ50" s="125"/>
      <c r="AL50" s="496"/>
      <c r="AQ50" s="603"/>
      <c r="JK50" s="125"/>
      <c r="JL50" s="125"/>
    </row>
    <row r="51" spans="1:272" ht="12.95" customHeight="1">
      <c r="A51" s="612" t="s">
        <v>3052</v>
      </c>
      <c r="D51" s="125" t="str">
        <f t="shared" si="0"/>
        <v>AlfredoNORIEGA</v>
      </c>
      <c r="E51" s="122" t="s">
        <v>20</v>
      </c>
      <c r="F51" s="633" t="s">
        <v>1107</v>
      </c>
      <c r="G51" s="634" t="s">
        <v>1107</v>
      </c>
      <c r="H51" s="634" t="str">
        <f t="shared" si="9"/>
        <v>lfredo N O R I E G A</v>
      </c>
      <c r="I51" s="634"/>
      <c r="J51" s="634"/>
      <c r="K51" s="743" t="str">
        <f t="shared" si="6"/>
        <v>Alfredo N O R I E G A</v>
      </c>
      <c r="L51" s="744"/>
      <c r="M51" s="744" t="str">
        <f>TRIM(SUBSTITUTE(CLEAN(Tableau11[[#This Row],[Auteur]]),CHAR(160),CHAR(32)))</f>
        <v>Alfredo N O R I E G A</v>
      </c>
      <c r="N51" s="744" t="str">
        <f t="shared" si="7"/>
        <v>Alfredo N O R I E G A</v>
      </c>
      <c r="O51" s="634" t="e">
        <f t="shared" ca="1" si="8"/>
        <v>#NAME?</v>
      </c>
      <c r="T51" s="125"/>
      <c r="U51" s="630" t="s">
        <v>1100</v>
      </c>
      <c r="V51" s="652" t="s">
        <v>1636</v>
      </c>
      <c r="W51" s="378" t="s">
        <v>188</v>
      </c>
      <c r="AC51" s="125"/>
      <c r="AE51" s="285"/>
      <c r="AJ51" s="125"/>
      <c r="AL51" s="496"/>
      <c r="AQ51" s="603"/>
      <c r="JK51" s="125"/>
      <c r="JL51" s="125"/>
    </row>
    <row r="52" spans="1:272" ht="12.95" customHeight="1">
      <c r="A52" s="578" t="s">
        <v>956</v>
      </c>
      <c r="D52" s="125" t="str">
        <f t="shared" si="0"/>
        <v>AlfredoPita</v>
      </c>
      <c r="E52" s="122" t="s">
        <v>20</v>
      </c>
      <c r="F52" s="620" t="s">
        <v>1076</v>
      </c>
      <c r="G52" s="620"/>
      <c r="H52" s="634" t="str">
        <f t="shared" si="9"/>
        <v>lfredo Pita</v>
      </c>
      <c r="I52" s="634"/>
      <c r="J52" s="634"/>
      <c r="K52" s="743" t="str">
        <f t="shared" si="6"/>
        <v>Alfredo Pita</v>
      </c>
      <c r="L52" s="744"/>
      <c r="M52" s="744" t="str">
        <f>TRIM(SUBSTITUTE(CLEAN(Tableau11[[#This Row],[Auteur]]),CHAR(160),CHAR(32)))</f>
        <v>Alfredo Pita</v>
      </c>
      <c r="N52" s="744" t="str">
        <f t="shared" si="7"/>
        <v>Alfredo Pita</v>
      </c>
      <c r="O52" s="620" t="e">
        <f t="shared" ca="1" si="8"/>
        <v>#NAME?</v>
      </c>
      <c r="Q52" s="119"/>
      <c r="S52" s="118"/>
      <c r="T52" s="125"/>
      <c r="U52" s="279" t="s">
        <v>1703</v>
      </c>
      <c r="V52" s="655" t="s">
        <v>1701</v>
      </c>
      <c r="W52" s="378" t="s">
        <v>188</v>
      </c>
      <c r="AC52" s="125"/>
      <c r="AD52" s="279" t="s">
        <v>1704</v>
      </c>
      <c r="AE52" s="285"/>
      <c r="AJ52" s="125"/>
      <c r="AL52" s="496"/>
      <c r="AQ52" s="603"/>
      <c r="JK52" s="125"/>
      <c r="JL52" s="125"/>
    </row>
    <row r="53" spans="1:272" ht="12.95" customHeight="1">
      <c r="A53" s="612" t="s">
        <v>956</v>
      </c>
      <c r="D53" s="125" t="str">
        <f t="shared" si="0"/>
        <v>AlfredoPita</v>
      </c>
      <c r="E53" s="122" t="s">
        <v>20</v>
      </c>
      <c r="F53" s="587" t="str">
        <f>RIGHT(A53,LEN(A53)-SEARCH("",A53))</f>
        <v>lfredo Pita</v>
      </c>
      <c r="H53" s="634" t="str">
        <f t="shared" si="9"/>
        <v>lfredo Pita</v>
      </c>
      <c r="I53" s="634"/>
      <c r="J53" s="634"/>
      <c r="K53" s="743" t="str">
        <f t="shared" si="6"/>
        <v>Alfredo Pita</v>
      </c>
      <c r="L53" s="743"/>
      <c r="M53" s="743" t="str">
        <f>TRIM(SUBSTITUTE(CLEAN(Tableau11[[#This Row],[Auteur]]),CHAR(160),CHAR(32)))</f>
        <v>Alfredo Pita</v>
      </c>
      <c r="N53" s="743" t="str">
        <f t="shared" si="7"/>
        <v>Alfredo Pita</v>
      </c>
      <c r="O53" s="125" t="e">
        <f t="shared" ca="1" si="8"/>
        <v>#NAME?</v>
      </c>
      <c r="Q53" s="119"/>
      <c r="S53" s="118"/>
      <c r="T53" s="125"/>
      <c r="U53" s="629" t="s">
        <v>1101</v>
      </c>
      <c r="V53" s="655" t="s">
        <v>1636</v>
      </c>
      <c r="W53" s="378" t="s">
        <v>188</v>
      </c>
      <c r="AC53" s="125"/>
      <c r="AE53" s="285"/>
      <c r="AJ53" s="125"/>
      <c r="AL53" s="496"/>
      <c r="AQ53" s="603"/>
      <c r="JK53" s="125"/>
      <c r="JL53" s="125"/>
    </row>
    <row r="54" spans="1:272" ht="12.95" customHeight="1">
      <c r="A54" s="350" t="s">
        <v>39</v>
      </c>
      <c r="B54" s="721"/>
      <c r="C54" s="721"/>
      <c r="D54" s="721" t="str">
        <f t="shared" si="0"/>
        <v>AliceBlanchard</v>
      </c>
      <c r="E54" s="122" t="s">
        <v>20</v>
      </c>
      <c r="F54" s="125" t="s">
        <v>40</v>
      </c>
      <c r="H54" s="634" t="str">
        <f t="shared" si="9"/>
        <v>lice Blanchard</v>
      </c>
      <c r="I54" s="634"/>
      <c r="J54" s="634"/>
      <c r="K54" s="743" t="str">
        <f t="shared" si="6"/>
        <v>Alice Blanchard</v>
      </c>
      <c r="L54" s="743"/>
      <c r="M54" s="743" t="str">
        <f>TRIM(SUBSTITUTE(CLEAN(Tableau11[[#This Row],[Auteur]]),CHAR(160),CHAR(32)))</f>
        <v>Alice Blanchard</v>
      </c>
      <c r="N54" s="743" t="str">
        <f t="shared" si="7"/>
        <v>Alice Blanchard</v>
      </c>
      <c r="O54" s="125" t="e">
        <f t="shared" ca="1" si="8"/>
        <v>#NAME?</v>
      </c>
      <c r="P54" s="122" t="s">
        <v>26</v>
      </c>
      <c r="Q54" s="119"/>
      <c r="R54" s="288" t="s">
        <v>22</v>
      </c>
      <c r="S54" s="284"/>
      <c r="T54" s="500" t="str">
        <f>IF(COUNTIF($A$2:A54,A54)&gt;1,"Doublon","")</f>
        <v/>
      </c>
      <c r="U54" s="536" t="s">
        <v>42</v>
      </c>
      <c r="V54" s="651" t="s">
        <v>1245</v>
      </c>
      <c r="W54" s="377" t="s">
        <v>25</v>
      </c>
      <c r="X54" s="366" t="s">
        <v>20</v>
      </c>
      <c r="Y54" s="289"/>
      <c r="AB54" s="114"/>
      <c r="AC54" s="114"/>
      <c r="AD54" s="350" t="s">
        <v>1527</v>
      </c>
      <c r="AE54" s="131" t="s">
        <v>40</v>
      </c>
      <c r="AJ54" s="125"/>
      <c r="AL54" s="496"/>
      <c r="AQ54" s="603"/>
      <c r="JK54" s="125"/>
      <c r="JL54" s="125"/>
    </row>
    <row r="55" spans="1:272" ht="12.95" customHeight="1">
      <c r="A55" s="571" t="s">
        <v>2682</v>
      </c>
      <c r="B55" s="500" t="str">
        <f>IF(COUNTIF($A$2:A55,A55)&gt;1,"Doublon","")</f>
        <v/>
      </c>
      <c r="C55" s="500"/>
      <c r="D55" s="500" t="str">
        <f t="shared" si="0"/>
        <v>AliciaGilenezBarlett</v>
      </c>
      <c r="E55" s="115"/>
      <c r="F55" s="127" t="s">
        <v>343</v>
      </c>
      <c r="G55" s="127"/>
      <c r="H55" s="634" t="str">
        <f t="shared" si="9"/>
        <v>licia Gilenez Barlett</v>
      </c>
      <c r="I55" s="634"/>
      <c r="J55" s="634"/>
      <c r="K55" s="743" t="str">
        <f t="shared" si="6"/>
        <v>Alicia Gilenez Barlett</v>
      </c>
      <c r="L55" s="743"/>
      <c r="M55" s="743" t="str">
        <f>TRIM(SUBSTITUTE(CLEAN(Tableau11[[#This Row],[Auteur]]),CHAR(160),CHAR(32)))</f>
        <v>Alicia Gilenez Barlett</v>
      </c>
      <c r="N55" s="743" t="str">
        <f t="shared" si="7"/>
        <v>Alicia Gilenez Barlett</v>
      </c>
      <c r="O55" s="730" t="e">
        <f t="shared" ca="1" si="8"/>
        <v>#NAME?</v>
      </c>
      <c r="P55" s="114"/>
      <c r="Q55" s="119"/>
      <c r="R55" s="277"/>
      <c r="S55" s="118"/>
      <c r="T55" s="292"/>
      <c r="U55" s="536" t="s">
        <v>42</v>
      </c>
      <c r="V55" s="651" t="s">
        <v>1245</v>
      </c>
      <c r="W55" s="377" t="s">
        <v>25</v>
      </c>
      <c r="X55" s="115"/>
      <c r="Y55" s="129"/>
      <c r="Z55" s="114"/>
      <c r="AA55" s="114"/>
      <c r="AB55" s="114"/>
      <c r="AC55" s="114"/>
      <c r="AD55" s="114"/>
      <c r="AE55" s="127"/>
      <c r="AF55" s="124"/>
      <c r="AG55" s="114"/>
      <c r="AH55" s="114"/>
      <c r="AI55" s="114"/>
      <c r="AJ55" s="114"/>
      <c r="AL55" s="346"/>
      <c r="AM55" s="115"/>
      <c r="AN55" s="115"/>
      <c r="AO55" s="115"/>
      <c r="AQ55" s="603"/>
      <c r="JK55" s="125"/>
      <c r="JL55" s="125"/>
    </row>
    <row r="56" spans="1:272" ht="12.95" customHeight="1">
      <c r="A56" s="612" t="s">
        <v>3053</v>
      </c>
      <c r="D56" s="125" t="str">
        <f t="shared" si="0"/>
        <v>﻿﻿AliciaPLANTE</v>
      </c>
      <c r="E56" s="122" t="s">
        <v>20</v>
      </c>
      <c r="F56" s="587" t="s">
        <v>1090</v>
      </c>
      <c r="G56" s="587"/>
      <c r="H56" s="634" t="str">
        <f t="shared" si="9"/>
        <v>﻿Alicia P L A N T E</v>
      </c>
      <c r="I56" s="634"/>
      <c r="J56" s="634"/>
      <c r="K56" s="743" t="str">
        <f t="shared" si="6"/>
        <v>﻿﻿Alicia P L A N T E</v>
      </c>
      <c r="L56" s="743"/>
      <c r="M56" s="743" t="str">
        <f>TRIM(SUBSTITUTE(CLEAN(Tableau11[[#This Row],[Auteur]]),CHAR(160),CHAR(32)))</f>
        <v>﻿﻿Alicia P L A N T E</v>
      </c>
      <c r="N56" s="743" t="str">
        <f t="shared" si="7"/>
        <v>﻿﻿Alicia P L A N T E</v>
      </c>
      <c r="O56" s="587" t="e">
        <f t="shared" ca="1" si="8"/>
        <v>#NAME?</v>
      </c>
      <c r="Q56" s="119"/>
      <c r="S56" s="118"/>
      <c r="T56" s="125"/>
      <c r="U56" s="597" t="s">
        <v>274</v>
      </c>
      <c r="V56" s="652" t="s">
        <v>1636</v>
      </c>
      <c r="W56" s="377" t="s">
        <v>25</v>
      </c>
      <c r="AC56" s="125"/>
      <c r="AE56" s="285"/>
      <c r="AJ56" s="125"/>
      <c r="AL56" s="496"/>
      <c r="AQ56" s="603"/>
      <c r="JK56" s="125"/>
      <c r="JL56" s="125"/>
    </row>
    <row r="57" spans="1:272" ht="12.95" customHeight="1">
      <c r="A57" s="350" t="s">
        <v>3054</v>
      </c>
      <c r="B57" s="500" t="str">
        <f>IF(COUNTIF($A$2:A57,A57)&gt;1,"Doublon","")</f>
        <v/>
      </c>
      <c r="C57" s="500"/>
      <c r="D57" s="500" t="str">
        <f t="shared" si="0"/>
        <v>AmélieAntoine</v>
      </c>
      <c r="E57" s="125" t="s">
        <v>20</v>
      </c>
      <c r="F57" s="125" t="s">
        <v>745</v>
      </c>
      <c r="H57" s="634" t="str">
        <f t="shared" si="9"/>
        <v>mélie Antoine</v>
      </c>
      <c r="I57" s="634"/>
      <c r="J57" s="634"/>
      <c r="K57" s="743" t="str">
        <f t="shared" si="6"/>
        <v>Amélie Antoine</v>
      </c>
      <c r="L57" s="743"/>
      <c r="M57" s="743" t="str">
        <f>TRIM(SUBSTITUTE(CLEAN(Tableau11[[#This Row],[Auteur]]),CHAR(160),CHAR(32)))</f>
        <v>Amélie Antoine</v>
      </c>
      <c r="N57" s="743" t="str">
        <f t="shared" si="7"/>
        <v>Amélie Antoine</v>
      </c>
      <c r="O57" s="125" t="e">
        <f t="shared" ca="1" si="8"/>
        <v>#NAME?</v>
      </c>
      <c r="P57" s="122" t="s">
        <v>20</v>
      </c>
      <c r="Q57" s="119"/>
      <c r="R57" s="288" t="s">
        <v>22</v>
      </c>
      <c r="S57" s="284"/>
      <c r="T57" s="125" t="s">
        <v>2246</v>
      </c>
      <c r="U57" s="125" t="s">
        <v>38</v>
      </c>
      <c r="V57" s="651" t="s">
        <v>1953</v>
      </c>
      <c r="W57" s="385" t="s">
        <v>25</v>
      </c>
      <c r="X57" s="366"/>
      <c r="Y57" s="289"/>
      <c r="AC57" s="125"/>
      <c r="AD57" s="350" t="s">
        <v>2245</v>
      </c>
      <c r="AE57" s="285" t="s">
        <v>745</v>
      </c>
      <c r="AJ57" s="125"/>
      <c r="AL57" s="496"/>
      <c r="AQ57" s="603"/>
      <c r="JK57" s="125"/>
      <c r="JL57" s="125"/>
    </row>
    <row r="58" spans="1:272" ht="12.95" customHeight="1">
      <c r="A58" s="528" t="s">
        <v>2683</v>
      </c>
      <c r="B58" s="721"/>
      <c r="C58" s="721"/>
      <c r="D58" s="721" t="str">
        <f t="shared" si="0"/>
        <v>AmélieWendeberg</v>
      </c>
      <c r="F58" s="125" t="s">
        <v>820</v>
      </c>
      <c r="H58" s="634" t="str">
        <f t="shared" si="9"/>
        <v>mélie Wendeberg</v>
      </c>
      <c r="I58" s="634"/>
      <c r="J58" s="634"/>
      <c r="K58" s="743" t="str">
        <f t="shared" si="6"/>
        <v>Amélie Wendeberg</v>
      </c>
      <c r="L58" s="783" t="str">
        <f>SUBSTITUTE(A58,CHAR(160),"")</f>
        <v>Amélie Wendeberg</v>
      </c>
      <c r="M58" s="785" t="str">
        <f>TRIM(SUBSTITUTE(CLEAN(Tableau11[[#This Row],[Auteur]]),CHAR(160),CHAR(32)))</f>
        <v>Amélie Wendeberg</v>
      </c>
      <c r="N58" s="785" t="str">
        <f t="shared" si="7"/>
        <v>Amélie Wendeberg</v>
      </c>
      <c r="O58" s="125" t="e">
        <f t="shared" ca="1" si="8"/>
        <v>#NAME?</v>
      </c>
      <c r="Q58" s="119"/>
      <c r="S58" s="118"/>
      <c r="T58" s="500" t="str">
        <f>IF(COUNTIF($A$2:A58,A58)&gt;1,"Doublon","")</f>
        <v/>
      </c>
      <c r="U58" s="524" t="s">
        <v>821</v>
      </c>
      <c r="V58" s="652" t="s">
        <v>2287</v>
      </c>
      <c r="W58" s="379" t="s">
        <v>25</v>
      </c>
      <c r="X58" s="300" t="s">
        <v>20</v>
      </c>
      <c r="Y58" s="289"/>
      <c r="AC58" s="125"/>
      <c r="AE58" s="285"/>
      <c r="AF58" s="124" t="s">
        <v>26</v>
      </c>
      <c r="AI58" s="125" t="s">
        <v>26</v>
      </c>
      <c r="AJ58" s="116" t="s">
        <v>26</v>
      </c>
      <c r="AL58" s="496"/>
      <c r="AO58" s="522" t="s">
        <v>1401</v>
      </c>
      <c r="AQ58" s="603"/>
      <c r="JK58" s="125"/>
      <c r="JL58" s="125"/>
    </row>
    <row r="59" spans="1:272" ht="14.1" customHeight="1">
      <c r="A59" s="528" t="s">
        <v>2683</v>
      </c>
      <c r="B59" s="500" t="str">
        <f>IF(COUNTIF($A$2:A59,A59)&gt;1,"Doublon","")</f>
        <v>Doublon</v>
      </c>
      <c r="C59" s="500"/>
      <c r="D59" s="500" t="str">
        <f t="shared" si="0"/>
        <v>AmélieWendeberg</v>
      </c>
      <c r="E59" s="125" t="s">
        <v>26</v>
      </c>
      <c r="F59" s="125" t="s">
        <v>820</v>
      </c>
      <c r="H59" s="634" t="str">
        <f t="shared" si="9"/>
        <v>mélie Wendeberg</v>
      </c>
      <c r="I59" s="634"/>
      <c r="J59" s="634"/>
      <c r="K59" s="743" t="str">
        <f t="shared" si="6"/>
        <v>Amélie Wendeberg</v>
      </c>
      <c r="L59" s="783" t="str">
        <f>SUBSTITUTE(A59,CHAR(160),"")</f>
        <v>Amélie Wendeberg</v>
      </c>
      <c r="M59" s="785" t="str">
        <f>TRIM(SUBSTITUTE(CLEAN(Tableau11[[#This Row],[Auteur]]),CHAR(160),CHAR(32)))</f>
        <v>Amélie Wendeberg</v>
      </c>
      <c r="N59" s="785" t="str">
        <f t="shared" si="7"/>
        <v>Amélie Wendeberg</v>
      </c>
      <c r="O59" s="125" t="e">
        <f t="shared" ca="1" si="8"/>
        <v>#NAME?</v>
      </c>
      <c r="Q59" s="119"/>
      <c r="S59" s="118"/>
      <c r="T59" s="834" t="s">
        <v>2292</v>
      </c>
      <c r="U59" s="524" t="s">
        <v>821</v>
      </c>
      <c r="V59" s="652" t="s">
        <v>2287</v>
      </c>
      <c r="W59" s="379" t="s">
        <v>25</v>
      </c>
      <c r="X59" s="300" t="s">
        <v>20</v>
      </c>
      <c r="Y59" s="289"/>
      <c r="AC59" s="125"/>
      <c r="AD59" s="285" t="s">
        <v>2291</v>
      </c>
      <c r="AE59" s="285" t="s">
        <v>820</v>
      </c>
      <c r="AF59" s="124" t="s">
        <v>26</v>
      </c>
      <c r="AI59" s="125" t="s">
        <v>26</v>
      </c>
      <c r="AJ59" s="116" t="s">
        <v>26</v>
      </c>
      <c r="AL59" s="496"/>
      <c r="AO59" s="522" t="s">
        <v>1401</v>
      </c>
      <c r="AQ59" s="603"/>
      <c r="JK59" s="125"/>
      <c r="JL59" s="125"/>
    </row>
    <row r="60" spans="1:272" ht="12.95" customHeight="1">
      <c r="A60" s="125" t="s">
        <v>2683</v>
      </c>
      <c r="B60" s="721"/>
      <c r="C60" s="721"/>
      <c r="D60" s="721" t="str">
        <f t="shared" si="0"/>
        <v>AmélieWendeberg</v>
      </c>
      <c r="E60" s="722"/>
      <c r="F60" s="723"/>
      <c r="G60" s="723"/>
      <c r="H60" s="724" t="str">
        <f>MID(A60,SEARCH(" ",A60)+1,99)</f>
        <v>Wendeberg</v>
      </c>
      <c r="I60" s="724"/>
      <c r="J60" s="724"/>
      <c r="K60" s="816" t="str">
        <f t="shared" si="6"/>
        <v>Amélie Wendeberg</v>
      </c>
      <c r="L60" s="816"/>
      <c r="M60" s="816" t="str">
        <f>TRIM(SUBSTITUTE(CLEAN(Tableau11[[#This Row],[Auteur]]),CHAR(160),CHAR(32)))</f>
        <v>Amélie Wendeberg</v>
      </c>
      <c r="N60" s="816" t="str">
        <f t="shared" si="7"/>
        <v>Amélie Wendeberg</v>
      </c>
      <c r="O60" s="742" t="e">
        <f t="shared" ca="1" si="8"/>
        <v>#NAME?</v>
      </c>
      <c r="Q60" s="725"/>
      <c r="S60" s="726"/>
      <c r="U60" s="723"/>
      <c r="V60" s="727"/>
      <c r="W60" s="817"/>
      <c r="AF60" s="728"/>
      <c r="AL60" s="346"/>
      <c r="AM60" s="729"/>
      <c r="AN60" s="729"/>
      <c r="AO60" s="729"/>
      <c r="AQ60" s="603"/>
      <c r="JK60" s="125"/>
      <c r="JL60" s="125"/>
    </row>
    <row r="61" spans="1:272" ht="12.95" customHeight="1">
      <c r="A61" s="125" t="s">
        <v>2683</v>
      </c>
      <c r="B61" s="721"/>
      <c r="C61" s="721"/>
      <c r="D61" s="721" t="str">
        <f t="shared" si="0"/>
        <v>AmélieWendeberg</v>
      </c>
      <c r="E61" s="722"/>
      <c r="F61" s="723"/>
      <c r="G61" s="723"/>
      <c r="H61" s="724" t="str">
        <f>MID(A61,SEARCH(" ",A61)+1,99)</f>
        <v>Wendeberg</v>
      </c>
      <c r="I61" s="724"/>
      <c r="J61" s="724"/>
      <c r="K61" s="816" t="str">
        <f t="shared" si="6"/>
        <v>Amélie Wendeberg</v>
      </c>
      <c r="L61" s="816"/>
      <c r="M61" s="816" t="str">
        <f>TRIM(SUBSTITUTE(CLEAN(Tableau11[[#This Row],[Auteur]]),CHAR(160),CHAR(32)))</f>
        <v>Amélie Wendeberg</v>
      </c>
      <c r="N61" s="816" t="str">
        <f t="shared" si="7"/>
        <v>Amélie Wendeberg</v>
      </c>
      <c r="O61" s="742" t="e">
        <f t="shared" ca="1" si="8"/>
        <v>#NAME?</v>
      </c>
      <c r="Q61" s="725"/>
      <c r="S61" s="726"/>
      <c r="U61" s="723"/>
      <c r="V61" s="727"/>
      <c r="W61" s="817"/>
      <c r="AF61" s="728"/>
      <c r="AL61" s="346"/>
      <c r="AM61" s="729"/>
      <c r="AN61" s="729"/>
      <c r="AO61" s="729"/>
      <c r="AQ61" s="603"/>
      <c r="JK61" s="125"/>
      <c r="JL61" s="125"/>
    </row>
    <row r="62" spans="1:272" ht="12.95" customHeight="1">
      <c r="A62" s="329" t="s">
        <v>2684</v>
      </c>
      <c r="B62" s="500" t="str">
        <f>IF(COUNTIF($A$2:A62,A62)&gt;1,"Doublon","")</f>
        <v/>
      </c>
      <c r="C62" s="500"/>
      <c r="D62" s="500" t="str">
        <f t="shared" si="0"/>
        <v>AmyLloyd</v>
      </c>
      <c r="E62" s="122" t="s">
        <v>20</v>
      </c>
      <c r="F62" s="127" t="s">
        <v>44</v>
      </c>
      <c r="G62" s="127"/>
      <c r="H62" s="634" t="str">
        <f>MID(A62,SEARCH("",A62)+1,99)</f>
        <v>my Lloyd</v>
      </c>
      <c r="I62" s="634"/>
      <c r="J62" s="634"/>
      <c r="K62" s="743" t="str">
        <f t="shared" si="6"/>
        <v>Amy Lloyd</v>
      </c>
      <c r="L62" s="743"/>
      <c r="M62" s="743" t="str">
        <f>TRIM(SUBSTITUTE(CLEAN(Tableau11[[#This Row],[Auteur]]),CHAR(160),CHAR(32)))</f>
        <v>Amy Lloyd</v>
      </c>
      <c r="N62" s="743" t="str">
        <f t="shared" si="7"/>
        <v>Amy Lloyd</v>
      </c>
      <c r="O62" s="730" t="e">
        <f t="shared" ca="1" si="8"/>
        <v>#NAME?</v>
      </c>
      <c r="P62" s="116" t="s">
        <v>26</v>
      </c>
      <c r="Q62" s="119"/>
      <c r="R62" s="274" t="s">
        <v>22</v>
      </c>
      <c r="S62" s="118"/>
      <c r="T62" s="360" t="s">
        <v>45</v>
      </c>
      <c r="U62" s="536" t="s">
        <v>28</v>
      </c>
      <c r="V62" s="653" t="s">
        <v>1714</v>
      </c>
      <c r="W62" s="377" t="s">
        <v>25</v>
      </c>
      <c r="X62" s="115"/>
      <c r="Y62" s="129"/>
      <c r="Z62" s="114"/>
      <c r="AA62" s="114"/>
      <c r="AB62" s="114"/>
      <c r="AC62" s="114"/>
      <c r="AD62" s="329" t="s">
        <v>1864</v>
      </c>
      <c r="AE62" s="131" t="s">
        <v>44</v>
      </c>
      <c r="AF62" s="124"/>
      <c r="AG62" s="114"/>
      <c r="AH62" s="114"/>
      <c r="AI62" s="114"/>
      <c r="AJ62" s="114"/>
      <c r="AL62" s="346"/>
      <c r="AM62" s="115"/>
      <c r="AN62" s="115"/>
      <c r="AO62" s="115"/>
      <c r="AQ62" s="603"/>
      <c r="JK62" s="125"/>
      <c r="JL62" s="125"/>
    </row>
    <row r="63" spans="1:272" ht="12.95" customHeight="1">
      <c r="A63" s="829" t="s">
        <v>2572</v>
      </c>
      <c r="B63" s="721"/>
      <c r="C63" s="721"/>
      <c r="D63" s="721" t="str">
        <f t="shared" si="0"/>
        <v>AndreaMariaSchenkel</v>
      </c>
      <c r="E63" s="125" t="s">
        <v>26</v>
      </c>
      <c r="F63" s="723" t="s">
        <v>2671</v>
      </c>
      <c r="G63" s="723"/>
      <c r="H63" s="825" t="str">
        <f>MID(A63,SEARCH(" ",A63)+1,99)</f>
        <v>Maria Schenkel</v>
      </c>
      <c r="I63" s="825"/>
      <c r="J63" s="825"/>
      <c r="K63" s="826" t="str">
        <f t="shared" si="6"/>
        <v>Andrea Maria Schenkel</v>
      </c>
      <c r="L63" s="827"/>
      <c r="M63" s="826" t="str">
        <f>TRIM(SUBSTITUTE(CLEAN(Tableau11[[#This Row],[Auteur]]),CHAR(160),CHAR(32)))</f>
        <v>Andrea Maria Schenkel</v>
      </c>
      <c r="N63" s="826" t="str">
        <f t="shared" si="7"/>
        <v>Andrea Maria Schenkel</v>
      </c>
      <c r="O63" s="742" t="e">
        <f t="shared" ca="1" si="8"/>
        <v>#NAME?</v>
      </c>
      <c r="P63" s="116"/>
      <c r="Q63" s="725"/>
      <c r="R63" s="288"/>
      <c r="S63" s="726"/>
      <c r="T63" s="721" t="s">
        <v>2590</v>
      </c>
      <c r="U63" s="723" t="s">
        <v>385</v>
      </c>
      <c r="V63" s="727" t="s">
        <v>2551</v>
      </c>
      <c r="W63" s="378" t="s">
        <v>188</v>
      </c>
      <c r="X63" s="115"/>
      <c r="Y63" s="129"/>
      <c r="Z63" s="114"/>
      <c r="AA63" s="114"/>
      <c r="AB63" s="114"/>
      <c r="AC63" s="114"/>
      <c r="AD63" s="114"/>
      <c r="AE63" s="127"/>
      <c r="AF63" s="728"/>
      <c r="AG63" s="114"/>
      <c r="AH63" s="828"/>
      <c r="AI63" s="114"/>
      <c r="AJ63" s="114"/>
      <c r="AL63" s="346"/>
      <c r="AM63" s="729"/>
      <c r="AN63" s="729"/>
      <c r="AO63" s="729"/>
      <c r="AQ63" s="603"/>
      <c r="JK63" s="125"/>
      <c r="JL63" s="125"/>
    </row>
    <row r="64" spans="1:272" ht="12.95" customHeight="1">
      <c r="A64" s="839" t="s">
        <v>2572</v>
      </c>
      <c r="B64" s="721"/>
      <c r="C64" s="721"/>
      <c r="D64" s="721" t="str">
        <f t="shared" si="0"/>
        <v>AndreaMariaSchenkel</v>
      </c>
      <c r="E64" s="722"/>
      <c r="F64" s="723"/>
      <c r="G64" s="723"/>
      <c r="H64" s="724" t="str">
        <f>MID(A64,SEARCH(" ",A64)+1,99)</f>
        <v>Maria Schenkel</v>
      </c>
      <c r="I64" s="724"/>
      <c r="J64" s="724"/>
      <c r="K64" s="816" t="str">
        <f t="shared" si="6"/>
        <v>Andrea Maria Schenkel</v>
      </c>
      <c r="L64" s="816"/>
      <c r="M64" s="816" t="str">
        <f>TRIM(SUBSTITUTE(CLEAN(Tableau11[[#This Row],[Auteur]]),CHAR(160),CHAR(32)))</f>
        <v>Andrea Maria Schenkel</v>
      </c>
      <c r="N64" s="816" t="str">
        <f t="shared" si="7"/>
        <v>Andrea Maria Schenkel</v>
      </c>
      <c r="O64" s="742" t="e">
        <f t="shared" ca="1" si="8"/>
        <v>#NAME?</v>
      </c>
      <c r="Q64" s="725"/>
      <c r="S64" s="726"/>
      <c r="T64" s="721" t="s">
        <v>2521</v>
      </c>
      <c r="U64" s="723" t="s">
        <v>385</v>
      </c>
      <c r="V64" s="727" t="s">
        <v>2551</v>
      </c>
      <c r="W64" s="378" t="s">
        <v>188</v>
      </c>
      <c r="AC64" s="125"/>
      <c r="AD64" s="285"/>
      <c r="AF64" s="728"/>
      <c r="AJ64" s="125"/>
      <c r="AK64" s="496"/>
      <c r="AL64" s="346"/>
      <c r="AM64" s="729"/>
      <c r="AN64" s="729"/>
      <c r="AO64" s="729"/>
      <c r="AQ64" s="603"/>
      <c r="JK64" s="125"/>
      <c r="JL64" s="125"/>
    </row>
    <row r="65" spans="1:272" ht="12.95" customHeight="1">
      <c r="A65" s="282" t="s">
        <v>237</v>
      </c>
      <c r="B65" s="721"/>
      <c r="C65" s="721"/>
      <c r="D65" s="721" t="str">
        <f t="shared" si="0"/>
        <v>AndreaCamilleri</v>
      </c>
      <c r="E65" s="122" t="s">
        <v>20</v>
      </c>
      <c r="F65" s="127" t="s">
        <v>238</v>
      </c>
      <c r="G65" s="127"/>
      <c r="H65" s="634" t="str">
        <f t="shared" ref="H65:H77" si="10">MID(A65,SEARCH("",A65)+1,99)</f>
        <v>ndrea Camilleri</v>
      </c>
      <c r="I65" s="634"/>
      <c r="J65" s="634"/>
      <c r="K65" s="743" t="str">
        <f t="shared" si="6"/>
        <v>Andrea Camilleri</v>
      </c>
      <c r="L65" s="743"/>
      <c r="M65" s="743" t="str">
        <f>TRIM(SUBSTITUTE(CLEAN(Tableau11[[#This Row],[Auteur]]),CHAR(160),CHAR(32)))</f>
        <v>Andrea Camilleri</v>
      </c>
      <c r="N65" s="743" t="str">
        <f t="shared" si="7"/>
        <v>Andrea Camilleri</v>
      </c>
      <c r="O65" s="730" t="e">
        <f t="shared" ca="1" si="8"/>
        <v>#NAME?</v>
      </c>
      <c r="P65" s="114"/>
      <c r="Q65" s="119"/>
      <c r="R65" s="274" t="s">
        <v>30</v>
      </c>
      <c r="S65" s="118"/>
      <c r="T65" s="500" t="str">
        <f>IF(COUNTIF($A$2:A65,A65)&gt;1,"Doublon","")</f>
        <v/>
      </c>
      <c r="U65" s="536" t="s">
        <v>72</v>
      </c>
      <c r="V65" s="651" t="s">
        <v>896</v>
      </c>
      <c r="W65" s="378" t="s">
        <v>188</v>
      </c>
      <c r="X65" s="115"/>
      <c r="Y65" s="129"/>
      <c r="Z65" s="114"/>
      <c r="AA65" s="114"/>
      <c r="AB65" s="114"/>
      <c r="AC65" s="114"/>
      <c r="AD65" s="282" t="s">
        <v>2295</v>
      </c>
      <c r="AE65" s="131" t="s">
        <v>238</v>
      </c>
      <c r="AF65" s="124"/>
      <c r="AG65" s="114"/>
      <c r="AH65" s="114"/>
      <c r="AI65" s="114"/>
      <c r="AJ65" s="114"/>
      <c r="AL65" s="346"/>
      <c r="AM65" s="115"/>
      <c r="AN65" s="115"/>
      <c r="AO65" s="115"/>
      <c r="AQ65" s="603"/>
      <c r="JK65" s="125"/>
      <c r="JL65" s="125"/>
    </row>
    <row r="66" spans="1:272" ht="12.95" customHeight="1">
      <c r="A66" s="282" t="s">
        <v>237</v>
      </c>
      <c r="B66" s="721"/>
      <c r="C66" s="721"/>
      <c r="D66" s="721" t="str">
        <f t="shared" ref="D66:D129" si="11">SUBSTITUTE(A66," ","")</f>
        <v>AndreaCamilleri</v>
      </c>
      <c r="E66" s="122"/>
      <c r="F66" s="127" t="s">
        <v>238</v>
      </c>
      <c r="G66" s="127"/>
      <c r="H66" s="634" t="str">
        <f t="shared" si="10"/>
        <v>ndrea Camilleri</v>
      </c>
      <c r="I66" s="634"/>
      <c r="J66" s="634"/>
      <c r="K66" s="743" t="str">
        <f t="shared" ref="K66:K97" si="12">SUBSTITUTE(A66,CHAR(160),CHAR(32))</f>
        <v>Andrea Camilleri</v>
      </c>
      <c r="L66" s="743"/>
      <c r="M66" s="743" t="str">
        <f>TRIM(SUBSTITUTE(CLEAN(Tableau11[[#This Row],[Auteur]]),CHAR(160),CHAR(32)))</f>
        <v>Andrea Camilleri</v>
      </c>
      <c r="N66" s="743" t="str">
        <f t="shared" ref="N66:N97" si="13">SUBSTITUTE(A66,CHAR(160),"")</f>
        <v>Andrea Camilleri</v>
      </c>
      <c r="O66" s="730" t="e">
        <f t="shared" ref="O66:O97" ca="1" si="14">_xlfn.TEXTBEFORE(A66,"")</f>
        <v>#NAME?</v>
      </c>
      <c r="P66" s="116" t="s">
        <v>20</v>
      </c>
      <c r="Q66" s="119"/>
      <c r="R66" s="288" t="s">
        <v>22</v>
      </c>
      <c r="S66" s="118"/>
      <c r="T66" s="500" t="str">
        <f>IF(COUNTIF($A$2:A66,A66)&gt;1,"Doublon","")</f>
        <v>Doublon</v>
      </c>
      <c r="U66" s="127" t="s">
        <v>72</v>
      </c>
      <c r="V66" s="651" t="s">
        <v>896</v>
      </c>
      <c r="W66" s="378" t="s">
        <v>188</v>
      </c>
      <c r="X66" s="115"/>
      <c r="Y66" s="289"/>
      <c r="Z66" s="115"/>
      <c r="AA66" s="115"/>
      <c r="AB66" s="115"/>
      <c r="AC66" s="115"/>
      <c r="AD66" s="281"/>
      <c r="AE66" s="131"/>
      <c r="AF66" s="124"/>
      <c r="AG66" s="115"/>
      <c r="AH66" s="115"/>
      <c r="AI66" s="115"/>
      <c r="AJ66" s="115"/>
      <c r="AL66" s="346"/>
      <c r="AM66" s="115"/>
      <c r="AN66" s="115"/>
      <c r="AO66" s="115"/>
      <c r="AQ66" s="603"/>
      <c r="JK66" s="125"/>
      <c r="JL66" s="125"/>
    </row>
    <row r="67" spans="1:272" ht="12.95" customHeight="1">
      <c r="A67" s="282" t="s">
        <v>237</v>
      </c>
      <c r="B67" s="721"/>
      <c r="C67" s="721"/>
      <c r="D67" s="721" t="str">
        <f t="shared" si="11"/>
        <v>AndreaCamilleri</v>
      </c>
      <c r="E67" s="115"/>
      <c r="F67" s="127" t="s">
        <v>238</v>
      </c>
      <c r="G67" s="127"/>
      <c r="H67" s="634" t="str">
        <f t="shared" si="10"/>
        <v>ndrea Camilleri</v>
      </c>
      <c r="I67" s="634"/>
      <c r="J67" s="634"/>
      <c r="K67" s="743" t="str">
        <f t="shared" si="12"/>
        <v>Andrea Camilleri</v>
      </c>
      <c r="L67" s="743"/>
      <c r="M67" s="743" t="str">
        <f>TRIM(SUBSTITUTE(CLEAN(Tableau11[[#This Row],[Auteur]]),CHAR(160),CHAR(32)))</f>
        <v>Andrea Camilleri</v>
      </c>
      <c r="N67" s="743" t="str">
        <f t="shared" si="13"/>
        <v>Andrea Camilleri</v>
      </c>
      <c r="O67" s="730" t="e">
        <f t="shared" ca="1" si="14"/>
        <v>#NAME?</v>
      </c>
      <c r="P67" s="114"/>
      <c r="Q67" s="119"/>
      <c r="R67" s="277"/>
      <c r="S67" s="118"/>
      <c r="T67" s="500" t="str">
        <f>IF(COUNTIF($A$2:A67,A67)&gt;1,"Doublon","")</f>
        <v>Doublon</v>
      </c>
      <c r="U67" s="536" t="s">
        <v>72</v>
      </c>
      <c r="V67" s="651" t="s">
        <v>896</v>
      </c>
      <c r="W67" s="378" t="s">
        <v>188</v>
      </c>
      <c r="X67" s="115"/>
      <c r="Y67" s="129"/>
      <c r="Z67" s="114"/>
      <c r="AA67" s="114"/>
      <c r="AB67" s="114"/>
      <c r="AC67" s="114"/>
      <c r="AD67" s="114"/>
      <c r="AE67" s="127"/>
      <c r="AF67" s="124"/>
      <c r="AG67" s="114"/>
      <c r="AH67" s="114"/>
      <c r="AI67" s="114"/>
      <c r="AJ67" s="114"/>
      <c r="AL67" s="346"/>
      <c r="AM67" s="115"/>
      <c r="AN67" s="115"/>
      <c r="AO67" s="115"/>
      <c r="AQ67" s="603"/>
      <c r="JK67" s="125"/>
      <c r="JL67" s="125"/>
    </row>
    <row r="68" spans="1:272" ht="12.95" customHeight="1">
      <c r="A68" s="282" t="s">
        <v>237</v>
      </c>
      <c r="B68" s="721"/>
      <c r="C68" s="721"/>
      <c r="D68" s="721" t="str">
        <f t="shared" si="11"/>
        <v>AndreaCamilleri</v>
      </c>
      <c r="E68" s="115"/>
      <c r="F68" s="127" t="s">
        <v>238</v>
      </c>
      <c r="G68" s="127"/>
      <c r="H68" s="634" t="str">
        <f t="shared" si="10"/>
        <v>ndrea Camilleri</v>
      </c>
      <c r="I68" s="634"/>
      <c r="J68" s="634"/>
      <c r="K68" s="743" t="str">
        <f t="shared" si="12"/>
        <v>Andrea Camilleri</v>
      </c>
      <c r="L68" s="743"/>
      <c r="M68" s="743" t="str">
        <f>TRIM(SUBSTITUTE(CLEAN(Tableau11[[#This Row],[Auteur]]),CHAR(160),CHAR(32)))</f>
        <v>Andrea Camilleri</v>
      </c>
      <c r="N68" s="743" t="str">
        <f t="shared" si="13"/>
        <v>Andrea Camilleri</v>
      </c>
      <c r="O68" s="730" t="e">
        <f t="shared" ca="1" si="14"/>
        <v>#NAME?</v>
      </c>
      <c r="P68" s="114"/>
      <c r="Q68" s="119"/>
      <c r="R68" s="277"/>
      <c r="S68" s="118"/>
      <c r="T68" s="500" t="str">
        <f>IF(COUNTIF($A$2:A68,A68)&gt;1,"Doublon","")</f>
        <v>Doublon</v>
      </c>
      <c r="U68" s="536" t="s">
        <v>72</v>
      </c>
      <c r="V68" s="651" t="s">
        <v>896</v>
      </c>
      <c r="W68" s="378" t="s">
        <v>188</v>
      </c>
      <c r="X68" s="115"/>
      <c r="Y68" s="129"/>
      <c r="Z68" s="114"/>
      <c r="AA68" s="114"/>
      <c r="AB68" s="114"/>
      <c r="AC68" s="114"/>
      <c r="AD68" s="114"/>
      <c r="AE68" s="127"/>
      <c r="AF68" s="124"/>
      <c r="AG68" s="114"/>
      <c r="AH68" s="114"/>
      <c r="AI68" s="114"/>
      <c r="AJ68" s="114"/>
      <c r="AL68" s="346"/>
      <c r="AM68" s="115"/>
      <c r="AN68" s="115"/>
      <c r="AO68" s="115"/>
      <c r="AQ68" s="603"/>
      <c r="JK68" s="125"/>
      <c r="JL68" s="125"/>
    </row>
    <row r="69" spans="1:272" ht="12.95" customHeight="1">
      <c r="A69" s="231" t="s">
        <v>3055</v>
      </c>
      <c r="B69" s="721"/>
      <c r="C69" s="721"/>
      <c r="D69" s="721" t="str">
        <f t="shared" si="11"/>
        <v>AndreaCamillerietCarloLucarelli</v>
      </c>
      <c r="E69" s="122" t="s">
        <v>20</v>
      </c>
      <c r="F69" s="127" t="s">
        <v>2297</v>
      </c>
      <c r="G69" s="127"/>
      <c r="H69" s="634" t="str">
        <f t="shared" si="10"/>
        <v>ndrea Camilleriet Carlo Lucarelli</v>
      </c>
      <c r="I69" s="634"/>
      <c r="J69" s="634"/>
      <c r="K69" s="743" t="str">
        <f t="shared" si="12"/>
        <v>Andrea Camilleriet Carlo Lucarelli</v>
      </c>
      <c r="L69" s="743"/>
      <c r="M69" s="743" t="str">
        <f>TRIM(SUBSTITUTE(CLEAN(Tableau11[[#This Row],[Auteur]]),CHAR(160),CHAR(32)))</f>
        <v>Andrea Camilleriet Carlo Lucarelli</v>
      </c>
      <c r="N69" s="743" t="str">
        <f t="shared" si="13"/>
        <v>Andrea Camilleriet Carlo Lucarelli</v>
      </c>
      <c r="O69" s="730" t="e">
        <f t="shared" ca="1" si="14"/>
        <v>#NAME?</v>
      </c>
      <c r="P69" s="122" t="s">
        <v>26</v>
      </c>
      <c r="Q69" s="119" t="s">
        <v>26</v>
      </c>
      <c r="R69" s="288" t="s">
        <v>22</v>
      </c>
      <c r="S69" s="118" t="s">
        <v>30</v>
      </c>
      <c r="T69" s="500" t="str">
        <f>IF(COUNTIF($A$2:A69,A69)&gt;1,"Doublon","")</f>
        <v/>
      </c>
      <c r="U69" s="127" t="s">
        <v>187</v>
      </c>
      <c r="V69" s="651" t="s">
        <v>896</v>
      </c>
      <c r="W69" s="378" t="s">
        <v>188</v>
      </c>
      <c r="X69" s="367"/>
      <c r="Y69" s="289"/>
      <c r="Z69" s="115"/>
      <c r="AA69" s="115"/>
      <c r="AB69" s="115"/>
      <c r="AC69" s="115"/>
      <c r="AD69" s="231" t="s">
        <v>2296</v>
      </c>
      <c r="AE69" s="291" t="s">
        <v>710</v>
      </c>
      <c r="AF69" s="124"/>
      <c r="AG69" s="115"/>
      <c r="AH69" s="115"/>
      <c r="AI69" s="115"/>
      <c r="AJ69" s="115"/>
      <c r="AL69" s="346"/>
      <c r="AM69" s="115"/>
      <c r="AN69" s="115"/>
      <c r="AO69" s="115"/>
      <c r="AQ69" s="603"/>
      <c r="JK69" s="125"/>
      <c r="JL69" s="125"/>
    </row>
    <row r="70" spans="1:272" ht="12.95" customHeight="1">
      <c r="A70" s="386" t="s">
        <v>239</v>
      </c>
      <c r="B70" s="500" t="str">
        <f>IF(COUNTIF($A$2:A70,A70)&gt;1,"Doublon","")</f>
        <v/>
      </c>
      <c r="C70" s="500"/>
      <c r="D70" s="500" t="str">
        <f t="shared" si="11"/>
        <v>AndreaHJapp</v>
      </c>
      <c r="E70" s="122" t="s">
        <v>20</v>
      </c>
      <c r="F70" s="127" t="s">
        <v>240</v>
      </c>
      <c r="G70" s="127"/>
      <c r="H70" s="634" t="str">
        <f t="shared" si="10"/>
        <v>ndrea H Japp</v>
      </c>
      <c r="I70" s="634"/>
      <c r="J70" s="634"/>
      <c r="K70" s="743" t="str">
        <f t="shared" si="12"/>
        <v>Andrea H Japp</v>
      </c>
      <c r="L70" s="743"/>
      <c r="M70" s="743" t="str">
        <f>TRIM(SUBSTITUTE(CLEAN(Tableau11[[#This Row],[Auteur]]),CHAR(160),CHAR(32)))</f>
        <v>Andrea H Japp</v>
      </c>
      <c r="N70" s="743" t="str">
        <f t="shared" si="13"/>
        <v>Andrea H Japp</v>
      </c>
      <c r="O70" s="730" t="e">
        <f t="shared" ca="1" si="14"/>
        <v>#NAME?</v>
      </c>
      <c r="P70" s="116" t="s">
        <v>20</v>
      </c>
      <c r="Q70" s="121" t="s">
        <v>20</v>
      </c>
      <c r="R70" s="274" t="s">
        <v>30</v>
      </c>
      <c r="S70" s="118"/>
      <c r="T70" s="513" t="s">
        <v>2247</v>
      </c>
      <c r="U70" s="537" t="s">
        <v>38</v>
      </c>
      <c r="V70" s="651" t="s">
        <v>1953</v>
      </c>
      <c r="W70" s="377" t="s">
        <v>25</v>
      </c>
      <c r="X70" s="300" t="s">
        <v>20</v>
      </c>
      <c r="Y70" s="129"/>
      <c r="Z70" s="114"/>
      <c r="AA70" s="114"/>
      <c r="AB70" s="114"/>
      <c r="AC70" s="114"/>
      <c r="AD70" s="386" t="s">
        <v>1967</v>
      </c>
      <c r="AE70" s="131" t="s">
        <v>240</v>
      </c>
      <c r="AF70" s="124"/>
      <c r="AG70" s="116" t="s">
        <v>26</v>
      </c>
      <c r="AH70" s="116"/>
      <c r="AI70" s="116"/>
      <c r="AJ70" s="116" t="s">
        <v>26</v>
      </c>
      <c r="AL70" s="346"/>
      <c r="AM70" s="115"/>
      <c r="AN70" s="115"/>
      <c r="AO70" s="115"/>
      <c r="AQ70" s="603"/>
      <c r="JK70" s="125"/>
      <c r="JL70" s="125"/>
    </row>
    <row r="71" spans="1:272" ht="12.95" customHeight="1">
      <c r="A71" s="386" t="s">
        <v>239</v>
      </c>
      <c r="B71" s="500" t="str">
        <f>IF(COUNTIF($A$2:A71,A71)&gt;1,"Doublon","")</f>
        <v>Doublon</v>
      </c>
      <c r="C71" s="500"/>
      <c r="D71" s="500" t="str">
        <f t="shared" si="11"/>
        <v>AndreaHJapp</v>
      </c>
      <c r="E71" s="115"/>
      <c r="F71" s="127" t="s">
        <v>240</v>
      </c>
      <c r="G71" s="127"/>
      <c r="H71" s="634" t="str">
        <f t="shared" si="10"/>
        <v>ndrea H Japp</v>
      </c>
      <c r="I71" s="634"/>
      <c r="J71" s="634"/>
      <c r="K71" s="743" t="str">
        <f t="shared" si="12"/>
        <v>Andrea H Japp</v>
      </c>
      <c r="L71" s="744"/>
      <c r="M71" s="744" t="str">
        <f>TRIM(SUBSTITUTE(CLEAN(Tableau11[[#This Row],[Auteur]]),CHAR(160),CHAR(32)))</f>
        <v>Andrea H Japp</v>
      </c>
      <c r="N71" s="744" t="str">
        <f t="shared" si="13"/>
        <v>Andrea H Japp</v>
      </c>
      <c r="O71" s="730" t="e">
        <f t="shared" ca="1" si="14"/>
        <v>#NAME?</v>
      </c>
      <c r="P71" s="116" t="s">
        <v>20</v>
      </c>
      <c r="Q71" s="119"/>
      <c r="R71" s="288" t="s">
        <v>22</v>
      </c>
      <c r="S71" s="118"/>
      <c r="T71" s="133" t="s">
        <v>1968</v>
      </c>
      <c r="U71" s="536" t="s">
        <v>82</v>
      </c>
      <c r="V71" s="651" t="s">
        <v>1953</v>
      </c>
      <c r="W71" s="377" t="s">
        <v>25</v>
      </c>
      <c r="X71" s="115"/>
      <c r="Y71" s="129"/>
      <c r="Z71" s="114"/>
      <c r="AA71" s="114"/>
      <c r="AB71" s="114"/>
      <c r="AC71" s="114"/>
      <c r="AD71" s="386"/>
      <c r="AE71" s="127"/>
      <c r="AF71" s="124"/>
      <c r="AG71" s="116" t="s">
        <v>26</v>
      </c>
      <c r="AH71" s="116"/>
      <c r="AI71" s="116"/>
      <c r="AJ71" s="116" t="s">
        <v>26</v>
      </c>
      <c r="AL71" s="346"/>
      <c r="AM71" s="115"/>
      <c r="AN71" s="115"/>
      <c r="AO71" s="115"/>
      <c r="AQ71" s="603"/>
      <c r="JK71" s="125"/>
      <c r="JL71" s="125"/>
    </row>
    <row r="72" spans="1:272" ht="12.95" customHeight="1">
      <c r="A72" s="386" t="s">
        <v>239</v>
      </c>
      <c r="B72" s="500" t="str">
        <f>IF(COUNTIF($A$2:A72,A72)&gt;1,"Doublon","")</f>
        <v>Doublon</v>
      </c>
      <c r="C72" s="500"/>
      <c r="D72" s="500" t="str">
        <f t="shared" si="11"/>
        <v>AndreaHJapp</v>
      </c>
      <c r="E72" s="115"/>
      <c r="F72" s="127" t="s">
        <v>240</v>
      </c>
      <c r="G72" s="127"/>
      <c r="H72" s="634" t="str">
        <f t="shared" si="10"/>
        <v>ndrea H Japp</v>
      </c>
      <c r="I72" s="634"/>
      <c r="J72" s="634"/>
      <c r="K72" s="743" t="str">
        <f t="shared" si="12"/>
        <v>Andrea H Japp</v>
      </c>
      <c r="L72" s="743"/>
      <c r="M72" s="743" t="str">
        <f>TRIM(SUBSTITUTE(CLEAN(Tableau11[[#This Row],[Auteur]]),CHAR(160),CHAR(32)))</f>
        <v>Andrea H Japp</v>
      </c>
      <c r="N72" s="743" t="str">
        <f t="shared" si="13"/>
        <v>Andrea H Japp</v>
      </c>
      <c r="O72" s="730" t="e">
        <f t="shared" ca="1" si="14"/>
        <v>#NAME?</v>
      </c>
      <c r="P72" s="116" t="s">
        <v>20</v>
      </c>
      <c r="Q72" s="119"/>
      <c r="R72" s="288" t="s">
        <v>22</v>
      </c>
      <c r="S72" s="118"/>
      <c r="T72" s="133" t="s">
        <v>1969</v>
      </c>
      <c r="U72" s="536" t="s">
        <v>82</v>
      </c>
      <c r="V72" s="651" t="s">
        <v>1953</v>
      </c>
      <c r="W72" s="377" t="s">
        <v>25</v>
      </c>
      <c r="X72" s="115"/>
      <c r="Y72" s="129"/>
      <c r="Z72" s="114"/>
      <c r="AA72" s="114"/>
      <c r="AB72" s="114"/>
      <c r="AC72" s="114"/>
      <c r="AD72" s="114"/>
      <c r="AE72" s="127"/>
      <c r="AF72" s="124"/>
      <c r="AG72" s="116" t="s">
        <v>26</v>
      </c>
      <c r="AH72" s="116"/>
      <c r="AI72" s="116"/>
      <c r="AJ72" s="116" t="s">
        <v>26</v>
      </c>
      <c r="AL72" s="346"/>
      <c r="AM72" s="115"/>
      <c r="AN72" s="115"/>
      <c r="AO72" s="115"/>
      <c r="AQ72" s="603"/>
      <c r="JK72" s="125"/>
      <c r="JL72" s="125"/>
    </row>
    <row r="73" spans="1:272" ht="12.95" customHeight="1">
      <c r="A73" s="386" t="s">
        <v>239</v>
      </c>
      <c r="B73" s="500" t="str">
        <f>IF(COUNTIF($A$2:A73,A73)&gt;1,"Doublon","")</f>
        <v>Doublon</v>
      </c>
      <c r="C73" s="500"/>
      <c r="D73" s="500" t="str">
        <f t="shared" si="11"/>
        <v>AndreaHJapp</v>
      </c>
      <c r="E73" s="115"/>
      <c r="F73" s="127" t="s">
        <v>240</v>
      </c>
      <c r="G73" s="127"/>
      <c r="H73" s="634" t="str">
        <f t="shared" si="10"/>
        <v>ndrea H Japp</v>
      </c>
      <c r="I73" s="634"/>
      <c r="J73" s="634"/>
      <c r="K73" s="743" t="str">
        <f t="shared" si="12"/>
        <v>Andrea H Japp</v>
      </c>
      <c r="L73" s="743"/>
      <c r="M73" s="743" t="str">
        <f>TRIM(SUBSTITUTE(CLEAN(Tableau11[[#This Row],[Auteur]]),CHAR(160),CHAR(32)))</f>
        <v>Andrea H Japp</v>
      </c>
      <c r="N73" s="743" t="str">
        <f t="shared" si="13"/>
        <v>Andrea H Japp</v>
      </c>
      <c r="O73" s="730" t="e">
        <f t="shared" ca="1" si="14"/>
        <v>#NAME?</v>
      </c>
      <c r="P73" s="116" t="s">
        <v>20</v>
      </c>
      <c r="Q73" s="119"/>
      <c r="R73" s="288" t="s">
        <v>22</v>
      </c>
      <c r="S73" s="118"/>
      <c r="T73" s="133" t="s">
        <v>1970</v>
      </c>
      <c r="U73" s="536" t="s">
        <v>82</v>
      </c>
      <c r="V73" s="651" t="s">
        <v>1953</v>
      </c>
      <c r="W73" s="377" t="s">
        <v>25</v>
      </c>
      <c r="X73" s="115"/>
      <c r="Y73" s="129"/>
      <c r="Z73" s="114"/>
      <c r="AA73" s="114"/>
      <c r="AB73" s="114"/>
      <c r="AC73" s="114"/>
      <c r="AD73" s="114"/>
      <c r="AE73" s="127"/>
      <c r="AF73" s="124"/>
      <c r="AG73" s="116" t="s">
        <v>26</v>
      </c>
      <c r="AH73" s="116"/>
      <c r="AI73" s="116"/>
      <c r="AJ73" s="116" t="s">
        <v>26</v>
      </c>
      <c r="AL73" s="346"/>
      <c r="AM73" s="115"/>
      <c r="AN73" s="115"/>
      <c r="AO73" s="115"/>
      <c r="AQ73" s="603"/>
      <c r="JK73" s="125"/>
      <c r="JL73" s="125"/>
    </row>
    <row r="74" spans="1:272" ht="12.95" customHeight="1">
      <c r="A74" s="386" t="s">
        <v>239</v>
      </c>
      <c r="B74" s="500" t="str">
        <f>IF(COUNTIF($A$2:A74,A74)&gt;1,"Doublon","")</f>
        <v>Doublon</v>
      </c>
      <c r="C74" s="500"/>
      <c r="D74" s="500" t="str">
        <f t="shared" si="11"/>
        <v>AndreaHJapp</v>
      </c>
      <c r="E74" s="115"/>
      <c r="F74" s="127" t="s">
        <v>240</v>
      </c>
      <c r="G74" s="127"/>
      <c r="H74" s="634" t="str">
        <f t="shared" si="10"/>
        <v>ndrea H Japp</v>
      </c>
      <c r="I74" s="634"/>
      <c r="J74" s="634"/>
      <c r="K74" s="743" t="str">
        <f t="shared" si="12"/>
        <v>Andrea H Japp</v>
      </c>
      <c r="L74" s="743"/>
      <c r="M74" s="743" t="str">
        <f>TRIM(SUBSTITUTE(CLEAN(Tableau11[[#This Row],[Auteur]]),CHAR(160),CHAR(32)))</f>
        <v>Andrea H Japp</v>
      </c>
      <c r="N74" s="743" t="str">
        <f t="shared" si="13"/>
        <v>Andrea H Japp</v>
      </c>
      <c r="O74" s="730" t="e">
        <f t="shared" ca="1" si="14"/>
        <v>#NAME?</v>
      </c>
      <c r="P74" s="116" t="s">
        <v>20</v>
      </c>
      <c r="Q74" s="119"/>
      <c r="R74" s="288" t="s">
        <v>22</v>
      </c>
      <c r="S74" s="118"/>
      <c r="T74" s="133" t="s">
        <v>1971</v>
      </c>
      <c r="U74" s="536" t="s">
        <v>82</v>
      </c>
      <c r="V74" s="651" t="s">
        <v>1953</v>
      </c>
      <c r="W74" s="377" t="s">
        <v>25</v>
      </c>
      <c r="X74" s="115"/>
      <c r="Y74" s="129"/>
      <c r="Z74" s="114"/>
      <c r="AA74" s="114"/>
      <c r="AB74" s="114"/>
      <c r="AC74" s="114"/>
      <c r="AD74" s="114"/>
      <c r="AE74" s="127"/>
      <c r="AF74" s="124"/>
      <c r="AG74" s="116" t="s">
        <v>26</v>
      </c>
      <c r="AH74" s="116"/>
      <c r="AI74" s="116"/>
      <c r="AJ74" s="116" t="s">
        <v>26</v>
      </c>
      <c r="AL74" s="346"/>
      <c r="AM74" s="115"/>
      <c r="AN74" s="115"/>
      <c r="AO74" s="115"/>
      <c r="AQ74" s="603"/>
      <c r="JK74" s="125"/>
      <c r="JL74" s="125"/>
    </row>
    <row r="75" spans="1:272" ht="12.95" customHeight="1">
      <c r="A75" s="386" t="s">
        <v>239</v>
      </c>
      <c r="B75" s="500" t="str">
        <f>IF(COUNTIF($A$2:A75,A75)&gt;1,"Doublon","")</f>
        <v>Doublon</v>
      </c>
      <c r="C75" s="500"/>
      <c r="D75" s="500" t="str">
        <f t="shared" si="11"/>
        <v>AndreaHJapp</v>
      </c>
      <c r="E75" s="115"/>
      <c r="F75" s="127" t="s">
        <v>240</v>
      </c>
      <c r="G75" s="127"/>
      <c r="H75" s="634" t="str">
        <f t="shared" si="10"/>
        <v>ndrea H Japp</v>
      </c>
      <c r="I75" s="634"/>
      <c r="J75" s="634"/>
      <c r="K75" s="743" t="str">
        <f t="shared" si="12"/>
        <v>Andrea H Japp</v>
      </c>
      <c r="L75" s="743"/>
      <c r="M75" s="743" t="str">
        <f>TRIM(SUBSTITUTE(CLEAN(Tableau11[[#This Row],[Auteur]]),CHAR(160),CHAR(32)))</f>
        <v>Andrea H Japp</v>
      </c>
      <c r="N75" s="743" t="str">
        <f t="shared" si="13"/>
        <v>Andrea H Japp</v>
      </c>
      <c r="O75" s="730" t="e">
        <f t="shared" ca="1" si="14"/>
        <v>#NAME?</v>
      </c>
      <c r="P75" s="116" t="s">
        <v>20</v>
      </c>
      <c r="Q75" s="119"/>
      <c r="R75" s="288" t="s">
        <v>22</v>
      </c>
      <c r="S75" s="118"/>
      <c r="T75" s="133" t="s">
        <v>1972</v>
      </c>
      <c r="U75" s="536" t="s">
        <v>82</v>
      </c>
      <c r="V75" s="651" t="s">
        <v>1953</v>
      </c>
      <c r="W75" s="377" t="s">
        <v>25</v>
      </c>
      <c r="X75" s="115"/>
      <c r="Y75" s="129"/>
      <c r="Z75" s="114"/>
      <c r="AA75" s="114"/>
      <c r="AB75" s="114"/>
      <c r="AC75" s="114"/>
      <c r="AD75" s="114"/>
      <c r="AE75" s="127"/>
      <c r="AF75" s="124"/>
      <c r="AG75" s="116" t="s">
        <v>26</v>
      </c>
      <c r="AH75" s="116"/>
      <c r="AI75" s="116"/>
      <c r="AJ75" s="116" t="s">
        <v>26</v>
      </c>
      <c r="AL75" s="346"/>
      <c r="AM75" s="115"/>
      <c r="AN75" s="115"/>
      <c r="AO75" s="115"/>
      <c r="AQ75" s="603"/>
      <c r="JK75" s="125"/>
      <c r="JL75" s="125"/>
    </row>
    <row r="76" spans="1:272" ht="12.95" customHeight="1">
      <c r="A76" s="386" t="s">
        <v>239</v>
      </c>
      <c r="B76" s="500" t="str">
        <f>IF(COUNTIF($A$2:A76,A76)&gt;1,"Doublon","")</f>
        <v>Doublon</v>
      </c>
      <c r="C76" s="500"/>
      <c r="D76" s="500" t="str">
        <f t="shared" si="11"/>
        <v>AndreaHJapp</v>
      </c>
      <c r="E76" s="115"/>
      <c r="F76" s="127" t="s">
        <v>240</v>
      </c>
      <c r="G76" s="127"/>
      <c r="H76" s="634" t="str">
        <f t="shared" si="10"/>
        <v>ndrea H Japp</v>
      </c>
      <c r="I76" s="634"/>
      <c r="J76" s="634"/>
      <c r="K76" s="743" t="str">
        <f t="shared" si="12"/>
        <v>Andrea H Japp</v>
      </c>
      <c r="L76" s="743"/>
      <c r="M76" s="743" t="str">
        <f>TRIM(SUBSTITUTE(CLEAN(Tableau11[[#This Row],[Auteur]]),CHAR(160),CHAR(32)))</f>
        <v>Andrea H Japp</v>
      </c>
      <c r="N76" s="743" t="str">
        <f t="shared" si="13"/>
        <v>Andrea H Japp</v>
      </c>
      <c r="O76" s="730" t="e">
        <f t="shared" ca="1" si="14"/>
        <v>#NAME?</v>
      </c>
      <c r="P76" s="116" t="s">
        <v>20</v>
      </c>
      <c r="Q76" s="119"/>
      <c r="R76" s="288" t="s">
        <v>22</v>
      </c>
      <c r="S76" s="118"/>
      <c r="T76" s="133" t="s">
        <v>1973</v>
      </c>
      <c r="U76" s="536" t="s">
        <v>82</v>
      </c>
      <c r="V76" s="651" t="s">
        <v>1953</v>
      </c>
      <c r="W76" s="377" t="s">
        <v>25</v>
      </c>
      <c r="X76" s="115"/>
      <c r="Y76" s="129"/>
      <c r="Z76" s="114"/>
      <c r="AA76" s="114"/>
      <c r="AB76" s="114"/>
      <c r="AC76" s="114"/>
      <c r="AD76" s="114"/>
      <c r="AE76" s="127"/>
      <c r="AF76" s="124"/>
      <c r="AG76" s="116" t="s">
        <v>26</v>
      </c>
      <c r="AH76" s="116"/>
      <c r="AI76" s="116"/>
      <c r="AJ76" s="116" t="s">
        <v>26</v>
      </c>
      <c r="AL76" s="346"/>
      <c r="AM76" s="115"/>
      <c r="AN76" s="115"/>
      <c r="AO76" s="115"/>
      <c r="AQ76" s="603"/>
      <c r="JK76" s="125"/>
      <c r="JL76" s="125"/>
    </row>
    <row r="77" spans="1:272" ht="12.95" customHeight="1">
      <c r="A77" s="386" t="s">
        <v>239</v>
      </c>
      <c r="B77" s="500" t="str">
        <f>IF(COUNTIF($A$2:A77,A77)&gt;1,"Doublon","")</f>
        <v>Doublon</v>
      </c>
      <c r="C77" s="500"/>
      <c r="D77" s="500" t="str">
        <f t="shared" si="11"/>
        <v>AndreaHJapp</v>
      </c>
      <c r="E77" s="115"/>
      <c r="F77" s="127" t="s">
        <v>240</v>
      </c>
      <c r="G77" s="127"/>
      <c r="H77" s="634" t="str">
        <f t="shared" si="10"/>
        <v>ndrea H Japp</v>
      </c>
      <c r="I77" s="634"/>
      <c r="J77" s="634"/>
      <c r="K77" s="743" t="str">
        <f t="shared" si="12"/>
        <v>Andrea H Japp</v>
      </c>
      <c r="L77" s="743"/>
      <c r="M77" s="743" t="str">
        <f>TRIM(SUBSTITUTE(CLEAN(Tableau11[[#This Row],[Auteur]]),CHAR(160),CHAR(32)))</f>
        <v>Andrea H Japp</v>
      </c>
      <c r="N77" s="743" t="str">
        <f t="shared" si="13"/>
        <v>Andrea H Japp</v>
      </c>
      <c r="O77" s="730" t="e">
        <f t="shared" ca="1" si="14"/>
        <v>#NAME?</v>
      </c>
      <c r="P77" s="116" t="s">
        <v>20</v>
      </c>
      <c r="Q77" s="119"/>
      <c r="R77" s="288" t="s">
        <v>22</v>
      </c>
      <c r="S77" s="118"/>
      <c r="T77" s="133" t="s">
        <v>246</v>
      </c>
      <c r="U77" s="536" t="s">
        <v>82</v>
      </c>
      <c r="V77" s="651" t="s">
        <v>1953</v>
      </c>
      <c r="W77" s="377" t="s">
        <v>25</v>
      </c>
      <c r="X77" s="115"/>
      <c r="Y77" s="129"/>
      <c r="Z77" s="114"/>
      <c r="AA77" s="114"/>
      <c r="AB77" s="114"/>
      <c r="AC77" s="114"/>
      <c r="AD77" s="114"/>
      <c r="AE77" s="127"/>
      <c r="AF77" s="124"/>
      <c r="AG77" s="116" t="s">
        <v>26</v>
      </c>
      <c r="AH77" s="116"/>
      <c r="AI77" s="116"/>
      <c r="AJ77" s="116" t="s">
        <v>26</v>
      </c>
      <c r="AL77" s="346"/>
      <c r="AM77" s="115"/>
      <c r="AN77" s="115"/>
      <c r="AO77" s="115"/>
      <c r="AQ77" s="603"/>
      <c r="JK77" s="125"/>
      <c r="JL77" s="125"/>
    </row>
    <row r="78" spans="1:272" ht="12.95" customHeight="1">
      <c r="A78" s="125" t="s">
        <v>2572</v>
      </c>
      <c r="B78" s="721"/>
      <c r="C78" s="721"/>
      <c r="D78" s="721" t="str">
        <f t="shared" si="11"/>
        <v>AndreaMariaSchenkel</v>
      </c>
      <c r="E78" s="722"/>
      <c r="F78" s="723"/>
      <c r="G78" s="723"/>
      <c r="H78" s="724" t="str">
        <f>MID(A78,SEARCH(" ",A78)+1,99)</f>
        <v>Maria Schenkel</v>
      </c>
      <c r="I78" s="724"/>
      <c r="J78" s="724"/>
      <c r="K78" s="816" t="str">
        <f t="shared" si="12"/>
        <v>Andrea Maria Schenkel</v>
      </c>
      <c r="L78" s="816"/>
      <c r="M78" s="816" t="str">
        <f>TRIM(SUBSTITUTE(CLEAN(Tableau11[[#This Row],[Auteur]]),CHAR(160),CHAR(32)))</f>
        <v>Andrea Maria Schenkel</v>
      </c>
      <c r="N78" s="816" t="str">
        <f t="shared" si="13"/>
        <v>Andrea Maria Schenkel</v>
      </c>
      <c r="O78" s="742" t="e">
        <f t="shared" ca="1" si="14"/>
        <v>#NAME?</v>
      </c>
      <c r="Q78" s="725"/>
      <c r="S78" s="726"/>
      <c r="U78" s="723"/>
      <c r="V78" s="727"/>
      <c r="W78" s="817"/>
      <c r="AF78" s="728"/>
      <c r="AL78" s="346"/>
      <c r="AM78" s="729"/>
      <c r="AN78" s="729"/>
      <c r="AO78" s="729"/>
      <c r="AQ78" s="603"/>
      <c r="JK78" s="125"/>
      <c r="JL78" s="125"/>
    </row>
    <row r="79" spans="1:272" ht="12.95" customHeight="1">
      <c r="A79" s="125" t="s">
        <v>2572</v>
      </c>
      <c r="B79" s="721"/>
      <c r="C79" s="721"/>
      <c r="D79" s="721" t="str">
        <f t="shared" si="11"/>
        <v>AndreaMariaSchenkel</v>
      </c>
      <c r="E79" s="722"/>
      <c r="F79" s="723"/>
      <c r="G79" s="723"/>
      <c r="H79" s="724" t="str">
        <f>MID(A79,SEARCH(" ",A79)+1,99)</f>
        <v>Maria Schenkel</v>
      </c>
      <c r="I79" s="724"/>
      <c r="J79" s="724"/>
      <c r="K79" s="816" t="str">
        <f t="shared" si="12"/>
        <v>Andrea Maria Schenkel</v>
      </c>
      <c r="L79" s="816"/>
      <c r="M79" s="816" t="str">
        <f>TRIM(SUBSTITUTE(CLEAN(Tableau11[[#This Row],[Auteur]]),CHAR(160),CHAR(32)))</f>
        <v>Andrea Maria Schenkel</v>
      </c>
      <c r="N79" s="816" t="str">
        <f t="shared" si="13"/>
        <v>Andrea Maria Schenkel</v>
      </c>
      <c r="O79" s="742" t="e">
        <f t="shared" ca="1" si="14"/>
        <v>#NAME?</v>
      </c>
      <c r="Q79" s="725"/>
      <c r="S79" s="726"/>
      <c r="U79" s="723"/>
      <c r="V79" s="727"/>
      <c r="W79" s="817"/>
      <c r="AF79" s="728"/>
      <c r="AL79" s="346"/>
      <c r="AM79" s="729"/>
      <c r="AN79" s="729"/>
      <c r="AO79" s="729"/>
      <c r="AQ79" s="603"/>
      <c r="JK79" s="125"/>
      <c r="JL79" s="125"/>
    </row>
    <row r="80" spans="1:272" ht="12.95" customHeight="1">
      <c r="A80" s="125" t="s">
        <v>2685</v>
      </c>
      <c r="B80" s="721"/>
      <c r="C80" s="721"/>
      <c r="D80" s="721" t="str">
        <f t="shared" si="11"/>
        <v>AndreaMariaShenkel</v>
      </c>
      <c r="E80" s="122" t="s">
        <v>20</v>
      </c>
      <c r="F80" s="127" t="s">
        <v>528</v>
      </c>
      <c r="G80" s="127"/>
      <c r="H80" s="634" t="str">
        <f>MID(A80,SEARCH("",A80)+1,99)</f>
        <v>ndrea Maria Shenkel</v>
      </c>
      <c r="I80" s="634"/>
      <c r="J80" s="634"/>
      <c r="K80" s="743" t="str">
        <f t="shared" si="12"/>
        <v>Andrea Maria Shenkel</v>
      </c>
      <c r="L80" s="743"/>
      <c r="M80" s="743" t="str">
        <f>TRIM(SUBSTITUTE(CLEAN(Tableau11[[#This Row],[Auteur]]),CHAR(160),CHAR(32)))</f>
        <v>Andrea Maria Shenkel</v>
      </c>
      <c r="N80" s="743" t="str">
        <f t="shared" si="13"/>
        <v>Andrea Maria Shenkel</v>
      </c>
      <c r="O80" s="730" t="e">
        <f t="shared" ca="1" si="14"/>
        <v>#NAME?</v>
      </c>
      <c r="P80" s="114"/>
      <c r="Q80" s="119"/>
      <c r="R80" s="277"/>
      <c r="S80" s="118"/>
      <c r="T80" s="500" t="str">
        <f>IF(COUNTIF($A$2:A80,A80)&gt;1,"Doublon","")</f>
        <v/>
      </c>
      <c r="U80" s="536" t="s">
        <v>28</v>
      </c>
      <c r="V80" s="653" t="s">
        <v>1714</v>
      </c>
      <c r="W80" s="377" t="s">
        <v>25</v>
      </c>
      <c r="X80" s="115"/>
      <c r="Y80" s="129"/>
      <c r="Z80" s="114"/>
      <c r="AA80" s="114"/>
      <c r="AB80" s="114"/>
      <c r="AC80" s="114"/>
      <c r="AD80" s="125" t="s">
        <v>1866</v>
      </c>
      <c r="AE80" s="131" t="s">
        <v>528</v>
      </c>
      <c r="AF80" s="124"/>
      <c r="AG80" s="114"/>
      <c r="AH80" s="114"/>
      <c r="AI80" s="114"/>
      <c r="AJ80" s="114"/>
      <c r="AL80" s="346"/>
      <c r="AM80" s="115"/>
      <c r="AN80" s="115"/>
      <c r="AO80" s="115"/>
      <c r="AQ80" s="603"/>
      <c r="JK80" s="125"/>
      <c r="JL80" s="125"/>
    </row>
    <row r="81" spans="1:272" ht="12.95" customHeight="1">
      <c r="A81" s="528" t="s">
        <v>2632</v>
      </c>
      <c r="B81" s="721"/>
      <c r="C81" s="721"/>
      <c r="D81" s="721" t="str">
        <f t="shared" si="11"/>
        <v>AndreasElbach</v>
      </c>
      <c r="E81" s="125" t="s">
        <v>26</v>
      </c>
      <c r="F81" s="723" t="s">
        <v>2655</v>
      </c>
      <c r="G81" s="723"/>
      <c r="H81" s="724" t="str">
        <f>MID(A81,SEARCH(" ",A81)+1,99)</f>
        <v>Elbach</v>
      </c>
      <c r="I81" s="724"/>
      <c r="J81" s="724"/>
      <c r="K81" s="816" t="str">
        <f t="shared" si="12"/>
        <v>Andreas Elbach</v>
      </c>
      <c r="L81" s="816"/>
      <c r="M81" s="816" t="str">
        <f>TRIM(SUBSTITUTE(CLEAN(Tableau11[[#This Row],[Auteur]]),CHAR(160),CHAR(32)))</f>
        <v>Andreas Elbach</v>
      </c>
      <c r="N81" s="816" t="str">
        <f t="shared" si="13"/>
        <v>Andreas Elbach</v>
      </c>
      <c r="O81" s="742" t="e">
        <f t="shared" ca="1" si="14"/>
        <v>#NAME?</v>
      </c>
      <c r="Q81" s="725"/>
      <c r="S81" s="726"/>
      <c r="T81" s="721" t="s">
        <v>2612</v>
      </c>
      <c r="U81" s="723" t="s">
        <v>385</v>
      </c>
      <c r="V81" s="727" t="s">
        <v>2551</v>
      </c>
      <c r="W81" s="378" t="s">
        <v>188</v>
      </c>
      <c r="X81" s="300"/>
      <c r="Y81" s="289"/>
      <c r="AC81" s="125"/>
      <c r="AD81" s="285"/>
      <c r="AF81" s="728"/>
      <c r="AJ81" s="125"/>
      <c r="AK81" s="496"/>
      <c r="AL81" s="346"/>
      <c r="AM81" s="729"/>
      <c r="AN81" s="729"/>
      <c r="AO81" s="729"/>
      <c r="AQ81" s="603"/>
      <c r="JK81" s="125"/>
      <c r="JL81" s="125"/>
    </row>
    <row r="82" spans="1:272" ht="12.95" customHeight="1">
      <c r="A82" s="125" t="s">
        <v>2632</v>
      </c>
      <c r="B82" s="721"/>
      <c r="C82" s="721"/>
      <c r="D82" s="721" t="str">
        <f t="shared" si="11"/>
        <v>AndreasElbach</v>
      </c>
      <c r="E82" s="722"/>
      <c r="F82" s="723"/>
      <c r="G82" s="723"/>
      <c r="H82" s="724" t="str">
        <f>MID(A82,SEARCH(" ",A82)+1,99)</f>
        <v>Elbach</v>
      </c>
      <c r="I82" s="724"/>
      <c r="J82" s="724"/>
      <c r="K82" s="816" t="str">
        <f t="shared" si="12"/>
        <v>Andreas Elbach</v>
      </c>
      <c r="L82" s="816"/>
      <c r="M82" s="816" t="str">
        <f>TRIM(SUBSTITUTE(CLEAN(Tableau11[[#This Row],[Auteur]]),CHAR(160),CHAR(32)))</f>
        <v>Andreas Elbach</v>
      </c>
      <c r="N82" s="816" t="str">
        <f t="shared" si="13"/>
        <v>Andreas Elbach</v>
      </c>
      <c r="O82" s="742" t="e">
        <f t="shared" ca="1" si="14"/>
        <v>#NAME?</v>
      </c>
      <c r="Q82" s="725"/>
      <c r="S82" s="726"/>
      <c r="U82" s="723"/>
      <c r="V82" s="727"/>
      <c r="W82" s="817"/>
      <c r="AF82" s="728"/>
      <c r="AL82" s="346"/>
      <c r="AM82" s="729"/>
      <c r="AN82" s="729"/>
      <c r="AO82" s="729"/>
      <c r="AQ82" s="603"/>
      <c r="JK82" s="125"/>
      <c r="JL82" s="125"/>
    </row>
    <row r="83" spans="1:272" ht="12.95" customHeight="1">
      <c r="A83" s="577" t="s">
        <v>1032</v>
      </c>
      <c r="D83" s="125" t="str">
        <f t="shared" si="11"/>
        <v>AndreasGruber</v>
      </c>
      <c r="E83" s="122" t="s">
        <v>20</v>
      </c>
      <c r="F83" s="587" t="str">
        <f>RIGHT(A83,LEN(A83)-SEARCH("",A83))</f>
        <v>ndreas Gruber</v>
      </c>
      <c r="G83" s="587"/>
      <c r="H83" s="634" t="str">
        <f t="shared" ref="H83:H91" si="15">MID(A83,SEARCH("",A83)+1,99)</f>
        <v>ndreas Gruber</v>
      </c>
      <c r="I83" s="634"/>
      <c r="J83" s="634"/>
      <c r="K83" s="743" t="str">
        <f t="shared" si="12"/>
        <v>Andreas Gruber</v>
      </c>
      <c r="L83" s="743"/>
      <c r="M83" s="743" t="str">
        <f>TRIM(SUBSTITUTE(CLEAN(Tableau11[[#This Row],[Auteur]]),CHAR(160),CHAR(32)))</f>
        <v>Andreas Gruber</v>
      </c>
      <c r="N83" s="743" t="str">
        <f t="shared" si="13"/>
        <v>Andreas Gruber</v>
      </c>
      <c r="O83" s="587" t="e">
        <f t="shared" ca="1" si="14"/>
        <v>#NAME?</v>
      </c>
      <c r="Q83" s="119"/>
      <c r="S83" s="118"/>
      <c r="T83" s="125"/>
      <c r="U83" s="619" t="s">
        <v>1070</v>
      </c>
      <c r="V83" s="652" t="s">
        <v>1636</v>
      </c>
      <c r="W83" s="378" t="s">
        <v>188</v>
      </c>
      <c r="AC83" s="125"/>
      <c r="AD83" s="561"/>
      <c r="AE83" s="285"/>
      <c r="AJ83" s="125"/>
      <c r="AL83" s="496"/>
      <c r="AQ83" s="603"/>
      <c r="JK83" s="125"/>
      <c r="JL83" s="125"/>
    </row>
    <row r="84" spans="1:272" ht="12.95" customHeight="1">
      <c r="A84" s="125" t="s">
        <v>3056</v>
      </c>
      <c r="D84" s="125" t="str">
        <f t="shared" si="11"/>
        <v>AndreeAMichaud</v>
      </c>
      <c r="E84" s="115" t="s">
        <v>20</v>
      </c>
      <c r="F84" s="125" t="s">
        <v>2374</v>
      </c>
      <c r="H84" s="634" t="str">
        <f t="shared" si="15"/>
        <v>ndree A Michaud</v>
      </c>
      <c r="I84" s="634"/>
      <c r="J84" s="634"/>
      <c r="K84" s="743" t="str">
        <f t="shared" si="12"/>
        <v>Andree A Michaud</v>
      </c>
      <c r="L84" s="743"/>
      <c r="M84" s="743" t="str">
        <f>TRIM(SUBSTITUTE(CLEAN(Tableau11[[#This Row],[Auteur]]),CHAR(160),CHAR(32)))</f>
        <v>Andree A Michaud</v>
      </c>
      <c r="N84" s="743" t="str">
        <f t="shared" si="13"/>
        <v>Andree A Michaud</v>
      </c>
      <c r="O84" s="125" t="e">
        <f t="shared" ca="1" si="14"/>
        <v>#NAME?</v>
      </c>
      <c r="T84" s="125"/>
      <c r="U84" s="536" t="s">
        <v>1635</v>
      </c>
      <c r="V84" s="652" t="s">
        <v>1245</v>
      </c>
      <c r="W84" s="377" t="s">
        <v>25</v>
      </c>
      <c r="AC84" s="125"/>
      <c r="AE84" s="285"/>
      <c r="AJ84" s="125"/>
      <c r="AL84" s="496"/>
      <c r="AQ84" s="603"/>
      <c r="JK84" s="125"/>
      <c r="JL84" s="125"/>
    </row>
    <row r="85" spans="1:272" ht="12.95" customHeight="1">
      <c r="A85" s="577" t="s">
        <v>2686</v>
      </c>
      <c r="D85" s="125" t="str">
        <f t="shared" si="11"/>
        <v>AndreïKourkov</v>
      </c>
      <c r="E85" s="122" t="s">
        <v>20</v>
      </c>
      <c r="F85" s="587" t="str">
        <f>RIGHT(A85,LEN(A85)-SEARCH("",A85))</f>
        <v>ndreï Kourkov</v>
      </c>
      <c r="G85" s="587"/>
      <c r="H85" s="634" t="str">
        <f t="shared" si="15"/>
        <v>ndreï Kourkov</v>
      </c>
      <c r="I85" s="634"/>
      <c r="J85" s="634"/>
      <c r="K85" s="743" t="str">
        <f t="shared" si="12"/>
        <v>Andreï Kourkov</v>
      </c>
      <c r="L85" s="743"/>
      <c r="M85" s="743" t="str">
        <f>TRIM(SUBSTITUTE(CLEAN(Tableau11[[#This Row],[Auteur]]),CHAR(160),CHAR(32)))</f>
        <v>Andreï Kourkov</v>
      </c>
      <c r="N85" s="743" t="str">
        <f t="shared" si="13"/>
        <v>Andreï Kourkov</v>
      </c>
      <c r="O85" s="587" t="e">
        <f t="shared" ca="1" si="14"/>
        <v>#NAME?</v>
      </c>
      <c r="Q85" s="119"/>
      <c r="S85" s="118"/>
      <c r="T85" s="125"/>
      <c r="U85" s="279" t="s">
        <v>1711</v>
      </c>
      <c r="V85" s="655" t="s">
        <v>1701</v>
      </c>
      <c r="W85" s="378" t="s">
        <v>188</v>
      </c>
      <c r="AC85" s="125"/>
      <c r="AD85" s="279" t="s">
        <v>1712</v>
      </c>
      <c r="AE85" s="285"/>
      <c r="AJ85" s="125"/>
      <c r="AL85" s="496"/>
      <c r="AQ85" s="603"/>
      <c r="JK85" s="125"/>
      <c r="JL85" s="125"/>
    </row>
    <row r="86" spans="1:272" ht="12.95" customHeight="1">
      <c r="A86" s="528" t="s">
        <v>2687</v>
      </c>
      <c r="B86" s="721"/>
      <c r="C86" s="721"/>
      <c r="D86" s="721" t="str">
        <f t="shared" si="11"/>
        <v>AndrewLane</v>
      </c>
      <c r="E86" s="125" t="s">
        <v>26</v>
      </c>
      <c r="F86" s="125" t="s">
        <v>822</v>
      </c>
      <c r="H86" s="634" t="str">
        <f t="shared" si="15"/>
        <v>ndrew Lane</v>
      </c>
      <c r="I86" s="634"/>
      <c r="J86" s="634"/>
      <c r="K86" s="743" t="str">
        <f t="shared" si="12"/>
        <v>Andrew Lane</v>
      </c>
      <c r="L86" s="847" t="str">
        <f>SUBSTITUTE(A86,CHAR(160),"")</f>
        <v>Andrew Lane</v>
      </c>
      <c r="M86" s="848" t="str">
        <f>TRIM(SUBSTITUTE(CLEAN(Tableau11[[#This Row],[Auteur]]),CHAR(160),CHAR(32)))</f>
        <v>Andrew Lane</v>
      </c>
      <c r="N86" s="848" t="str">
        <f t="shared" si="13"/>
        <v>Andrew Lane</v>
      </c>
      <c r="O86" s="125" t="e">
        <f t="shared" ca="1" si="14"/>
        <v>#NAME?</v>
      </c>
      <c r="Q86" s="119"/>
      <c r="S86" s="118"/>
      <c r="T86" s="500" t="str">
        <f>IF(COUNTIF($A$2:A86,A86)&gt;1,"Doublon","")</f>
        <v/>
      </c>
      <c r="U86" s="536" t="s">
        <v>24</v>
      </c>
      <c r="V86" s="653" t="s">
        <v>1714</v>
      </c>
      <c r="W86" s="378" t="s">
        <v>188</v>
      </c>
      <c r="X86" s="300" t="s">
        <v>20</v>
      </c>
      <c r="Y86" s="289"/>
      <c r="AC86" s="125"/>
      <c r="AD86" s="285" t="s">
        <v>1715</v>
      </c>
      <c r="AE86" s="285" t="s">
        <v>822</v>
      </c>
      <c r="AF86" s="124" t="s">
        <v>26</v>
      </c>
      <c r="AI86" s="125" t="s">
        <v>26</v>
      </c>
      <c r="AJ86" s="125" t="s">
        <v>26</v>
      </c>
      <c r="AL86" s="496"/>
      <c r="AO86" s="522" t="s">
        <v>1401</v>
      </c>
      <c r="AQ86" s="603"/>
      <c r="JK86" s="125"/>
      <c r="JL86" s="125"/>
    </row>
    <row r="87" spans="1:272" ht="12.95" customHeight="1">
      <c r="A87" s="282" t="s">
        <v>2688</v>
      </c>
      <c r="B87" s="500" t="str">
        <f>IF(COUNTIF($A$2:A87,A87)&gt;1,"Doublon","")</f>
        <v/>
      </c>
      <c r="C87" s="500"/>
      <c r="D87" s="500" t="str">
        <f t="shared" si="11"/>
        <v>AndrewTaylor</v>
      </c>
      <c r="E87" s="122" t="s">
        <v>20</v>
      </c>
      <c r="F87" s="127" t="s">
        <v>248</v>
      </c>
      <c r="G87" s="127"/>
      <c r="H87" s="634" t="str">
        <f t="shared" si="15"/>
        <v>ndrew Taylor</v>
      </c>
      <c r="I87" s="634"/>
      <c r="J87" s="634"/>
      <c r="K87" s="743" t="str">
        <f t="shared" si="12"/>
        <v>Andrew Taylor</v>
      </c>
      <c r="L87" s="744"/>
      <c r="M87" s="744" t="str">
        <f>TRIM(SUBSTITUTE(CLEAN(Tableau11[[#This Row],[Auteur]]),CHAR(160),CHAR(32)))</f>
        <v>Andrew Taylor</v>
      </c>
      <c r="N87" s="744" t="str">
        <f t="shared" si="13"/>
        <v>Andrew Taylor</v>
      </c>
      <c r="O87" s="730" t="e">
        <f t="shared" ca="1" si="14"/>
        <v>#NAME?</v>
      </c>
      <c r="P87" s="114"/>
      <c r="Q87" s="119"/>
      <c r="R87" s="277"/>
      <c r="S87" s="118"/>
      <c r="T87" s="133" t="s">
        <v>1717</v>
      </c>
      <c r="U87" s="536" t="s">
        <v>24</v>
      </c>
      <c r="V87" s="653" t="s">
        <v>1714</v>
      </c>
      <c r="W87" s="378" t="s">
        <v>188</v>
      </c>
      <c r="X87" s="115"/>
      <c r="Y87" s="129"/>
      <c r="Z87" s="114"/>
      <c r="AA87" s="114"/>
      <c r="AB87" s="114"/>
      <c r="AC87" s="114"/>
      <c r="AD87" s="282" t="s">
        <v>1716</v>
      </c>
      <c r="AE87" s="131" t="s">
        <v>248</v>
      </c>
      <c r="AF87" s="124"/>
      <c r="AG87" s="114"/>
      <c r="AH87" s="114"/>
      <c r="AI87" s="114"/>
      <c r="AJ87" s="114"/>
      <c r="AL87" s="346"/>
      <c r="AM87" s="115"/>
      <c r="AN87" s="115"/>
      <c r="AO87" s="115"/>
      <c r="AQ87" s="603"/>
      <c r="JK87" s="125"/>
      <c r="JL87" s="125"/>
    </row>
    <row r="88" spans="1:272" ht="12.95" customHeight="1">
      <c r="A88" s="282" t="s">
        <v>2688</v>
      </c>
      <c r="B88" s="500" t="str">
        <f>IF(COUNTIF($A$2:A88,A88)&gt;1,"Doublon","")</f>
        <v>Doublon</v>
      </c>
      <c r="C88" s="500"/>
      <c r="D88" s="500" t="str">
        <f t="shared" si="11"/>
        <v>AndrewTaylor</v>
      </c>
      <c r="E88" s="115"/>
      <c r="F88" s="127" t="s">
        <v>248</v>
      </c>
      <c r="G88" s="127"/>
      <c r="H88" s="634" t="str">
        <f t="shared" si="15"/>
        <v>ndrew Taylor</v>
      </c>
      <c r="I88" s="634"/>
      <c r="J88" s="634"/>
      <c r="K88" s="743" t="str">
        <f t="shared" si="12"/>
        <v>Andrew Taylor</v>
      </c>
      <c r="L88" s="743"/>
      <c r="M88" s="743" t="str">
        <f>TRIM(SUBSTITUTE(CLEAN(Tableau11[[#This Row],[Auteur]]),CHAR(160),CHAR(32)))</f>
        <v>Andrew Taylor</v>
      </c>
      <c r="N88" s="743" t="str">
        <f t="shared" si="13"/>
        <v>Andrew Taylor</v>
      </c>
      <c r="O88" s="730" t="e">
        <f t="shared" ca="1" si="14"/>
        <v>#NAME?</v>
      </c>
      <c r="P88" s="114"/>
      <c r="Q88" s="119"/>
      <c r="R88" s="274" t="s">
        <v>30</v>
      </c>
      <c r="S88" s="118"/>
      <c r="T88" s="133" t="s">
        <v>1718</v>
      </c>
      <c r="U88" s="539" t="s">
        <v>24</v>
      </c>
      <c r="V88" s="653" t="s">
        <v>1714</v>
      </c>
      <c r="W88" s="378" t="s">
        <v>188</v>
      </c>
      <c r="X88" s="115"/>
      <c r="Y88" s="129"/>
      <c r="Z88" s="114"/>
      <c r="AA88" s="114"/>
      <c r="AB88" s="114"/>
      <c r="AC88" s="114"/>
      <c r="AD88" s="114"/>
      <c r="AE88" s="127"/>
      <c r="AF88" s="124"/>
      <c r="AG88" s="114"/>
      <c r="AH88" s="114"/>
      <c r="AI88" s="114"/>
      <c r="AJ88" s="114"/>
      <c r="AL88" s="346"/>
      <c r="AM88" s="115"/>
      <c r="AN88" s="115"/>
      <c r="AO88" s="115"/>
      <c r="AQ88" s="603"/>
      <c r="JK88" s="125"/>
      <c r="JL88" s="125"/>
    </row>
    <row r="89" spans="1:272" ht="12.95" customHeight="1">
      <c r="A89" s="282" t="s">
        <v>2688</v>
      </c>
      <c r="B89" s="500" t="str">
        <f>IF(COUNTIF($A$2:A89,A89)&gt;1,"Doublon","")</f>
        <v>Doublon</v>
      </c>
      <c r="C89" s="500"/>
      <c r="D89" s="500" t="str">
        <f t="shared" si="11"/>
        <v>AndrewTaylor</v>
      </c>
      <c r="E89" s="283"/>
      <c r="F89" s="127" t="s">
        <v>248</v>
      </c>
      <c r="G89" s="127"/>
      <c r="H89" s="634" t="str">
        <f t="shared" si="15"/>
        <v>ndrew Taylor</v>
      </c>
      <c r="I89" s="634"/>
      <c r="J89" s="634"/>
      <c r="K89" s="743" t="str">
        <f t="shared" si="12"/>
        <v>Andrew Taylor</v>
      </c>
      <c r="L89" s="743"/>
      <c r="M89" s="743" t="str">
        <f>TRIM(SUBSTITUTE(CLEAN(Tableau11[[#This Row],[Auteur]]),CHAR(160),CHAR(32)))</f>
        <v>Andrew Taylor</v>
      </c>
      <c r="N89" s="743" t="str">
        <f t="shared" si="13"/>
        <v>Andrew Taylor</v>
      </c>
      <c r="O89" s="730" t="e">
        <f t="shared" ca="1" si="14"/>
        <v>#NAME?</v>
      </c>
      <c r="P89" s="114"/>
      <c r="Q89" s="119"/>
      <c r="R89" s="277"/>
      <c r="S89" s="118"/>
      <c r="T89" s="133" t="s">
        <v>1719</v>
      </c>
      <c r="U89" s="539" t="s">
        <v>24</v>
      </c>
      <c r="V89" s="653" t="s">
        <v>1714</v>
      </c>
      <c r="W89" s="378" t="s">
        <v>188</v>
      </c>
      <c r="X89" s="115"/>
      <c r="Y89" s="129"/>
      <c r="Z89" s="114"/>
      <c r="AA89" s="114"/>
      <c r="AB89" s="114"/>
      <c r="AC89" s="114"/>
      <c r="AD89" s="114"/>
      <c r="AE89" s="127"/>
      <c r="AF89" s="124"/>
      <c r="AG89" s="114"/>
      <c r="AH89" s="114"/>
      <c r="AI89" s="114"/>
      <c r="AJ89" s="114"/>
      <c r="AL89" s="346"/>
      <c r="AM89" s="115"/>
      <c r="AN89" s="115"/>
      <c r="AO89" s="115"/>
      <c r="AQ89" s="603"/>
      <c r="JK89" s="125"/>
      <c r="JL89" s="125"/>
    </row>
    <row r="90" spans="1:272" ht="12.95" customHeight="1">
      <c r="A90" s="282" t="s">
        <v>2688</v>
      </c>
      <c r="B90" s="500" t="str">
        <f>IF(COUNTIF($A$2:A90,A90)&gt;1,"Doublon","")</f>
        <v>Doublon</v>
      </c>
      <c r="C90" s="500"/>
      <c r="D90" s="500" t="str">
        <f t="shared" si="11"/>
        <v>AndrewTaylor</v>
      </c>
      <c r="E90" s="115"/>
      <c r="F90" s="127" t="s">
        <v>248</v>
      </c>
      <c r="G90" s="127"/>
      <c r="H90" s="634" t="str">
        <f t="shared" si="15"/>
        <v>ndrew Taylor</v>
      </c>
      <c r="I90" s="634"/>
      <c r="J90" s="634"/>
      <c r="K90" s="743" t="str">
        <f t="shared" si="12"/>
        <v>Andrew Taylor</v>
      </c>
      <c r="L90" s="743"/>
      <c r="M90" s="743" t="str">
        <f>TRIM(SUBSTITUTE(CLEAN(Tableau11[[#This Row],[Auteur]]),CHAR(160),CHAR(32)))</f>
        <v>Andrew Taylor</v>
      </c>
      <c r="N90" s="743" t="str">
        <f t="shared" si="13"/>
        <v>Andrew Taylor</v>
      </c>
      <c r="O90" s="730" t="e">
        <f t="shared" ca="1" si="14"/>
        <v>#NAME?</v>
      </c>
      <c r="P90" s="114"/>
      <c r="Q90" s="119"/>
      <c r="R90" s="277"/>
      <c r="S90" s="118"/>
      <c r="T90" s="133" t="s">
        <v>1720</v>
      </c>
      <c r="U90" s="539" t="s">
        <v>24</v>
      </c>
      <c r="V90" s="653" t="s">
        <v>1714</v>
      </c>
      <c r="W90" s="378" t="s">
        <v>188</v>
      </c>
      <c r="X90" s="115"/>
      <c r="Y90" s="129"/>
      <c r="Z90" s="114"/>
      <c r="AA90" s="114"/>
      <c r="AB90" s="114"/>
      <c r="AC90" s="114"/>
      <c r="AD90" s="114"/>
      <c r="AE90" s="127"/>
      <c r="AF90" s="124"/>
      <c r="AG90" s="114"/>
      <c r="AH90" s="114"/>
      <c r="AI90" s="114"/>
      <c r="AJ90" s="114"/>
      <c r="AL90" s="346"/>
      <c r="AM90" s="115"/>
      <c r="AN90" s="115"/>
      <c r="AO90" s="115"/>
      <c r="AQ90" s="603"/>
      <c r="JK90" s="125"/>
      <c r="JL90" s="125"/>
    </row>
    <row r="91" spans="1:272" ht="12.95" customHeight="1">
      <c r="A91" s="577" t="s">
        <v>1024</v>
      </c>
      <c r="D91" s="125" t="str">
        <f t="shared" si="11"/>
        <v>AndriyKokotukha</v>
      </c>
      <c r="E91" s="122" t="s">
        <v>20</v>
      </c>
      <c r="F91" s="587" t="str">
        <f>RIGHT(A91,LEN(A91)-SEARCH("",A91))</f>
        <v>ndriy Kokotukha</v>
      </c>
      <c r="G91" s="587"/>
      <c r="H91" s="634" t="str">
        <f t="shared" si="15"/>
        <v>ndriy Kokotukha</v>
      </c>
      <c r="I91" s="634"/>
      <c r="J91" s="634"/>
      <c r="K91" s="743" t="str">
        <f t="shared" si="12"/>
        <v>Andriy Kokotukha</v>
      </c>
      <c r="L91" s="743"/>
      <c r="M91" s="743" t="str">
        <f>TRIM(SUBSTITUTE(CLEAN(Tableau11[[#This Row],[Auteur]]),CHAR(160),CHAR(32)))</f>
        <v>Andriy Kokotukha</v>
      </c>
      <c r="N91" s="743" t="str">
        <f t="shared" si="13"/>
        <v>Andriy Kokotukha</v>
      </c>
      <c r="O91" s="587" t="e">
        <f t="shared" ca="1" si="14"/>
        <v>#NAME?</v>
      </c>
      <c r="Q91" s="119"/>
      <c r="S91" s="118"/>
      <c r="T91" s="125"/>
      <c r="U91" s="279" t="s">
        <v>1711</v>
      </c>
      <c r="V91" s="655" t="s">
        <v>1701</v>
      </c>
      <c r="W91" s="378" t="s">
        <v>188</v>
      </c>
      <c r="AC91" s="125"/>
      <c r="AD91" s="279" t="s">
        <v>1712</v>
      </c>
      <c r="AE91" s="285"/>
      <c r="AJ91" s="125"/>
      <c r="AL91" s="496"/>
      <c r="AQ91" s="603"/>
      <c r="JK91" s="125"/>
      <c r="JL91" s="125"/>
    </row>
    <row r="92" spans="1:272" ht="12.95" customHeight="1">
      <c r="A92" s="528" t="s">
        <v>2636</v>
      </c>
      <c r="B92" s="721"/>
      <c r="C92" s="721"/>
      <c r="D92" s="721" t="str">
        <f t="shared" si="11"/>
        <v>AnémieWendeberg</v>
      </c>
      <c r="E92" s="125" t="s">
        <v>26</v>
      </c>
      <c r="F92" s="723" t="s">
        <v>820</v>
      </c>
      <c r="G92" s="723"/>
      <c r="H92" s="724" t="str">
        <f>MID(A92,SEARCH(" ",A92)+1,99)</f>
        <v>Wendeberg</v>
      </c>
      <c r="I92" s="724"/>
      <c r="J92" s="724"/>
      <c r="K92" s="816" t="str">
        <f t="shared" si="12"/>
        <v>Anémie Wendeberg</v>
      </c>
      <c r="L92" s="816"/>
      <c r="M92" s="816" t="str">
        <f>TRIM(SUBSTITUTE(CLEAN(Tableau11[[#This Row],[Auteur]]),CHAR(160),CHAR(32)))</f>
        <v>Anémie Wendeberg</v>
      </c>
      <c r="N92" s="816" t="str">
        <f t="shared" si="13"/>
        <v>Anémie Wendeberg</v>
      </c>
      <c r="O92" s="742" t="e">
        <f t="shared" ca="1" si="14"/>
        <v>#NAME?</v>
      </c>
      <c r="Q92" s="725"/>
      <c r="S92" s="726"/>
      <c r="T92" s="721" t="s">
        <v>2637</v>
      </c>
      <c r="U92" s="723" t="s">
        <v>821</v>
      </c>
      <c r="V92" s="727" t="s">
        <v>2551</v>
      </c>
      <c r="W92" s="379" t="s">
        <v>25</v>
      </c>
      <c r="X92" s="300"/>
      <c r="Y92" s="289"/>
      <c r="AC92" s="125"/>
      <c r="AD92" s="285"/>
      <c r="AF92" s="728"/>
      <c r="AJ92" s="125"/>
      <c r="AK92" s="496"/>
      <c r="AL92" s="346"/>
      <c r="AM92" s="729"/>
      <c r="AN92" s="729"/>
      <c r="AO92" s="729"/>
      <c r="AQ92" s="603"/>
      <c r="JK92" s="125"/>
      <c r="JL92" s="125"/>
    </row>
    <row r="93" spans="1:272" ht="12.95" customHeight="1">
      <c r="A93" s="125" t="s">
        <v>2636</v>
      </c>
      <c r="B93" s="721"/>
      <c r="C93" s="721"/>
      <c r="D93" s="721" t="str">
        <f t="shared" si="11"/>
        <v>AnémieWendeberg</v>
      </c>
      <c r="E93" s="722"/>
      <c r="F93" s="723"/>
      <c r="G93" s="723"/>
      <c r="H93" s="724" t="str">
        <f>MID(A93,SEARCH(" ",A93)+1,99)</f>
        <v>Wendeberg</v>
      </c>
      <c r="I93" s="724"/>
      <c r="J93" s="724"/>
      <c r="K93" s="816" t="str">
        <f t="shared" si="12"/>
        <v>Anémie Wendeberg</v>
      </c>
      <c r="L93" s="816"/>
      <c r="M93" s="816" t="str">
        <f>TRIM(SUBSTITUTE(CLEAN(Tableau11[[#This Row],[Auteur]]),CHAR(160),CHAR(32)))</f>
        <v>Anémie Wendeberg</v>
      </c>
      <c r="N93" s="816" t="str">
        <f t="shared" si="13"/>
        <v>Anémie Wendeberg</v>
      </c>
      <c r="O93" s="742" t="e">
        <f t="shared" ca="1" si="14"/>
        <v>#NAME?</v>
      </c>
      <c r="Q93" s="725"/>
      <c r="S93" s="726"/>
      <c r="U93" s="723"/>
      <c r="V93" s="727"/>
      <c r="W93" s="817"/>
      <c r="AF93" s="728"/>
      <c r="AL93" s="346"/>
      <c r="AM93" s="729"/>
      <c r="AN93" s="729"/>
      <c r="AO93" s="729"/>
      <c r="AQ93" s="603"/>
      <c r="JK93" s="125"/>
      <c r="JL93" s="125"/>
    </row>
    <row r="94" spans="1:272" ht="9.9499999999999993" customHeight="1">
      <c r="A94" s="839" t="s">
        <v>2601</v>
      </c>
      <c r="B94" s="721"/>
      <c r="C94" s="721"/>
      <c r="D94" s="721" t="str">
        <f t="shared" si="11"/>
        <v>AnilaWilms</v>
      </c>
      <c r="E94" s="722"/>
      <c r="F94" s="723"/>
      <c r="G94" s="723"/>
      <c r="H94" s="724" t="str">
        <f>MID(A94,SEARCH(" ",A94)+1,99)</f>
        <v>Wilms</v>
      </c>
      <c r="I94" s="724"/>
      <c r="J94" s="724"/>
      <c r="K94" s="816" t="str">
        <f t="shared" si="12"/>
        <v>Anila Wilms</v>
      </c>
      <c r="L94" s="816"/>
      <c r="M94" s="816" t="str">
        <f>TRIM(SUBSTITUTE(CLEAN(Tableau11[[#This Row],[Auteur]]),CHAR(160),CHAR(32)))</f>
        <v>Anila Wilms</v>
      </c>
      <c r="N94" s="816" t="str">
        <f t="shared" si="13"/>
        <v>Anila Wilms</v>
      </c>
      <c r="O94" s="742" t="e">
        <f t="shared" ca="1" si="14"/>
        <v>#NAME?</v>
      </c>
      <c r="Q94" s="725"/>
      <c r="S94" s="726"/>
      <c r="T94" s="721" t="s">
        <v>2599</v>
      </c>
      <c r="U94" s="538" t="s">
        <v>821</v>
      </c>
      <c r="V94" s="727"/>
      <c r="W94" s="379" t="s">
        <v>25</v>
      </c>
      <c r="AC94" s="125"/>
      <c r="AD94" s="285"/>
      <c r="AF94" s="728"/>
      <c r="AJ94" s="125"/>
      <c r="AK94" s="496"/>
      <c r="AL94" s="346"/>
      <c r="AM94" s="729"/>
      <c r="AN94" s="729"/>
      <c r="AO94" s="729"/>
      <c r="AQ94" s="603"/>
      <c r="JK94" s="125"/>
      <c r="JL94" s="125"/>
    </row>
    <row r="95" spans="1:272" ht="12.95" customHeight="1">
      <c r="A95" s="571" t="s">
        <v>2689</v>
      </c>
      <c r="B95" s="500" t="str">
        <f>IF(COUNTIF($A$2:A95,A95)&gt;1,"Doublon","")</f>
        <v/>
      </c>
      <c r="C95" s="500"/>
      <c r="D95" s="500" t="str">
        <f t="shared" si="11"/>
        <v>AnnaGrue</v>
      </c>
      <c r="E95" s="122" t="s">
        <v>20</v>
      </c>
      <c r="F95" s="125" t="s">
        <v>328</v>
      </c>
      <c r="H95" s="634" t="str">
        <f>MID(A95,SEARCH("",A95)+1,99)</f>
        <v>nna Grue</v>
      </c>
      <c r="I95" s="634"/>
      <c r="J95" s="634"/>
      <c r="K95" s="743" t="str">
        <f t="shared" si="12"/>
        <v>Anna Grue</v>
      </c>
      <c r="L95" s="743"/>
      <c r="M95" s="743" t="str">
        <f>TRIM(SUBSTITUTE(CLEAN(Tableau11[[#This Row],[Auteur]]),CHAR(160),CHAR(32)))</f>
        <v>Anna Grue</v>
      </c>
      <c r="N95" s="743" t="str">
        <f t="shared" si="13"/>
        <v>Anna Grue</v>
      </c>
      <c r="O95" s="125" t="e">
        <f t="shared" ca="1" si="14"/>
        <v>#NAME?</v>
      </c>
      <c r="P95" s="162" t="s">
        <v>26</v>
      </c>
      <c r="R95" s="288" t="s">
        <v>22</v>
      </c>
      <c r="T95" s="125"/>
      <c r="U95" s="536" t="s">
        <v>42</v>
      </c>
      <c r="V95" s="651" t="s">
        <v>1245</v>
      </c>
      <c r="W95" s="377" t="s">
        <v>25</v>
      </c>
      <c r="Y95" s="129"/>
      <c r="AC95" s="125"/>
      <c r="AD95" s="285"/>
      <c r="AJ95" s="125"/>
      <c r="AL95" s="496"/>
      <c r="AQ95" s="603"/>
      <c r="JK95" s="125"/>
      <c r="JL95" s="125"/>
    </row>
    <row r="96" spans="1:272" ht="12.95" customHeight="1">
      <c r="A96" s="571" t="s">
        <v>2690</v>
      </c>
      <c r="B96" s="721"/>
      <c r="C96" s="721"/>
      <c r="D96" s="721" t="str">
        <f t="shared" si="11"/>
        <v>AnneHolt</v>
      </c>
      <c r="E96" s="122" t="s">
        <v>20</v>
      </c>
      <c r="F96" s="127" t="s">
        <v>113</v>
      </c>
      <c r="G96" s="127"/>
      <c r="H96" s="634" t="str">
        <f>MID(A96,SEARCH("",A96)+1,99)</f>
        <v>nne Holt</v>
      </c>
      <c r="I96" s="634"/>
      <c r="J96" s="634"/>
      <c r="K96" s="743" t="str">
        <f t="shared" si="12"/>
        <v>Anne Holt</v>
      </c>
      <c r="L96" s="743"/>
      <c r="M96" s="743" t="str">
        <f>TRIM(SUBSTITUTE(CLEAN(Tableau11[[#This Row],[Auteur]]),CHAR(160),CHAR(32)))</f>
        <v>Anne Holt</v>
      </c>
      <c r="N96" s="743" t="str">
        <f t="shared" si="13"/>
        <v>Anne Holt</v>
      </c>
      <c r="O96" s="730" t="e">
        <f t="shared" ca="1" si="14"/>
        <v>#NAME?</v>
      </c>
      <c r="P96" s="114"/>
      <c r="Q96" s="119"/>
      <c r="R96" s="277"/>
      <c r="S96" s="118"/>
      <c r="T96" s="500" t="str">
        <f>IF(COUNTIF($A$2:A96,A96)&gt;1,"Doublon","")</f>
        <v/>
      </c>
      <c r="U96" s="536" t="s">
        <v>42</v>
      </c>
      <c r="V96" s="651" t="s">
        <v>1245</v>
      </c>
      <c r="W96" s="377" t="s">
        <v>25</v>
      </c>
      <c r="X96" s="118"/>
      <c r="Y96" s="129"/>
      <c r="Z96" s="114"/>
      <c r="AA96" s="114"/>
      <c r="AB96" s="114"/>
      <c r="AC96" s="114"/>
      <c r="AD96" s="343" t="s">
        <v>1530</v>
      </c>
      <c r="AE96" s="131" t="s">
        <v>113</v>
      </c>
      <c r="AF96" s="124"/>
      <c r="AG96" s="114"/>
      <c r="AH96" s="114"/>
      <c r="AI96" s="114"/>
      <c r="AJ96" s="114"/>
      <c r="AL96" s="346"/>
      <c r="AM96" s="115"/>
      <c r="AN96" s="115"/>
      <c r="AO96" s="115"/>
      <c r="AQ96" s="603" t="s">
        <v>26</v>
      </c>
      <c r="JK96" s="125"/>
      <c r="JL96" s="125"/>
    </row>
    <row r="97" spans="1:272" ht="12.95" customHeight="1">
      <c r="A97" s="829" t="s">
        <v>2691</v>
      </c>
      <c r="B97" s="721"/>
      <c r="C97" s="721"/>
      <c r="D97" s="721" t="str">
        <f t="shared" si="11"/>
        <v>AnnelieWendeberg</v>
      </c>
      <c r="E97" s="722"/>
      <c r="F97" s="723" t="s">
        <v>820</v>
      </c>
      <c r="G97" s="723"/>
      <c r="H97" s="724" t="str">
        <f>MID(A97,SEARCH(" ",A97)+1,99)</f>
        <v>Wendeberg</v>
      </c>
      <c r="I97" s="724"/>
      <c r="J97" s="724"/>
      <c r="K97" s="816" t="str">
        <f t="shared" si="12"/>
        <v>Annelie Wendeberg</v>
      </c>
      <c r="L97" s="816"/>
      <c r="M97" s="816" t="str">
        <f>TRIM(SUBSTITUTE(CLEAN(Tableau11[[#This Row],[Auteur]]),CHAR(160),CHAR(32)))</f>
        <v>Annelie Wendeberg</v>
      </c>
      <c r="N97" s="816" t="str">
        <f t="shared" si="13"/>
        <v>Annelie Wendeberg</v>
      </c>
      <c r="O97" s="742" t="e">
        <f t="shared" ca="1" si="14"/>
        <v>#NAME?</v>
      </c>
      <c r="Q97" s="725"/>
      <c r="S97" s="726"/>
      <c r="T97" s="721"/>
      <c r="U97" s="723" t="s">
        <v>92</v>
      </c>
      <c r="V97" s="651" t="s">
        <v>1245</v>
      </c>
      <c r="W97" s="379" t="s">
        <v>25</v>
      </c>
      <c r="X97" s="300"/>
      <c r="Y97" s="289"/>
      <c r="AC97" s="125"/>
      <c r="AD97" s="285"/>
      <c r="AF97" s="124" t="s">
        <v>26</v>
      </c>
      <c r="AJ97" s="125"/>
      <c r="AK97" s="496"/>
      <c r="AL97" s="346"/>
      <c r="AM97" s="729"/>
      <c r="AN97" s="729"/>
      <c r="AO97" s="522" t="s">
        <v>1401</v>
      </c>
      <c r="AQ97" s="603"/>
      <c r="JK97" s="125"/>
      <c r="JL97" s="125"/>
    </row>
    <row r="98" spans="1:272" ht="12.95" customHeight="1">
      <c r="A98" s="829" t="s">
        <v>2691</v>
      </c>
      <c r="B98" s="721"/>
      <c r="C98" s="721"/>
      <c r="D98" s="721" t="str">
        <f t="shared" si="11"/>
        <v>AnnelieWendeberg</v>
      </c>
      <c r="E98" s="125" t="s">
        <v>26</v>
      </c>
      <c r="F98" s="723" t="s">
        <v>820</v>
      </c>
      <c r="G98" s="723"/>
      <c r="H98" s="724" t="e">
        <f>MID(#REF!,SEARCH(" ",#REF!)+1,99)</f>
        <v>#REF!</v>
      </c>
      <c r="I98" s="724"/>
      <c r="J98" s="724"/>
      <c r="K98" s="816" t="e">
        <f>SUBSTITUTE(#REF!,CHAR(160),CHAR(32))</f>
        <v>#REF!</v>
      </c>
      <c r="L98" s="816"/>
      <c r="M98" s="816" t="str">
        <f>TRIM(SUBSTITUTE(CLEAN(Tableau11[[#This Row],[Auteur]]),CHAR(160),CHAR(32)))</f>
        <v>Annelie Wendeberg</v>
      </c>
      <c r="N98" s="816" t="e">
        <f>SUBSTITUTE(#REF!,CHAR(160),"")</f>
        <v>#REF!</v>
      </c>
      <c r="O98" s="742" t="e">
        <f>_xlfn.TEXTBEFORE(#REF!,"")</f>
        <v>#REF!</v>
      </c>
      <c r="Q98" s="725"/>
      <c r="S98" s="726"/>
      <c r="T98" s="721"/>
      <c r="U98" s="723" t="s">
        <v>92</v>
      </c>
      <c r="V98" s="651" t="s">
        <v>1245</v>
      </c>
      <c r="W98" s="379" t="s">
        <v>25</v>
      </c>
      <c r="X98" s="300"/>
      <c r="Y98" s="289"/>
      <c r="AC98" s="125"/>
      <c r="AD98" s="285"/>
      <c r="AF98" s="124" t="s">
        <v>26</v>
      </c>
      <c r="AJ98" s="125"/>
      <c r="AK98" s="496"/>
      <c r="AL98" s="346"/>
      <c r="AM98" s="729"/>
      <c r="AN98" s="729"/>
      <c r="AO98" s="522" t="s">
        <v>1401</v>
      </c>
      <c r="AQ98" s="603"/>
      <c r="JK98" s="125"/>
      <c r="JL98" s="125"/>
    </row>
    <row r="99" spans="1:272" ht="12.95" customHeight="1">
      <c r="A99" s="571" t="s">
        <v>2692</v>
      </c>
      <c r="B99" s="721"/>
      <c r="C99" s="721"/>
      <c r="D99" s="721" t="str">
        <f t="shared" si="11"/>
        <v>AnneLiseRoux</v>
      </c>
      <c r="E99" s="122" t="s">
        <v>20</v>
      </c>
      <c r="F99" s="125" t="s">
        <v>513</v>
      </c>
      <c r="H99" s="634" t="str">
        <f t="shared" ref="H99:H105" si="16">MID(A99,SEARCH("",A99)+1,99)</f>
        <v>nne Lise Roux</v>
      </c>
      <c r="I99" s="634"/>
      <c r="J99" s="634"/>
      <c r="K99" s="743" t="str">
        <f t="shared" ref="K99:K162" si="17">SUBSTITUTE(A99,CHAR(160),CHAR(32))</f>
        <v>Anne Lise Roux</v>
      </c>
      <c r="L99" s="743"/>
      <c r="M99" s="743" t="str">
        <f>TRIM(SUBSTITUTE(CLEAN(Tableau11[[#This Row],[Auteur]]),CHAR(160),CHAR(32)))</f>
        <v>Anne Lise Roux</v>
      </c>
      <c r="N99" s="743" t="str">
        <f t="shared" ref="N99:N162" si="18">SUBSTITUTE(A99,CHAR(160),"")</f>
        <v>Anne Lise Roux</v>
      </c>
      <c r="O99" s="125" t="e">
        <f t="shared" ref="O99:O162" ca="1" si="19">_xlfn.TEXTBEFORE(A99,"")</f>
        <v>#NAME?</v>
      </c>
      <c r="P99" s="162" t="s">
        <v>26</v>
      </c>
      <c r="R99" s="288" t="s">
        <v>22</v>
      </c>
      <c r="S99" s="118"/>
      <c r="T99" s="500" t="str">
        <f>IF(COUNTIF($A$2:A99,A99)&gt;1,"Doublon","")</f>
        <v/>
      </c>
      <c r="U99" s="536" t="s">
        <v>42</v>
      </c>
      <c r="V99" s="651" t="s">
        <v>1245</v>
      </c>
      <c r="W99" s="377" t="s">
        <v>25</v>
      </c>
      <c r="Y99" s="129"/>
      <c r="AC99" s="125"/>
      <c r="AD99" s="285"/>
      <c r="AJ99" s="125"/>
      <c r="AL99" s="496"/>
      <c r="AQ99" s="603"/>
      <c r="JK99" s="125"/>
      <c r="JL99" s="125"/>
    </row>
    <row r="100" spans="1:272" ht="12.95" customHeight="1">
      <c r="A100" s="351" t="s">
        <v>48</v>
      </c>
      <c r="B100" s="500" t="str">
        <f>IF(COUNTIF($A$2:A100,A100)&gt;1,"Doublon","")</f>
        <v/>
      </c>
      <c r="C100" s="500"/>
      <c r="D100" s="500" t="str">
        <f t="shared" si="11"/>
        <v>AnnePerry</v>
      </c>
      <c r="E100" s="122" t="s">
        <v>20</v>
      </c>
      <c r="F100" s="127" t="s">
        <v>49</v>
      </c>
      <c r="G100" s="127"/>
      <c r="H100" s="634" t="str">
        <f t="shared" si="16"/>
        <v>nne Perry</v>
      </c>
      <c r="I100" s="634"/>
      <c r="J100" s="634"/>
      <c r="K100" s="743" t="str">
        <f t="shared" si="17"/>
        <v>Anne Perry</v>
      </c>
      <c r="L100" s="743"/>
      <c r="M100" s="743" t="str">
        <f>TRIM(SUBSTITUTE(CLEAN(Tableau11[[#This Row],[Auteur]]),CHAR(160),CHAR(32)))</f>
        <v>Anne Perry</v>
      </c>
      <c r="N100" s="743" t="str">
        <f t="shared" si="18"/>
        <v>Anne Perry</v>
      </c>
      <c r="O100" s="730" t="e">
        <f t="shared" ca="1" si="19"/>
        <v>#NAME?</v>
      </c>
      <c r="P100" s="122" t="s">
        <v>20</v>
      </c>
      <c r="Q100" s="298" t="s">
        <v>26</v>
      </c>
      <c r="R100" s="288" t="s">
        <v>22</v>
      </c>
      <c r="S100" s="280" t="s">
        <v>30</v>
      </c>
      <c r="T100" s="360" t="s">
        <v>1869</v>
      </c>
      <c r="U100" s="536" t="s">
        <v>28</v>
      </c>
      <c r="V100" s="653" t="s">
        <v>1714</v>
      </c>
      <c r="W100" s="428" t="s">
        <v>25</v>
      </c>
      <c r="X100" s="283"/>
      <c r="Y100" s="289"/>
      <c r="Z100" s="115"/>
      <c r="AA100" s="115"/>
      <c r="AB100" s="115"/>
      <c r="AC100" s="115"/>
      <c r="AD100" s="351" t="s">
        <v>1721</v>
      </c>
      <c r="AE100" s="131" t="s">
        <v>49</v>
      </c>
      <c r="AF100" s="124"/>
      <c r="AG100" s="115"/>
      <c r="AH100" s="115"/>
      <c r="AI100" s="115"/>
      <c r="AJ100" s="115"/>
      <c r="AL100" s="346"/>
      <c r="AM100" s="115"/>
      <c r="AN100" s="115"/>
      <c r="AO100" s="122" t="s">
        <v>30</v>
      </c>
      <c r="AQ100" s="603"/>
      <c r="JK100" s="125"/>
      <c r="JL100" s="125"/>
    </row>
    <row r="101" spans="1:272" ht="12.95" customHeight="1">
      <c r="A101" s="351" t="s">
        <v>48</v>
      </c>
      <c r="B101" s="500" t="str">
        <f>IF(COUNTIF($A$2:A101,A101)&gt;1,"Doublon","")</f>
        <v>Doublon</v>
      </c>
      <c r="C101" s="500"/>
      <c r="D101" s="500" t="str">
        <f t="shared" si="11"/>
        <v>AnnePerry</v>
      </c>
      <c r="E101" s="115"/>
      <c r="F101" s="127" t="s">
        <v>49</v>
      </c>
      <c r="G101" s="127"/>
      <c r="H101" s="634" t="str">
        <f t="shared" si="16"/>
        <v>nne Perry</v>
      </c>
      <c r="I101" s="634"/>
      <c r="J101" s="634"/>
      <c r="K101" s="743" t="str">
        <f t="shared" si="17"/>
        <v>Anne Perry</v>
      </c>
      <c r="L101" s="743"/>
      <c r="M101" s="743" t="str">
        <f>TRIM(SUBSTITUTE(CLEAN(Tableau11[[#This Row],[Auteur]]),CHAR(160),CHAR(32)))</f>
        <v>Anne Perry</v>
      </c>
      <c r="N101" s="743" t="str">
        <f t="shared" si="18"/>
        <v>Anne Perry</v>
      </c>
      <c r="O101" s="730" t="e">
        <f t="shared" ca="1" si="19"/>
        <v>#NAME?</v>
      </c>
      <c r="P101" s="115"/>
      <c r="Q101" s="121" t="s">
        <v>26</v>
      </c>
      <c r="R101" s="288" t="s">
        <v>22</v>
      </c>
      <c r="S101" s="118" t="s">
        <v>30</v>
      </c>
      <c r="T101" s="360" t="s">
        <v>1722</v>
      </c>
      <c r="U101" s="536" t="s">
        <v>31</v>
      </c>
      <c r="V101" s="653" t="s">
        <v>1714</v>
      </c>
      <c r="W101" s="377" t="s">
        <v>25</v>
      </c>
      <c r="X101" s="115"/>
      <c r="Y101" s="129"/>
      <c r="Z101" s="115"/>
      <c r="AA101" s="115"/>
      <c r="AB101" s="115"/>
      <c r="AC101" s="115"/>
      <c r="AD101" s="115"/>
      <c r="AE101" s="127"/>
      <c r="AF101" s="124"/>
      <c r="AG101" s="115"/>
      <c r="AH101" s="115"/>
      <c r="AI101" s="115"/>
      <c r="AJ101" s="115"/>
      <c r="AL101" s="346"/>
      <c r="AM101" s="115"/>
      <c r="AN101" s="115"/>
      <c r="AO101" s="115"/>
      <c r="AQ101" s="603"/>
      <c r="JK101" s="125"/>
      <c r="JL101" s="125"/>
    </row>
    <row r="102" spans="1:272" ht="12.95" customHeight="1">
      <c r="A102" s="351" t="s">
        <v>48</v>
      </c>
      <c r="B102" s="500" t="str">
        <f>IF(COUNTIF($A$2:A102,A102)&gt;1,"Doublon","")</f>
        <v>Doublon</v>
      </c>
      <c r="C102" s="500"/>
      <c r="D102" s="500" t="str">
        <f t="shared" si="11"/>
        <v>AnnePerry</v>
      </c>
      <c r="E102" s="115"/>
      <c r="F102" s="127" t="s">
        <v>49</v>
      </c>
      <c r="G102" s="127"/>
      <c r="H102" s="634" t="str">
        <f t="shared" si="16"/>
        <v>nne Perry</v>
      </c>
      <c r="I102" s="634"/>
      <c r="J102" s="634"/>
      <c r="K102" s="743" t="str">
        <f t="shared" si="17"/>
        <v>Anne Perry</v>
      </c>
      <c r="L102" s="743"/>
      <c r="M102" s="743" t="str">
        <f>TRIM(SUBSTITUTE(CLEAN(Tableau11[[#This Row],[Auteur]]),CHAR(160),CHAR(32)))</f>
        <v>Anne Perry</v>
      </c>
      <c r="N102" s="743" t="str">
        <f t="shared" si="18"/>
        <v>Anne Perry</v>
      </c>
      <c r="O102" s="730" t="e">
        <f t="shared" ca="1" si="19"/>
        <v>#NAME?</v>
      </c>
      <c r="P102" s="115"/>
      <c r="Q102" s="298" t="s">
        <v>26</v>
      </c>
      <c r="R102" s="288" t="s">
        <v>22</v>
      </c>
      <c r="S102" s="280" t="s">
        <v>30</v>
      </c>
      <c r="T102" s="360" t="s">
        <v>1723</v>
      </c>
      <c r="U102" s="536" t="s">
        <v>31</v>
      </c>
      <c r="V102" s="653" t="s">
        <v>1714</v>
      </c>
      <c r="W102" s="377" t="s">
        <v>25</v>
      </c>
      <c r="X102" s="115"/>
      <c r="Y102" s="129"/>
      <c r="Z102" s="115"/>
      <c r="AA102" s="115"/>
      <c r="AB102" s="115"/>
      <c r="AC102" s="115"/>
      <c r="AD102" s="115"/>
      <c r="AE102" s="127"/>
      <c r="AF102" s="124"/>
      <c r="AG102" s="115"/>
      <c r="AH102" s="115"/>
      <c r="AI102" s="115"/>
      <c r="AJ102" s="115"/>
      <c r="AL102" s="346"/>
      <c r="AM102" s="115"/>
      <c r="AN102" s="115"/>
      <c r="AO102" s="115"/>
      <c r="AQ102" s="603"/>
      <c r="JK102" s="125"/>
      <c r="JL102" s="125"/>
    </row>
    <row r="103" spans="1:272" ht="12.95" customHeight="1">
      <c r="A103" s="351" t="s">
        <v>48</v>
      </c>
      <c r="B103" s="500" t="str">
        <f>IF(COUNTIF($A$2:A103,A103)&gt;1,"Doublon","")</f>
        <v>Doublon</v>
      </c>
      <c r="C103" s="500"/>
      <c r="D103" s="500" t="str">
        <f t="shared" si="11"/>
        <v>AnnePerry</v>
      </c>
      <c r="E103" s="115"/>
      <c r="F103" s="127" t="s">
        <v>49</v>
      </c>
      <c r="G103" s="127"/>
      <c r="H103" s="634" t="str">
        <f t="shared" si="16"/>
        <v>nne Perry</v>
      </c>
      <c r="I103" s="634"/>
      <c r="J103" s="634"/>
      <c r="K103" s="743" t="str">
        <f t="shared" si="17"/>
        <v>Anne Perry</v>
      </c>
      <c r="L103" s="743"/>
      <c r="M103" s="743" t="str">
        <f>TRIM(SUBSTITUTE(CLEAN(Tableau11[[#This Row],[Auteur]]),CHAR(160),CHAR(32)))</f>
        <v>Anne Perry</v>
      </c>
      <c r="N103" s="743" t="str">
        <f t="shared" si="18"/>
        <v>Anne Perry</v>
      </c>
      <c r="O103" s="730" t="e">
        <f t="shared" ca="1" si="19"/>
        <v>#NAME?</v>
      </c>
      <c r="P103" s="115"/>
      <c r="Q103" s="119"/>
      <c r="R103" s="288" t="s">
        <v>22</v>
      </c>
      <c r="S103" s="118"/>
      <c r="T103" s="360" t="s">
        <v>1870</v>
      </c>
      <c r="U103" s="127" t="s">
        <v>28</v>
      </c>
      <c r="V103" s="653" t="s">
        <v>1714</v>
      </c>
      <c r="W103" s="377" t="s">
        <v>25</v>
      </c>
      <c r="X103" s="115"/>
      <c r="Y103" s="129"/>
      <c r="Z103" s="115"/>
      <c r="AA103" s="115"/>
      <c r="AB103" s="115"/>
      <c r="AC103" s="115"/>
      <c r="AD103" s="115"/>
      <c r="AE103" s="127"/>
      <c r="AF103" s="124"/>
      <c r="AG103" s="115"/>
      <c r="AH103" s="115"/>
      <c r="AI103" s="115"/>
      <c r="AJ103" s="115"/>
      <c r="AL103" s="346"/>
      <c r="AM103" s="115"/>
      <c r="AN103" s="115"/>
      <c r="AO103" s="115"/>
      <c r="AQ103" s="603"/>
      <c r="JK103" s="125"/>
      <c r="JL103" s="125"/>
    </row>
    <row r="104" spans="1:272" ht="12.95" customHeight="1">
      <c r="A104" s="520" t="s">
        <v>2693</v>
      </c>
      <c r="B104" s="500" t="str">
        <f>IF(COUNTIF($A$2:A104,A104)&gt;1,"Doublon","")</f>
        <v/>
      </c>
      <c r="C104" s="500"/>
      <c r="D104" s="500" t="str">
        <f t="shared" si="11"/>
        <v>AnnGranger</v>
      </c>
      <c r="E104" s="122" t="s">
        <v>20</v>
      </c>
      <c r="F104" s="125" t="s">
        <v>781</v>
      </c>
      <c r="H104" s="634" t="str">
        <f t="shared" si="16"/>
        <v>nn Granger</v>
      </c>
      <c r="I104" s="634"/>
      <c r="J104" s="634"/>
      <c r="K104" s="743" t="str">
        <f t="shared" si="17"/>
        <v>Ann Granger</v>
      </c>
      <c r="L104" s="743"/>
      <c r="M104" s="743" t="str">
        <f>TRIM(SUBSTITUTE(CLEAN(Tableau11[[#This Row],[Auteur]]),CHAR(160),CHAR(32)))</f>
        <v>Ann Granger</v>
      </c>
      <c r="N104" s="743" t="str">
        <f t="shared" si="18"/>
        <v>Ann Granger</v>
      </c>
      <c r="O104" s="125" t="e">
        <f t="shared" ca="1" si="19"/>
        <v>#NAME?</v>
      </c>
      <c r="P104" s="162" t="s">
        <v>26</v>
      </c>
      <c r="Q104" s="119"/>
      <c r="R104" s="162" t="s">
        <v>22</v>
      </c>
      <c r="S104" s="118"/>
      <c r="T104" s="125" t="s">
        <v>1868</v>
      </c>
      <c r="U104" s="536" t="s">
        <v>28</v>
      </c>
      <c r="V104" s="653" t="s">
        <v>1714</v>
      </c>
      <c r="W104" s="904" t="s">
        <v>25</v>
      </c>
      <c r="X104" s="297"/>
      <c r="Y104" s="289"/>
      <c r="AC104" s="125"/>
      <c r="AD104" s="344" t="s">
        <v>1867</v>
      </c>
      <c r="AE104" s="285" t="s">
        <v>781</v>
      </c>
      <c r="AF104" s="124"/>
      <c r="AJ104" s="116" t="s">
        <v>26</v>
      </c>
      <c r="AL104" s="346"/>
      <c r="AQ104" s="603"/>
      <c r="JK104" s="125"/>
      <c r="JL104" s="125"/>
    </row>
    <row r="105" spans="1:272" ht="12.95" customHeight="1">
      <c r="A105" s="125" t="s">
        <v>2694</v>
      </c>
      <c r="D105" s="125" t="str">
        <f t="shared" si="11"/>
        <v>AnnRule</v>
      </c>
      <c r="F105" s="587" t="str">
        <f>RIGHT(A105,LEN(A105)-SEARCH("",A105))</f>
        <v>nn Rule</v>
      </c>
      <c r="G105" s="587"/>
      <c r="H105" s="634" t="str">
        <f t="shared" si="16"/>
        <v>nn Rule</v>
      </c>
      <c r="I105" s="634"/>
      <c r="J105" s="634"/>
      <c r="K105" s="743" t="str">
        <f t="shared" si="17"/>
        <v>Ann Rule</v>
      </c>
      <c r="L105" s="743"/>
      <c r="M105" s="743" t="str">
        <f>TRIM(SUBSTITUTE(CLEAN(Tableau11[[#This Row],[Auteur]]),CHAR(160),CHAR(32)))</f>
        <v>Ann Rule</v>
      </c>
      <c r="N105" s="743" t="str">
        <f t="shared" si="18"/>
        <v>Ann Rule</v>
      </c>
      <c r="O105" s="587" t="e">
        <f t="shared" ca="1" si="19"/>
        <v>#NAME?</v>
      </c>
      <c r="Q105" s="119"/>
      <c r="S105" s="118"/>
      <c r="T105" s="125"/>
      <c r="U105" s="536" t="s">
        <v>42</v>
      </c>
      <c r="V105" s="651" t="s">
        <v>1245</v>
      </c>
      <c r="W105" s="378" t="s">
        <v>188</v>
      </c>
      <c r="AC105" s="125"/>
      <c r="AD105" s="590"/>
      <c r="AE105" s="285"/>
      <c r="AJ105" s="125"/>
      <c r="AL105" s="496"/>
      <c r="AQ105" s="603"/>
      <c r="JK105" s="125"/>
      <c r="JL105" s="125"/>
    </row>
    <row r="106" spans="1:272" ht="12.95" customHeight="1">
      <c r="A106" s="351" t="s">
        <v>2695</v>
      </c>
      <c r="B106" s="721"/>
      <c r="C106" s="721"/>
      <c r="D106" s="721" t="str">
        <f t="shared" si="11"/>
        <v>AnthonyHorowitz</v>
      </c>
      <c r="E106" s="722"/>
      <c r="F106" s="127" t="s">
        <v>789</v>
      </c>
      <c r="G106" s="723"/>
      <c r="H106" s="825" t="str">
        <f>MID(A106,SEARCH(" ",A106)+1,99)</f>
        <v>Horowitz</v>
      </c>
      <c r="I106" s="825"/>
      <c r="J106" s="825"/>
      <c r="K106" s="826" t="str">
        <f t="shared" si="17"/>
        <v>Anthony Horowitz</v>
      </c>
      <c r="L106" s="827"/>
      <c r="M106" s="826" t="str">
        <f>TRIM(SUBSTITUTE(CLEAN(Tableau11[[#This Row],[Auteur]]),CHAR(160),CHAR(32)))</f>
        <v>Anthony Horowitz</v>
      </c>
      <c r="N106" s="826" t="str">
        <f t="shared" si="18"/>
        <v>Anthony Horowitz</v>
      </c>
      <c r="O106" s="742" t="e">
        <f t="shared" ca="1" si="19"/>
        <v>#NAME?</v>
      </c>
      <c r="P106" s="115"/>
      <c r="Q106" s="725"/>
      <c r="R106" s="288" t="s">
        <v>22</v>
      </c>
      <c r="S106" s="726"/>
      <c r="T106" s="721"/>
      <c r="U106" s="536" t="s">
        <v>24</v>
      </c>
      <c r="V106" s="653" t="s">
        <v>1714</v>
      </c>
      <c r="W106" s="817"/>
      <c r="X106" s="300" t="s">
        <v>20</v>
      </c>
      <c r="Y106" s="289"/>
      <c r="Z106" s="115"/>
      <c r="AA106" s="115"/>
      <c r="AB106" s="115"/>
      <c r="AC106" s="115"/>
      <c r="AD106" s="281"/>
      <c r="AE106" s="131"/>
      <c r="AF106" s="728"/>
      <c r="AG106" s="115"/>
      <c r="AH106" s="828"/>
      <c r="AI106" s="115"/>
      <c r="AJ106" s="115"/>
      <c r="AL106" s="346"/>
      <c r="AM106" s="729"/>
      <c r="AN106" s="729"/>
      <c r="AO106" s="729"/>
      <c r="AQ106" s="603"/>
      <c r="JK106" s="125"/>
      <c r="JL106" s="125"/>
    </row>
    <row r="107" spans="1:272" ht="12.95" customHeight="1">
      <c r="A107" s="528" t="s">
        <v>2695</v>
      </c>
      <c r="B107" s="721"/>
      <c r="C107" s="721"/>
      <c r="D107" s="721" t="str">
        <f t="shared" si="11"/>
        <v>AnthonyHorowitz</v>
      </c>
      <c r="E107" s="115"/>
      <c r="F107" s="127" t="s">
        <v>789</v>
      </c>
      <c r="G107" s="127"/>
      <c r="H107" s="634" t="str">
        <f t="shared" ref="H107:H127" si="20">MID(A107,SEARCH("",A107)+1,99)</f>
        <v>nthony Horowitz</v>
      </c>
      <c r="I107" s="634"/>
      <c r="J107" s="634"/>
      <c r="K107" s="743" t="str">
        <f t="shared" si="17"/>
        <v>Anthony Horowitz</v>
      </c>
      <c r="L107" s="783" t="str">
        <f>SUBSTITUTE(A107,CHAR(160),"")</f>
        <v>Anthony Horowitz</v>
      </c>
      <c r="M107" s="785" t="str">
        <f>TRIM(SUBSTITUTE(CLEAN(Tableau11[[#This Row],[Auteur]]),CHAR(160),CHAR(32)))</f>
        <v>Anthony Horowitz</v>
      </c>
      <c r="N107" s="785" t="str">
        <f t="shared" si="18"/>
        <v>Anthony Horowitz</v>
      </c>
      <c r="O107" s="730" t="e">
        <f t="shared" ca="1" si="19"/>
        <v>#NAME?</v>
      </c>
      <c r="P107" s="114"/>
      <c r="Q107" s="119"/>
      <c r="R107" s="277"/>
      <c r="S107" s="118"/>
      <c r="T107" s="500"/>
      <c r="U107" s="526" t="s">
        <v>24</v>
      </c>
      <c r="V107" s="653" t="s">
        <v>1714</v>
      </c>
      <c r="W107" s="378" t="s">
        <v>188</v>
      </c>
      <c r="X107" s="300" t="s">
        <v>20</v>
      </c>
      <c r="Y107" s="129"/>
      <c r="Z107" s="114"/>
      <c r="AA107" s="114"/>
      <c r="AB107" s="114"/>
      <c r="AC107" s="114"/>
      <c r="AD107" s="351" t="s">
        <v>1724</v>
      </c>
      <c r="AE107" s="131" t="s">
        <v>789</v>
      </c>
      <c r="AF107" s="124" t="s">
        <v>26</v>
      </c>
      <c r="AG107" s="114"/>
      <c r="AH107" s="114"/>
      <c r="AI107" s="125" t="s">
        <v>26</v>
      </c>
      <c r="AJ107" s="115" t="s">
        <v>26</v>
      </c>
      <c r="AL107" s="346"/>
      <c r="AM107" s="115"/>
      <c r="AN107" s="115"/>
      <c r="AO107" s="522" t="s">
        <v>1401</v>
      </c>
      <c r="AQ107" s="603"/>
      <c r="JK107" s="125"/>
      <c r="JL107" s="125"/>
    </row>
    <row r="108" spans="1:272" ht="12.95" customHeight="1">
      <c r="A108" s="528" t="s">
        <v>2695</v>
      </c>
      <c r="B108" s="721"/>
      <c r="C108" s="721"/>
      <c r="D108" s="721" t="str">
        <f t="shared" si="11"/>
        <v>AnthonyHorowitz</v>
      </c>
      <c r="E108" s="115" t="s">
        <v>20</v>
      </c>
      <c r="F108" s="127" t="s">
        <v>789</v>
      </c>
      <c r="G108" s="127"/>
      <c r="H108" s="634" t="str">
        <f t="shared" si="20"/>
        <v>nthony Horowitz</v>
      </c>
      <c r="I108" s="634"/>
      <c r="J108" s="634"/>
      <c r="K108" s="743" t="str">
        <f t="shared" si="17"/>
        <v>Anthony Horowitz</v>
      </c>
      <c r="L108" s="783" t="str">
        <f>SUBSTITUTE(A108,CHAR(160),"")</f>
        <v>Anthony Horowitz</v>
      </c>
      <c r="M108" s="785" t="str">
        <f>TRIM(SUBSTITUTE(CLEAN(Tableau11[[#This Row],[Auteur]]),CHAR(160),CHAR(32)))</f>
        <v>Anthony Horowitz</v>
      </c>
      <c r="N108" s="785" t="str">
        <f t="shared" si="18"/>
        <v>Anthony Horowitz</v>
      </c>
      <c r="O108" s="730" t="e">
        <f t="shared" ca="1" si="19"/>
        <v>#NAME?</v>
      </c>
      <c r="P108" s="115"/>
      <c r="Q108" s="119"/>
      <c r="R108" s="288"/>
      <c r="S108" s="118" t="s">
        <v>26</v>
      </c>
      <c r="T108" s="500" t="str">
        <f>IF(COUNTIF($A$2:A108,A108)&gt;1,"Doublon","")</f>
        <v>Doublon</v>
      </c>
      <c r="U108" s="536" t="s">
        <v>24</v>
      </c>
      <c r="V108" s="653" t="s">
        <v>1714</v>
      </c>
      <c r="W108" s="378" t="s">
        <v>188</v>
      </c>
      <c r="X108" s="300" t="s">
        <v>20</v>
      </c>
      <c r="Y108" s="289"/>
      <c r="Z108" s="115"/>
      <c r="AA108" s="115"/>
      <c r="AB108" s="115"/>
      <c r="AC108" s="115"/>
      <c r="AD108" s="351"/>
      <c r="AE108" s="131"/>
      <c r="AF108" s="124" t="s">
        <v>26</v>
      </c>
      <c r="AG108" s="115"/>
      <c r="AH108" s="115"/>
      <c r="AI108" s="125" t="s">
        <v>26</v>
      </c>
      <c r="AJ108" s="115" t="s">
        <v>26</v>
      </c>
      <c r="AL108" s="346"/>
      <c r="AM108" s="115"/>
      <c r="AN108" s="115"/>
      <c r="AO108" s="522" t="s">
        <v>1401</v>
      </c>
      <c r="AQ108" s="603"/>
      <c r="JK108" s="125"/>
      <c r="JL108" s="125"/>
    </row>
    <row r="109" spans="1:272" ht="12.95" customHeight="1">
      <c r="A109" s="667" t="s">
        <v>2696</v>
      </c>
      <c r="B109" s="500" t="str">
        <f>IF(COUNTIF($A$2:A109,A109)&gt;1,"Doublon","")</f>
        <v/>
      </c>
      <c r="C109" s="500"/>
      <c r="D109" s="500" t="str">
        <f t="shared" si="11"/>
        <v>AnthonyHyde</v>
      </c>
      <c r="E109" s="115" t="s">
        <v>20</v>
      </c>
      <c r="F109" s="127" t="s">
        <v>794</v>
      </c>
      <c r="G109" s="127"/>
      <c r="H109" s="634" t="str">
        <f t="shared" si="20"/>
        <v>nthony Hyde</v>
      </c>
      <c r="I109" s="634"/>
      <c r="J109" s="634"/>
      <c r="K109" s="743" t="str">
        <f t="shared" si="17"/>
        <v>Anthony Hyde</v>
      </c>
      <c r="L109" s="743"/>
      <c r="M109" s="743" t="str">
        <f>TRIM(SUBSTITUTE(CLEAN(Tableau11[[#This Row],[Auteur]]),CHAR(160),CHAR(32)))</f>
        <v>Anthony Hyde</v>
      </c>
      <c r="N109" s="743" t="str">
        <f t="shared" si="18"/>
        <v>Anthony Hyde</v>
      </c>
      <c r="O109" s="730" t="e">
        <f t="shared" ca="1" si="19"/>
        <v>#NAME?</v>
      </c>
      <c r="P109" s="115"/>
      <c r="Q109" s="119"/>
      <c r="R109" s="288"/>
      <c r="S109" s="118"/>
      <c r="T109" s="360" t="s">
        <v>1595</v>
      </c>
      <c r="U109" s="127" t="s">
        <v>424</v>
      </c>
      <c r="V109" s="651" t="s">
        <v>1245</v>
      </c>
      <c r="W109" s="387" t="s">
        <v>188</v>
      </c>
      <c r="X109" s="300" t="s">
        <v>20</v>
      </c>
      <c r="Y109" s="289"/>
      <c r="Z109" s="115"/>
      <c r="AA109" s="115"/>
      <c r="AB109" s="115"/>
      <c r="AC109" s="115"/>
      <c r="AD109" s="351" t="s">
        <v>1594</v>
      </c>
      <c r="AE109" s="131" t="s">
        <v>794</v>
      </c>
      <c r="AF109" s="124"/>
      <c r="AG109" s="115"/>
      <c r="AH109" s="115"/>
      <c r="AI109" s="115"/>
      <c r="AJ109" s="115"/>
      <c r="AL109" s="346"/>
      <c r="AM109" s="115"/>
      <c r="AN109" s="115"/>
      <c r="AO109" s="115"/>
      <c r="AQ109" s="603"/>
      <c r="JK109" s="125"/>
      <c r="JL109" s="125"/>
    </row>
    <row r="110" spans="1:272" ht="12.95" customHeight="1">
      <c r="A110" s="578" t="s">
        <v>921</v>
      </c>
      <c r="D110" s="125" t="str">
        <f t="shared" si="11"/>
        <v>AntonioDalMasetto</v>
      </c>
      <c r="E110" s="122" t="s">
        <v>20</v>
      </c>
      <c r="F110" s="587" t="str">
        <f>RIGHT(A110,LEN(A110)-SEARCH("",A110))</f>
        <v>ntonio Dal Masetto</v>
      </c>
      <c r="G110" s="587"/>
      <c r="H110" s="634" t="str">
        <f t="shared" si="20"/>
        <v>ntonio Dal Masetto</v>
      </c>
      <c r="I110" s="634"/>
      <c r="J110" s="634"/>
      <c r="K110" s="743" t="str">
        <f t="shared" si="17"/>
        <v>Antonio Dal Masetto</v>
      </c>
      <c r="L110" s="743"/>
      <c r="M110" s="743" t="str">
        <f>TRIM(SUBSTITUTE(CLEAN(Tableau11[[#This Row],[Auteur]]),CHAR(160),CHAR(32)))</f>
        <v>Antonio Dal Masetto</v>
      </c>
      <c r="N110" s="743" t="str">
        <f t="shared" si="18"/>
        <v>Antonio Dal Masetto</v>
      </c>
      <c r="O110" s="587" t="e">
        <f t="shared" ca="1" si="19"/>
        <v>#NAME?</v>
      </c>
      <c r="Q110" s="119"/>
      <c r="S110" s="118"/>
      <c r="T110" s="125"/>
      <c r="U110" s="125" t="s">
        <v>843</v>
      </c>
      <c r="V110" s="652" t="s">
        <v>1636</v>
      </c>
      <c r="W110" s="378" t="s">
        <v>188</v>
      </c>
      <c r="AC110" s="125"/>
      <c r="AD110" s="561"/>
      <c r="AE110" s="285"/>
      <c r="AJ110" s="125"/>
      <c r="AL110" s="496"/>
      <c r="AQ110" s="603"/>
      <c r="JK110" s="125"/>
      <c r="JL110" s="125"/>
    </row>
    <row r="111" spans="1:272" ht="12.95" customHeight="1">
      <c r="A111" s="644" t="s">
        <v>921</v>
      </c>
      <c r="D111" s="125" t="str">
        <f t="shared" si="11"/>
        <v>AntonioDalMasetto</v>
      </c>
      <c r="E111" s="122" t="s">
        <v>20</v>
      </c>
      <c r="F111" s="125" t="s">
        <v>2375</v>
      </c>
      <c r="H111" s="634" t="str">
        <f t="shared" si="20"/>
        <v>ntonio Dal Masetto</v>
      </c>
      <c r="I111" s="634"/>
      <c r="J111" s="634"/>
      <c r="K111" s="743" t="str">
        <f t="shared" si="17"/>
        <v>Antonio Dal Masetto</v>
      </c>
      <c r="L111" s="743"/>
      <c r="M111" s="743" t="str">
        <f>TRIM(SUBSTITUTE(CLEAN(Tableau11[[#This Row],[Auteur]]),CHAR(160),CHAR(32)))</f>
        <v>Antonio Dal Masetto</v>
      </c>
      <c r="N111" s="743" t="str">
        <f t="shared" si="18"/>
        <v>Antonio Dal Masetto</v>
      </c>
      <c r="O111" s="125" t="e">
        <f t="shared" ca="1" si="19"/>
        <v>#NAME?</v>
      </c>
      <c r="Q111" s="119"/>
      <c r="S111" s="118"/>
      <c r="T111" s="125"/>
      <c r="U111" s="597" t="s">
        <v>274</v>
      </c>
      <c r="V111" s="652" t="s">
        <v>1636</v>
      </c>
      <c r="W111" s="378" t="s">
        <v>188</v>
      </c>
      <c r="AC111" s="125"/>
      <c r="AE111" s="285"/>
      <c r="AJ111" s="125"/>
      <c r="AL111" s="496"/>
      <c r="AQ111" s="603"/>
      <c r="JK111" s="125"/>
      <c r="JL111" s="125"/>
    </row>
    <row r="112" spans="1:272" ht="12.95" customHeight="1">
      <c r="A112" s="351" t="s">
        <v>2697</v>
      </c>
      <c r="B112" s="500" t="str">
        <f>IF(COUNTIF($A$2:A112,A112)&gt;1,"Doublon","")</f>
        <v/>
      </c>
      <c r="C112" s="500"/>
      <c r="D112" s="500" t="str">
        <f t="shared" si="11"/>
        <v>AntonioGarrido</v>
      </c>
      <c r="E112" s="115" t="s">
        <v>20</v>
      </c>
      <c r="F112" s="127" t="s">
        <v>765</v>
      </c>
      <c r="G112" s="127"/>
      <c r="H112" s="634" t="str">
        <f t="shared" si="20"/>
        <v>ntonio Garrido</v>
      </c>
      <c r="I112" s="634"/>
      <c r="J112" s="634"/>
      <c r="K112" s="743" t="str">
        <f t="shared" si="17"/>
        <v>Antonio Garrido</v>
      </c>
      <c r="L112" s="743"/>
      <c r="M112" s="743" t="str">
        <f>TRIM(SUBSTITUTE(CLEAN(Tableau11[[#This Row],[Auteur]]),CHAR(160),CHAR(32)))</f>
        <v>Antonio Garrido</v>
      </c>
      <c r="N112" s="743" t="str">
        <f t="shared" si="18"/>
        <v>Antonio Garrido</v>
      </c>
      <c r="O112" s="730" t="e">
        <f t="shared" ca="1" si="19"/>
        <v>#NAME?</v>
      </c>
      <c r="P112" s="115"/>
      <c r="Q112" s="119"/>
      <c r="R112" s="288"/>
      <c r="S112" s="118"/>
      <c r="T112" s="504" t="s">
        <v>1929</v>
      </c>
      <c r="U112" s="127" t="s">
        <v>67</v>
      </c>
      <c r="V112" s="651" t="s">
        <v>1930</v>
      </c>
      <c r="W112" s="1013" t="s">
        <v>188</v>
      </c>
      <c r="X112" s="300" t="s">
        <v>20</v>
      </c>
      <c r="Y112" s="289"/>
      <c r="Z112" s="115"/>
      <c r="AA112" s="115"/>
      <c r="AB112" s="115"/>
      <c r="AC112" s="115"/>
      <c r="AD112" s="351" t="s">
        <v>1928</v>
      </c>
      <c r="AE112" s="131" t="s">
        <v>765</v>
      </c>
      <c r="AF112" s="124"/>
      <c r="AG112" s="116" t="s">
        <v>26</v>
      </c>
      <c r="AH112" s="116"/>
      <c r="AI112" s="116"/>
      <c r="AJ112" s="115" t="s">
        <v>26</v>
      </c>
      <c r="AL112" s="346"/>
      <c r="AM112" s="115"/>
      <c r="AN112" s="115"/>
      <c r="AO112" s="115"/>
      <c r="AQ112" s="603"/>
      <c r="JK112" s="125"/>
      <c r="JL112" s="125"/>
    </row>
    <row r="113" spans="1:272" ht="12.95" customHeight="1">
      <c r="A113" s="612" t="s">
        <v>3057</v>
      </c>
      <c r="D113" s="125" t="str">
        <f t="shared" si="11"/>
        <v>﻿﻿AntonioORTUNO</v>
      </c>
      <c r="E113" s="122" t="s">
        <v>20</v>
      </c>
      <c r="F113" s="633" t="s">
        <v>1108</v>
      </c>
      <c r="G113" s="634" t="s">
        <v>1108</v>
      </c>
      <c r="H113" s="634" t="str">
        <f t="shared" si="20"/>
        <v>﻿Antonio O R T U N O</v>
      </c>
      <c r="I113" s="634"/>
      <c r="J113" s="634"/>
      <c r="K113" s="743" t="str">
        <f t="shared" si="17"/>
        <v>﻿﻿Antonio O R T U N O</v>
      </c>
      <c r="L113" s="743"/>
      <c r="M113" s="743" t="str">
        <f>TRIM(SUBSTITUTE(CLEAN(Tableau11[[#This Row],[Auteur]]),CHAR(160),CHAR(32)))</f>
        <v>﻿﻿Antonio O R T U N O</v>
      </c>
      <c r="N113" s="743" t="str">
        <f t="shared" si="18"/>
        <v>﻿﻿Antonio O R T U N O</v>
      </c>
      <c r="O113" s="634" t="e">
        <f t="shared" ca="1" si="19"/>
        <v>#NAME?</v>
      </c>
      <c r="T113" s="125"/>
      <c r="U113" s="628" t="s">
        <v>977</v>
      </c>
      <c r="V113" s="652" t="s">
        <v>1636</v>
      </c>
      <c r="W113" s="378" t="s">
        <v>188</v>
      </c>
      <c r="AC113" s="125"/>
      <c r="AE113" s="285"/>
      <c r="AJ113" s="125"/>
      <c r="AL113" s="496"/>
      <c r="AQ113" s="603"/>
      <c r="JK113" s="125"/>
      <c r="JL113" s="125"/>
    </row>
    <row r="114" spans="1:272" ht="12.95" customHeight="1">
      <c r="A114" s="612" t="s">
        <v>3058</v>
      </c>
      <c r="D114" s="125" t="str">
        <f t="shared" si="11"/>
        <v>﻿﻿AntonioSARABIA</v>
      </c>
      <c r="E114" s="122" t="s">
        <v>20</v>
      </c>
      <c r="F114" s="633" t="s">
        <v>1109</v>
      </c>
      <c r="G114" s="634" t="s">
        <v>1109</v>
      </c>
      <c r="H114" s="634" t="str">
        <f t="shared" si="20"/>
        <v>﻿Antonio S A R A B I A</v>
      </c>
      <c r="I114" s="634"/>
      <c r="J114" s="634"/>
      <c r="K114" s="743" t="str">
        <f t="shared" si="17"/>
        <v>﻿﻿Antonio S A R A B I A</v>
      </c>
      <c r="L114" s="743"/>
      <c r="M114" s="743" t="str">
        <f>TRIM(SUBSTITUTE(CLEAN(Tableau11[[#This Row],[Auteur]]),CHAR(160),CHAR(32)))</f>
        <v>﻿﻿Antonio S A R A B I A</v>
      </c>
      <c r="N114" s="743" t="str">
        <f t="shared" si="18"/>
        <v>﻿﻿Antonio S A R A B I A</v>
      </c>
      <c r="O114" s="634" t="e">
        <f t="shared" ca="1" si="19"/>
        <v>#NAME?</v>
      </c>
      <c r="T114" s="125"/>
      <c r="U114" s="628" t="s">
        <v>977</v>
      </c>
      <c r="V114" s="652" t="s">
        <v>1636</v>
      </c>
      <c r="W114" s="378" t="s">
        <v>188</v>
      </c>
      <c r="AC114" s="125"/>
      <c r="AE114" s="285"/>
      <c r="AJ114" s="125"/>
      <c r="AL114" s="496"/>
      <c r="AQ114" s="603"/>
      <c r="JK114" s="125"/>
      <c r="JL114" s="125"/>
    </row>
    <row r="115" spans="1:272" ht="12.95" customHeight="1">
      <c r="A115" s="578" t="s">
        <v>959</v>
      </c>
      <c r="D115" s="125" t="str">
        <f t="shared" si="11"/>
        <v>AntonioTaboada</v>
      </c>
      <c r="E115" s="122" t="s">
        <v>20</v>
      </c>
      <c r="F115" s="808" t="s">
        <v>1077</v>
      </c>
      <c r="G115" s="620"/>
      <c r="H115" s="634" t="str">
        <f t="shared" si="20"/>
        <v>ntonio Taboada</v>
      </c>
      <c r="I115" s="634"/>
      <c r="J115" s="634"/>
      <c r="K115" s="743" t="str">
        <f t="shared" si="17"/>
        <v>Antonio Taboada</v>
      </c>
      <c r="L115" s="743"/>
      <c r="M115" s="743" t="str">
        <f>TRIM(SUBSTITUTE(CLEAN(Tableau11[[#This Row],[Auteur]]),CHAR(160),CHAR(32)))</f>
        <v>Antonio Taboada</v>
      </c>
      <c r="N115" s="743" t="str">
        <f t="shared" si="18"/>
        <v>Antonio Taboada</v>
      </c>
      <c r="O115" s="620" t="e">
        <f t="shared" ca="1" si="19"/>
        <v>#NAME?</v>
      </c>
      <c r="Q115" s="119"/>
      <c r="S115" s="118"/>
      <c r="T115" s="125"/>
      <c r="U115" s="279" t="s">
        <v>1703</v>
      </c>
      <c r="V115" s="655" t="s">
        <v>1701</v>
      </c>
      <c r="W115" s="378" t="s">
        <v>188</v>
      </c>
      <c r="AC115" s="125"/>
      <c r="AD115" s="279" t="s">
        <v>1704</v>
      </c>
      <c r="AE115" s="285"/>
      <c r="AJ115" s="125"/>
      <c r="AL115" s="496"/>
      <c r="AQ115" s="603"/>
      <c r="JK115" s="125"/>
      <c r="JL115" s="125"/>
    </row>
    <row r="116" spans="1:272" ht="12.95" customHeight="1">
      <c r="A116" s="612" t="s">
        <v>959</v>
      </c>
      <c r="D116" s="125" t="str">
        <f t="shared" si="11"/>
        <v>AntonioTaboada</v>
      </c>
      <c r="E116" s="122" t="s">
        <v>20</v>
      </c>
      <c r="F116" s="587" t="str">
        <f>RIGHT(A116,LEN(A116)-SEARCH("",A116))</f>
        <v>ntonio Taboada</v>
      </c>
      <c r="H116" s="634" t="str">
        <f t="shared" si="20"/>
        <v>ntonio Taboada</v>
      </c>
      <c r="I116" s="634"/>
      <c r="J116" s="634"/>
      <c r="K116" s="743" t="str">
        <f t="shared" si="17"/>
        <v>Antonio Taboada</v>
      </c>
      <c r="L116" s="743"/>
      <c r="M116" s="743" t="str">
        <f>TRIM(SUBSTITUTE(CLEAN(Tableau11[[#This Row],[Auteur]]),CHAR(160),CHAR(32)))</f>
        <v>Antonio Taboada</v>
      </c>
      <c r="N116" s="743" t="str">
        <f t="shared" si="18"/>
        <v>Antonio Taboada</v>
      </c>
      <c r="O116" s="125" t="e">
        <f t="shared" ca="1" si="19"/>
        <v>#NAME?</v>
      </c>
      <c r="Q116" s="119"/>
      <c r="S116" s="118"/>
      <c r="T116" s="125"/>
      <c r="U116" s="629" t="s">
        <v>1101</v>
      </c>
      <c r="V116" s="655" t="s">
        <v>1636</v>
      </c>
      <c r="W116" s="378" t="s">
        <v>188</v>
      </c>
      <c r="AC116" s="125"/>
      <c r="AE116" s="285"/>
      <c r="AJ116" s="125"/>
      <c r="AL116" s="496"/>
      <c r="AQ116" s="603"/>
      <c r="JK116" s="125"/>
      <c r="JL116" s="125"/>
    </row>
    <row r="117" spans="1:272" ht="12.95" customHeight="1">
      <c r="A117" s="578" t="s">
        <v>949</v>
      </c>
      <c r="B117" s="500" t="str">
        <f>IF(COUNTIF($A$2:A117,A117)&gt;1,"Doublon","")</f>
        <v/>
      </c>
      <c r="C117" s="669"/>
      <c r="D117" s="669" t="str">
        <f t="shared" si="11"/>
        <v>AntonioUngar</v>
      </c>
      <c r="E117" s="752" t="s">
        <v>20</v>
      </c>
      <c r="F117" s="127" t="s">
        <v>566</v>
      </c>
      <c r="G117" s="127"/>
      <c r="H117" s="634" t="str">
        <f t="shared" si="20"/>
        <v>ntonio Ungar</v>
      </c>
      <c r="I117" s="634"/>
      <c r="J117" s="634"/>
      <c r="K117" s="743" t="str">
        <f t="shared" si="17"/>
        <v>Antonio Ungar</v>
      </c>
      <c r="L117" s="743"/>
      <c r="M117" s="743" t="str">
        <f>TRIM(SUBSTITUTE(CLEAN(Tableau11[[#This Row],[Auteur]]),CHAR(160),CHAR(32)))</f>
        <v>Antonio Ungar</v>
      </c>
      <c r="N117" s="743" t="str">
        <f t="shared" si="18"/>
        <v>Antonio Ungar</v>
      </c>
      <c r="O117" s="730" t="e">
        <f t="shared" ca="1" si="19"/>
        <v>#NAME?</v>
      </c>
      <c r="P117" s="114"/>
      <c r="Q117" s="119"/>
      <c r="R117" s="277"/>
      <c r="S117" s="118"/>
      <c r="T117" s="292"/>
      <c r="U117" s="536" t="s">
        <v>47</v>
      </c>
      <c r="V117" s="651" t="s">
        <v>1953</v>
      </c>
      <c r="W117" s="492" t="s">
        <v>188</v>
      </c>
      <c r="X117" s="115"/>
      <c r="Y117" s="129"/>
      <c r="Z117" s="114"/>
      <c r="AA117" s="114"/>
      <c r="AB117" s="114"/>
      <c r="AC117" s="114"/>
      <c r="AD117" s="286" t="s">
        <v>1921</v>
      </c>
      <c r="AE117" s="131" t="s">
        <v>566</v>
      </c>
      <c r="AF117" s="124"/>
      <c r="AG117" s="114"/>
      <c r="AH117" s="114"/>
      <c r="AI117" s="114"/>
      <c r="AJ117" s="114"/>
      <c r="AL117" s="346"/>
      <c r="AM117" s="115"/>
      <c r="AN117" s="115"/>
      <c r="AO117" s="115"/>
      <c r="AQ117" s="603"/>
      <c r="JK117" s="125"/>
      <c r="JL117" s="125"/>
    </row>
    <row r="118" spans="1:272" ht="12.95" customHeight="1">
      <c r="A118" s="285" t="s">
        <v>949</v>
      </c>
      <c r="D118" s="125" t="str">
        <f t="shared" si="11"/>
        <v>AntonioUngar</v>
      </c>
      <c r="F118" s="125" t="s">
        <v>2376</v>
      </c>
      <c r="H118" s="634" t="str">
        <f t="shared" si="20"/>
        <v>ntonio Ungar</v>
      </c>
      <c r="I118" s="634"/>
      <c r="J118" s="634"/>
      <c r="K118" s="743" t="str">
        <f t="shared" si="17"/>
        <v>Antonio Ungar</v>
      </c>
      <c r="L118" s="743"/>
      <c r="M118" s="743" t="str">
        <f>TRIM(SUBSTITUTE(CLEAN(Tableau11[[#This Row],[Auteur]]),CHAR(160),CHAR(32)))</f>
        <v>Antonio Ungar</v>
      </c>
      <c r="N118" s="743" t="str">
        <f t="shared" si="18"/>
        <v>Antonio Ungar</v>
      </c>
      <c r="O118" s="125" t="e">
        <f t="shared" ca="1" si="19"/>
        <v>#NAME?</v>
      </c>
      <c r="T118" s="125"/>
      <c r="U118" s="626" t="s">
        <v>1098</v>
      </c>
      <c r="V118" s="652"/>
      <c r="W118" s="378" t="s">
        <v>188</v>
      </c>
      <c r="AC118" s="125"/>
      <c r="AE118" s="285"/>
      <c r="AJ118" s="125"/>
      <c r="AL118" s="496"/>
      <c r="AQ118" s="603"/>
      <c r="JK118" s="125"/>
      <c r="JL118" s="125"/>
    </row>
    <row r="119" spans="1:272" ht="12.95" customHeight="1">
      <c r="A119" s="281" t="s">
        <v>2698</v>
      </c>
      <c r="B119" s="500" t="str">
        <f>IF(COUNTIF($A$2:A119,A119)&gt;1,"Doublon","")</f>
        <v/>
      </c>
      <c r="C119" s="500"/>
      <c r="D119" s="500" t="str">
        <f t="shared" si="11"/>
        <v>ArianaFranklin</v>
      </c>
      <c r="E119" s="122" t="s">
        <v>20</v>
      </c>
      <c r="F119" s="127" t="s">
        <v>764</v>
      </c>
      <c r="G119" s="127"/>
      <c r="H119" s="634" t="str">
        <f t="shared" si="20"/>
        <v>riana Franklin</v>
      </c>
      <c r="I119" s="634"/>
      <c r="J119" s="634"/>
      <c r="K119" s="743" t="str">
        <f t="shared" si="17"/>
        <v>Ariana Franklin</v>
      </c>
      <c r="L119" s="743"/>
      <c r="M119" s="743" t="str">
        <f>TRIM(SUBSTITUTE(CLEAN(Tableau11[[#This Row],[Auteur]]),CHAR(160),CHAR(32)))</f>
        <v>Ariana Franklin</v>
      </c>
      <c r="N119" s="743" t="str">
        <f t="shared" si="18"/>
        <v>Ariana Franklin</v>
      </c>
      <c r="O119" s="730" t="e">
        <f t="shared" ca="1" si="19"/>
        <v>#NAME?</v>
      </c>
      <c r="P119" s="114"/>
      <c r="Q119" s="119"/>
      <c r="R119" s="277"/>
      <c r="S119" s="118"/>
      <c r="T119" s="505" t="s">
        <v>1872</v>
      </c>
      <c r="U119" s="539" t="s">
        <v>28</v>
      </c>
      <c r="V119" s="653" t="s">
        <v>1714</v>
      </c>
      <c r="W119" s="379" t="s">
        <v>25</v>
      </c>
      <c r="X119" s="300" t="s">
        <v>20</v>
      </c>
      <c r="Y119" s="129"/>
      <c r="Z119" s="114"/>
      <c r="AA119" s="114"/>
      <c r="AB119" s="114"/>
      <c r="AC119" s="114"/>
      <c r="AD119" s="281" t="s">
        <v>1871</v>
      </c>
      <c r="AE119" s="131" t="s">
        <v>764</v>
      </c>
      <c r="AF119" s="124"/>
      <c r="AG119" s="116" t="s">
        <v>26</v>
      </c>
      <c r="AH119" s="116"/>
      <c r="AI119" s="116"/>
      <c r="AJ119" s="116" t="s">
        <v>26</v>
      </c>
      <c r="AL119" s="346"/>
      <c r="AM119" s="115"/>
      <c r="AN119" s="115"/>
      <c r="AO119" s="115"/>
      <c r="AQ119" s="603"/>
      <c r="JK119" s="125"/>
      <c r="JL119" s="125"/>
    </row>
    <row r="120" spans="1:272" ht="12.95" customHeight="1">
      <c r="A120" s="455" t="s">
        <v>249</v>
      </c>
      <c r="B120" s="500" t="str">
        <f>IF(COUNTIF($A$2:A120,A120)&gt;1,"Doublon","")</f>
        <v/>
      </c>
      <c r="C120" s="500"/>
      <c r="D120" s="500" t="str">
        <f t="shared" si="11"/>
        <v>ArnaldurIndridason</v>
      </c>
      <c r="E120" s="122" t="s">
        <v>20</v>
      </c>
      <c r="F120" s="127" t="s">
        <v>250</v>
      </c>
      <c r="G120" s="127"/>
      <c r="H120" s="634" t="str">
        <f t="shared" si="20"/>
        <v>rnaldur Indridason</v>
      </c>
      <c r="I120" s="634"/>
      <c r="J120" s="634"/>
      <c r="K120" s="743" t="str">
        <f t="shared" si="17"/>
        <v>Arnaldur Indridason</v>
      </c>
      <c r="L120" s="743"/>
      <c r="M120" s="743" t="str">
        <f>TRIM(SUBSTITUTE(CLEAN(Tableau11[[#This Row],[Auteur]]),CHAR(160),CHAR(32)))</f>
        <v>Arnaldur Indridason</v>
      </c>
      <c r="N120" s="743" t="str">
        <f t="shared" si="18"/>
        <v>Arnaldur Indridason</v>
      </c>
      <c r="O120" s="730" t="e">
        <f t="shared" ca="1" si="19"/>
        <v>#NAME?</v>
      </c>
      <c r="P120" s="116" t="s">
        <v>20</v>
      </c>
      <c r="Q120" s="119"/>
      <c r="R120" s="288" t="s">
        <v>22</v>
      </c>
      <c r="S120" s="118"/>
      <c r="T120" s="121" t="s">
        <v>2308</v>
      </c>
      <c r="U120" s="127" t="s">
        <v>52</v>
      </c>
      <c r="V120" s="653" t="s">
        <v>894</v>
      </c>
      <c r="W120" s="378" t="s">
        <v>188</v>
      </c>
      <c r="X120" s="300"/>
      <c r="Y120" s="289"/>
      <c r="Z120" s="115"/>
      <c r="AA120" s="115"/>
      <c r="AB120" s="115"/>
      <c r="AC120" s="115"/>
      <c r="AD120" s="640" t="s">
        <v>2307</v>
      </c>
      <c r="AE120" s="131" t="s">
        <v>250</v>
      </c>
      <c r="AF120" s="124"/>
      <c r="AG120" s="115"/>
      <c r="AH120" s="115"/>
      <c r="AI120" s="115"/>
      <c r="AJ120" s="115"/>
      <c r="AL120" s="346"/>
      <c r="AM120" s="115"/>
      <c r="AN120" s="115"/>
      <c r="AO120" s="115"/>
      <c r="AQ120" s="603"/>
      <c r="JK120" s="125"/>
      <c r="JL120" s="125"/>
    </row>
    <row r="121" spans="1:272" ht="12.95" customHeight="1">
      <c r="A121" s="294" t="s">
        <v>249</v>
      </c>
      <c r="B121" s="500" t="str">
        <f>IF(COUNTIF($A$2:A121,A121)&gt;1,"Doublon","")</f>
        <v>Doublon</v>
      </c>
      <c r="C121" s="500"/>
      <c r="D121" s="500" t="str">
        <f t="shared" si="11"/>
        <v>ArnaldurIndridason</v>
      </c>
      <c r="E121" s="115"/>
      <c r="F121" s="127" t="s">
        <v>250</v>
      </c>
      <c r="G121" s="127"/>
      <c r="H121" s="634" t="str">
        <f t="shared" si="20"/>
        <v>rnaldur Indridason</v>
      </c>
      <c r="I121" s="634"/>
      <c r="J121" s="634"/>
      <c r="K121" s="743" t="str">
        <f t="shared" si="17"/>
        <v>Arnaldur Indridason</v>
      </c>
      <c r="L121" s="743"/>
      <c r="M121" s="743" t="str">
        <f>TRIM(SUBSTITUTE(CLEAN(Tableau11[[#This Row],[Auteur]]),CHAR(160),CHAR(32)))</f>
        <v>Arnaldur Indridason</v>
      </c>
      <c r="N121" s="743" t="str">
        <f t="shared" si="18"/>
        <v>Arnaldur Indridason</v>
      </c>
      <c r="O121" s="730" t="e">
        <f t="shared" ca="1" si="19"/>
        <v>#NAME?</v>
      </c>
      <c r="P121" s="114"/>
      <c r="Q121" s="119"/>
      <c r="R121" s="274" t="s">
        <v>22</v>
      </c>
      <c r="S121" s="280" t="s">
        <v>30</v>
      </c>
      <c r="T121" s="133" t="s">
        <v>2309</v>
      </c>
      <c r="U121" s="127" t="s">
        <v>52</v>
      </c>
      <c r="V121" s="653" t="s">
        <v>894</v>
      </c>
      <c r="W121" s="378" t="s">
        <v>188</v>
      </c>
      <c r="X121" s="300"/>
      <c r="Y121" s="129"/>
      <c r="Z121" s="114"/>
      <c r="AA121" s="114"/>
      <c r="AB121" s="276"/>
      <c r="AC121" s="114"/>
      <c r="AD121" s="114"/>
      <c r="AE121" s="127"/>
      <c r="AF121" s="124"/>
      <c r="AG121" s="276"/>
      <c r="AH121" s="276"/>
      <c r="AI121" s="276"/>
      <c r="AJ121" s="276"/>
      <c r="AL121" s="346"/>
      <c r="AM121" s="115"/>
      <c r="AN121" s="115"/>
      <c r="AO121" s="115"/>
      <c r="AQ121" s="603"/>
      <c r="JK121" s="125"/>
      <c r="JL121" s="125"/>
    </row>
    <row r="122" spans="1:272" ht="12.95" customHeight="1">
      <c r="A122" s="294" t="s">
        <v>249</v>
      </c>
      <c r="B122" s="500" t="str">
        <f>IF(COUNTIF($A$2:A122,A122)&gt;1,"Doublon","")</f>
        <v>Doublon</v>
      </c>
      <c r="C122" s="500"/>
      <c r="D122" s="500" t="str">
        <f t="shared" si="11"/>
        <v>ArnaldurIndridason</v>
      </c>
      <c r="E122" s="115"/>
      <c r="F122" s="127" t="s">
        <v>250</v>
      </c>
      <c r="G122" s="127"/>
      <c r="H122" s="634" t="str">
        <f t="shared" si="20"/>
        <v>rnaldur Indridason</v>
      </c>
      <c r="I122" s="634"/>
      <c r="J122" s="634"/>
      <c r="K122" s="743" t="str">
        <f t="shared" si="17"/>
        <v>Arnaldur Indridason</v>
      </c>
      <c r="L122" s="743"/>
      <c r="M122" s="743" t="str">
        <f>TRIM(SUBSTITUTE(CLEAN(Tableau11[[#This Row],[Auteur]]),CHAR(160),CHAR(32)))</f>
        <v>Arnaldur Indridason</v>
      </c>
      <c r="N122" s="743" t="str">
        <f t="shared" si="18"/>
        <v>Arnaldur Indridason</v>
      </c>
      <c r="O122" s="730" t="e">
        <f t="shared" ca="1" si="19"/>
        <v>#NAME?</v>
      </c>
      <c r="P122" s="114"/>
      <c r="Q122" s="119"/>
      <c r="R122" s="274" t="s">
        <v>22</v>
      </c>
      <c r="S122" s="280" t="s">
        <v>30</v>
      </c>
      <c r="T122" s="133" t="s">
        <v>2310</v>
      </c>
      <c r="U122" s="127" t="s">
        <v>52</v>
      </c>
      <c r="V122" s="653" t="s">
        <v>894</v>
      </c>
      <c r="W122" s="378" t="s">
        <v>188</v>
      </c>
      <c r="X122" s="300"/>
      <c r="Y122" s="129"/>
      <c r="Z122" s="114"/>
      <c r="AA122" s="114"/>
      <c r="AB122" s="276"/>
      <c r="AC122" s="114"/>
      <c r="AD122" s="114"/>
      <c r="AE122" s="127"/>
      <c r="AF122" s="124"/>
      <c r="AG122" s="276"/>
      <c r="AH122" s="276"/>
      <c r="AI122" s="276"/>
      <c r="AJ122" s="276"/>
      <c r="AL122" s="346"/>
      <c r="AM122" s="115"/>
      <c r="AN122" s="115"/>
      <c r="AO122" s="115"/>
      <c r="AQ122" s="603"/>
      <c r="JK122" s="125"/>
      <c r="JL122" s="125"/>
    </row>
    <row r="123" spans="1:272" ht="12.95" customHeight="1">
      <c r="A123" s="294" t="s">
        <v>249</v>
      </c>
      <c r="B123" s="500" t="str">
        <f>IF(COUNTIF($A$2:A123,A123)&gt;1,"Doublon","")</f>
        <v>Doublon</v>
      </c>
      <c r="C123" s="500"/>
      <c r="D123" s="500" t="str">
        <f t="shared" si="11"/>
        <v>ArnaldurIndridason</v>
      </c>
      <c r="E123" s="115"/>
      <c r="F123" s="127" t="s">
        <v>250</v>
      </c>
      <c r="G123" s="127"/>
      <c r="H123" s="634" t="str">
        <f t="shared" si="20"/>
        <v>rnaldur Indridason</v>
      </c>
      <c r="I123" s="634"/>
      <c r="J123" s="634"/>
      <c r="K123" s="743" t="str">
        <f t="shared" si="17"/>
        <v>Arnaldur Indridason</v>
      </c>
      <c r="L123" s="743"/>
      <c r="M123" s="743" t="str">
        <f>TRIM(SUBSTITUTE(CLEAN(Tableau11[[#This Row],[Auteur]]),CHAR(160),CHAR(32)))</f>
        <v>Arnaldur Indridason</v>
      </c>
      <c r="N123" s="743" t="str">
        <f t="shared" si="18"/>
        <v>Arnaldur Indridason</v>
      </c>
      <c r="O123" s="730" t="e">
        <f t="shared" ca="1" si="19"/>
        <v>#NAME?</v>
      </c>
      <c r="P123" s="114"/>
      <c r="Q123" s="119"/>
      <c r="R123" s="274" t="s">
        <v>22</v>
      </c>
      <c r="S123" s="118"/>
      <c r="T123" s="133" t="s">
        <v>2311</v>
      </c>
      <c r="U123" s="127" t="s">
        <v>52</v>
      </c>
      <c r="V123" s="653" t="s">
        <v>894</v>
      </c>
      <c r="W123" s="446" t="s">
        <v>188</v>
      </c>
      <c r="X123" s="300"/>
      <c r="Y123" s="129"/>
      <c r="Z123" s="114"/>
      <c r="AA123" s="114"/>
      <c r="AB123" s="116" t="s">
        <v>30</v>
      </c>
      <c r="AC123" s="114"/>
      <c r="AD123" s="114"/>
      <c r="AE123" s="127"/>
      <c r="AF123" s="124"/>
      <c r="AG123" s="116"/>
      <c r="AH123" s="116"/>
      <c r="AI123" s="116"/>
      <c r="AJ123" s="116"/>
      <c r="AL123" s="346"/>
      <c r="AM123" s="115"/>
      <c r="AN123" s="115"/>
      <c r="AO123" s="115"/>
      <c r="AQ123" s="603"/>
      <c r="JK123" s="125"/>
      <c r="JL123" s="125"/>
    </row>
    <row r="124" spans="1:272" ht="12.95" customHeight="1">
      <c r="A124" s="294" t="s">
        <v>249</v>
      </c>
      <c r="B124" s="500" t="str">
        <f>IF(COUNTIF($A$2:A124,A124)&gt;1,"Doublon","")</f>
        <v>Doublon</v>
      </c>
      <c r="C124" s="500"/>
      <c r="D124" s="500" t="str">
        <f t="shared" si="11"/>
        <v>ArnaldurIndridason</v>
      </c>
      <c r="E124" s="115"/>
      <c r="F124" s="127" t="s">
        <v>250</v>
      </c>
      <c r="G124" s="127"/>
      <c r="H124" s="634" t="str">
        <f t="shared" si="20"/>
        <v>rnaldur Indridason</v>
      </c>
      <c r="I124" s="634"/>
      <c r="J124" s="634"/>
      <c r="K124" s="743" t="str">
        <f t="shared" si="17"/>
        <v>Arnaldur Indridason</v>
      </c>
      <c r="L124" s="744"/>
      <c r="M124" s="744" t="str">
        <f>TRIM(SUBSTITUTE(CLEAN(Tableau11[[#This Row],[Auteur]]),CHAR(160),CHAR(32)))</f>
        <v>Arnaldur Indridason</v>
      </c>
      <c r="N124" s="744" t="str">
        <f t="shared" si="18"/>
        <v>Arnaldur Indridason</v>
      </c>
      <c r="O124" s="730" t="e">
        <f t="shared" ca="1" si="19"/>
        <v>#NAME?</v>
      </c>
      <c r="P124" s="114"/>
      <c r="Q124" s="119"/>
      <c r="R124" s="274" t="s">
        <v>22</v>
      </c>
      <c r="S124" s="118"/>
      <c r="T124" s="133" t="s">
        <v>254</v>
      </c>
      <c r="U124" s="127" t="s">
        <v>52</v>
      </c>
      <c r="V124" s="653" t="s">
        <v>894</v>
      </c>
      <c r="W124" s="378" t="s">
        <v>188</v>
      </c>
      <c r="X124" s="300"/>
      <c r="Y124" s="129"/>
      <c r="Z124" s="114"/>
      <c r="AA124" s="114"/>
      <c r="AB124" s="276"/>
      <c r="AC124" s="114"/>
      <c r="AD124" s="114"/>
      <c r="AE124" s="127"/>
      <c r="AF124" s="124"/>
      <c r="AG124" s="276"/>
      <c r="AH124" s="276"/>
      <c r="AI124" s="276"/>
      <c r="AJ124" s="276"/>
      <c r="AL124" s="346"/>
      <c r="AM124" s="115"/>
      <c r="AN124" s="115"/>
      <c r="AO124" s="115"/>
      <c r="AQ124" s="603"/>
      <c r="JK124" s="125"/>
      <c r="JL124" s="125"/>
    </row>
    <row r="125" spans="1:272" ht="12.95" customHeight="1">
      <c r="A125" s="294" t="s">
        <v>249</v>
      </c>
      <c r="B125" s="500" t="str">
        <f>IF(COUNTIF($A$2:A125,A125)&gt;1,"Doublon","")</f>
        <v>Doublon</v>
      </c>
      <c r="C125" s="500"/>
      <c r="D125" s="500" t="str">
        <f t="shared" si="11"/>
        <v>ArnaldurIndridason</v>
      </c>
      <c r="E125" s="115"/>
      <c r="F125" s="127" t="s">
        <v>250</v>
      </c>
      <c r="G125" s="127"/>
      <c r="H125" s="634" t="str">
        <f t="shared" si="20"/>
        <v>rnaldur Indridason</v>
      </c>
      <c r="I125" s="634"/>
      <c r="J125" s="634"/>
      <c r="K125" s="743" t="str">
        <f t="shared" si="17"/>
        <v>Arnaldur Indridason</v>
      </c>
      <c r="L125" s="743"/>
      <c r="M125" s="743" t="str">
        <f>TRIM(SUBSTITUTE(CLEAN(Tableau11[[#This Row],[Auteur]]),CHAR(160),CHAR(32)))</f>
        <v>Arnaldur Indridason</v>
      </c>
      <c r="N125" s="743" t="str">
        <f t="shared" si="18"/>
        <v>Arnaldur Indridason</v>
      </c>
      <c r="O125" s="730" t="e">
        <f t="shared" ca="1" si="19"/>
        <v>#NAME?</v>
      </c>
      <c r="P125" s="114"/>
      <c r="Q125" s="119"/>
      <c r="R125" s="274" t="s">
        <v>22</v>
      </c>
      <c r="S125" s="118"/>
      <c r="T125" s="133" t="s">
        <v>2312</v>
      </c>
      <c r="U125" s="127" t="s">
        <v>52</v>
      </c>
      <c r="V125" s="653" t="s">
        <v>894</v>
      </c>
      <c r="W125" s="378" t="s">
        <v>188</v>
      </c>
      <c r="X125" s="300"/>
      <c r="Y125" s="129"/>
      <c r="Z125" s="114"/>
      <c r="AA125" s="114"/>
      <c r="AB125" s="276"/>
      <c r="AC125" s="114"/>
      <c r="AD125" s="114"/>
      <c r="AE125" s="127"/>
      <c r="AF125" s="124"/>
      <c r="AG125" s="276"/>
      <c r="AH125" s="276"/>
      <c r="AI125" s="276"/>
      <c r="AJ125" s="276"/>
      <c r="AL125" s="346"/>
      <c r="AM125" s="115"/>
      <c r="AN125" s="115"/>
      <c r="AO125" s="115"/>
      <c r="AQ125" s="603"/>
      <c r="JK125" s="125"/>
      <c r="JL125" s="125"/>
    </row>
    <row r="126" spans="1:272" ht="12.95" customHeight="1">
      <c r="A126" s="455" t="s">
        <v>249</v>
      </c>
      <c r="B126" s="500" t="str">
        <f>IF(COUNTIF($A$2:A126,A126)&gt;1,"Doublon","")</f>
        <v>Doublon</v>
      </c>
      <c r="C126" s="500"/>
      <c r="D126" s="500" t="str">
        <f t="shared" si="11"/>
        <v>ArnaldurIndridason</v>
      </c>
      <c r="E126" s="275"/>
      <c r="F126" s="674" t="s">
        <v>250</v>
      </c>
      <c r="G126" s="674"/>
      <c r="H126" s="634" t="str">
        <f t="shared" si="20"/>
        <v>rnaldur Indridason</v>
      </c>
      <c r="I126" s="634"/>
      <c r="J126" s="634"/>
      <c r="K126" s="743" t="str">
        <f t="shared" si="17"/>
        <v>Arnaldur Indridason</v>
      </c>
      <c r="L126" s="743"/>
      <c r="M126" s="743" t="str">
        <f>TRIM(SUBSTITUTE(CLEAN(Tableau11[[#This Row],[Auteur]]),CHAR(160),CHAR(32)))</f>
        <v>Arnaldur Indridason</v>
      </c>
      <c r="N126" s="743" t="str">
        <f t="shared" si="18"/>
        <v>Arnaldur Indridason</v>
      </c>
      <c r="O126" s="741" t="e">
        <f t="shared" ca="1" si="19"/>
        <v>#NAME?</v>
      </c>
      <c r="P126" s="275"/>
      <c r="Q126" s="298" t="s">
        <v>26</v>
      </c>
      <c r="R126" s="356"/>
      <c r="S126" s="118"/>
      <c r="T126" s="663" t="s">
        <v>2313</v>
      </c>
      <c r="U126" s="127" t="s">
        <v>52</v>
      </c>
      <c r="V126" s="653" t="s">
        <v>894</v>
      </c>
      <c r="W126" s="378" t="s">
        <v>188</v>
      </c>
      <c r="X126" s="300"/>
      <c r="Y126" s="129"/>
      <c r="Z126" s="275"/>
      <c r="AA126" s="275"/>
      <c r="AB126" s="275"/>
      <c r="AC126" s="275"/>
      <c r="AD126" s="640"/>
      <c r="AE126" s="131"/>
      <c r="AF126" s="124"/>
      <c r="AG126" s="275"/>
      <c r="AH126" s="275"/>
      <c r="AI126" s="275"/>
      <c r="AJ126" s="275"/>
      <c r="AL126" s="275"/>
      <c r="AM126" s="275"/>
      <c r="AN126" s="275"/>
      <c r="AO126" s="275"/>
      <c r="AQ126" s="603"/>
      <c r="JK126" s="125"/>
      <c r="JL126" s="125"/>
    </row>
    <row r="127" spans="1:272" ht="12.95" customHeight="1">
      <c r="A127" s="294" t="s">
        <v>2699</v>
      </c>
      <c r="B127" s="500"/>
      <c r="C127" s="500"/>
      <c r="D127" s="500" t="str">
        <f t="shared" si="11"/>
        <v>ArniThoraninsson</v>
      </c>
      <c r="E127" s="122" t="s">
        <v>20</v>
      </c>
      <c r="F127" s="127" t="s">
        <v>2377</v>
      </c>
      <c r="G127" s="127"/>
      <c r="H127" s="634" t="str">
        <f t="shared" si="20"/>
        <v>rni Thoraninsson</v>
      </c>
      <c r="I127" s="634"/>
      <c r="J127" s="634"/>
      <c r="K127" s="743" t="str">
        <f t="shared" si="17"/>
        <v>Arni Thoraninsson</v>
      </c>
      <c r="L127" s="743"/>
      <c r="M127" s="743" t="str">
        <f>TRIM(SUBSTITUTE(CLEAN(Tableau11[[#This Row],[Auteur]]),CHAR(160),CHAR(32)))</f>
        <v>Arni Thoraninsson</v>
      </c>
      <c r="N127" s="743" t="str">
        <f t="shared" si="18"/>
        <v>Arni Thoraninsson</v>
      </c>
      <c r="O127" s="730" t="e">
        <f t="shared" ca="1" si="19"/>
        <v>#NAME?</v>
      </c>
      <c r="P127" s="114"/>
      <c r="Q127" s="119"/>
      <c r="R127" s="277"/>
      <c r="S127" s="118"/>
      <c r="T127" s="320"/>
      <c r="U127" s="127" t="s">
        <v>52</v>
      </c>
      <c r="V127" s="653" t="s">
        <v>894</v>
      </c>
      <c r="W127" s="378" t="s">
        <v>188</v>
      </c>
      <c r="X127" s="300"/>
      <c r="Y127" s="129"/>
      <c r="Z127" s="114"/>
      <c r="AA127" s="114"/>
      <c r="AB127" s="116"/>
      <c r="AC127" s="114"/>
      <c r="AD127" s="114"/>
      <c r="AE127" s="127"/>
      <c r="AF127" s="124"/>
      <c r="AG127" s="116"/>
      <c r="AH127" s="116"/>
      <c r="AI127" s="116"/>
      <c r="AJ127" s="116"/>
      <c r="AL127" s="346"/>
      <c r="AM127" s="115"/>
      <c r="AN127" s="115"/>
      <c r="AO127" s="115"/>
      <c r="AQ127" s="603"/>
      <c r="JK127" s="125"/>
      <c r="JL127" s="125"/>
    </row>
    <row r="128" spans="1:272" ht="12.95" customHeight="1">
      <c r="A128" s="528" t="s">
        <v>2643</v>
      </c>
      <c r="B128" s="721"/>
      <c r="C128" s="721"/>
      <c r="D128" s="721" t="str">
        <f t="shared" si="11"/>
        <v>ArnoStrobel</v>
      </c>
      <c r="E128" s="125" t="s">
        <v>26</v>
      </c>
      <c r="F128" s="723" t="s">
        <v>2656</v>
      </c>
      <c r="G128" s="723"/>
      <c r="H128" s="724" t="str">
        <f>MID(A128,SEARCH(" ",A128)+1,99)</f>
        <v>Strobel</v>
      </c>
      <c r="I128" s="724"/>
      <c r="J128" s="724"/>
      <c r="K128" s="816" t="str">
        <f t="shared" si="17"/>
        <v>Arno Strobel</v>
      </c>
      <c r="L128" s="816"/>
      <c r="M128" s="816" t="str">
        <f>TRIM(SUBSTITUTE(CLEAN(Tableau11[[#This Row],[Auteur]]),CHAR(160),CHAR(32)))</f>
        <v>Arno Strobel</v>
      </c>
      <c r="N128" s="816" t="str">
        <f t="shared" si="18"/>
        <v>Arno Strobel</v>
      </c>
      <c r="O128" s="742" t="e">
        <f t="shared" ca="1" si="19"/>
        <v>#NAME?</v>
      </c>
      <c r="Q128" s="725"/>
      <c r="S128" s="726"/>
      <c r="T128" s="721" t="s">
        <v>2644</v>
      </c>
      <c r="U128" s="723" t="s">
        <v>385</v>
      </c>
      <c r="V128" s="727" t="s">
        <v>2551</v>
      </c>
      <c r="W128" s="378" t="s">
        <v>188</v>
      </c>
      <c r="X128" s="300"/>
      <c r="Y128" s="289"/>
      <c r="AC128" s="125"/>
      <c r="AD128" s="285"/>
      <c r="AF128" s="728"/>
      <c r="AJ128" s="125"/>
      <c r="AK128" s="496"/>
      <c r="AL128" s="346"/>
      <c r="AM128" s="729"/>
      <c r="AN128" s="729"/>
      <c r="AO128" s="729"/>
      <c r="AQ128" s="603"/>
      <c r="JK128" s="125"/>
      <c r="JL128" s="125"/>
    </row>
    <row r="129" spans="1:272" ht="12.95" customHeight="1">
      <c r="A129" s="125" t="s">
        <v>2643</v>
      </c>
      <c r="B129" s="721"/>
      <c r="C129" s="721"/>
      <c r="D129" s="721" t="str">
        <f t="shared" si="11"/>
        <v>ArnoStrobel</v>
      </c>
      <c r="E129" s="722"/>
      <c r="F129" s="723"/>
      <c r="G129" s="723"/>
      <c r="H129" s="724" t="str">
        <f>MID(A129,SEARCH(" ",A129)+1,99)</f>
        <v>Strobel</v>
      </c>
      <c r="I129" s="724"/>
      <c r="J129" s="724"/>
      <c r="K129" s="816" t="str">
        <f t="shared" si="17"/>
        <v>Arno Strobel</v>
      </c>
      <c r="L129" s="816"/>
      <c r="M129" s="816" t="str">
        <f>TRIM(SUBSTITUTE(CLEAN(Tableau11[[#This Row],[Auteur]]),CHAR(160),CHAR(32)))</f>
        <v>Arno Strobel</v>
      </c>
      <c r="N129" s="816" t="str">
        <f t="shared" si="18"/>
        <v>Arno Strobel</v>
      </c>
      <c r="O129" s="742" t="e">
        <f t="shared" ca="1" si="19"/>
        <v>#NAME?</v>
      </c>
      <c r="Q129" s="725"/>
      <c r="S129" s="726"/>
      <c r="U129" s="723"/>
      <c r="V129" s="727"/>
      <c r="W129" s="817"/>
      <c r="AF129" s="728"/>
      <c r="AL129" s="346"/>
      <c r="AM129" s="729"/>
      <c r="AN129" s="729"/>
      <c r="AO129" s="729"/>
      <c r="AQ129" s="603"/>
      <c r="JK129" s="125"/>
      <c r="JL129" s="125"/>
    </row>
    <row r="130" spans="1:272" ht="12.95" customHeight="1">
      <c r="A130" s="612" t="s">
        <v>3059</v>
      </c>
      <c r="B130" s="721"/>
      <c r="C130" s="721"/>
      <c r="D130" s="721" t="str">
        <f t="shared" ref="D130:D193" si="21">SUBSTITUTE(A130," ","")</f>
        <v>﻿﻿ArthurDAPIEVE</v>
      </c>
      <c r="E130" s="122" t="s">
        <v>20</v>
      </c>
      <c r="F130" s="633" t="s">
        <v>1110</v>
      </c>
      <c r="G130" s="634" t="s">
        <v>1110</v>
      </c>
      <c r="H130" s="634" t="str">
        <f t="shared" ref="H130:H150" si="22">MID(A130,SEARCH("",A130)+1,99)</f>
        <v>﻿Arthur D A P I E V E</v>
      </c>
      <c r="I130" s="634"/>
      <c r="J130" s="634"/>
      <c r="K130" s="743" t="str">
        <f t="shared" si="17"/>
        <v>﻿﻿Arthur D A P I E V E</v>
      </c>
      <c r="L130" s="743"/>
      <c r="M130" s="743" t="str">
        <f>TRIM(SUBSTITUTE(CLEAN(Tableau11[[#This Row],[Auteur]]),CHAR(160),CHAR(32)))</f>
        <v>﻿﻿Arthur D A P I E V E</v>
      </c>
      <c r="N130" s="743" t="str">
        <f t="shared" si="18"/>
        <v>﻿﻿Arthur D A P I E V E</v>
      </c>
      <c r="O130" s="634" t="e">
        <f t="shared" ca="1" si="19"/>
        <v>#NAME?</v>
      </c>
      <c r="Q130" s="119"/>
      <c r="S130" s="118"/>
      <c r="T130" s="125"/>
      <c r="U130" s="125" t="s">
        <v>843</v>
      </c>
      <c r="V130" s="652" t="s">
        <v>1636</v>
      </c>
      <c r="W130" s="378" t="s">
        <v>188</v>
      </c>
      <c r="AC130" s="125"/>
      <c r="AE130" s="285"/>
      <c r="AJ130" s="125"/>
      <c r="AL130" s="496"/>
      <c r="AQ130" s="603"/>
      <c r="JK130" s="125"/>
      <c r="JL130" s="125"/>
    </row>
    <row r="131" spans="1:272" ht="12.95" customHeight="1">
      <c r="A131" s="351" t="s">
        <v>2700</v>
      </c>
      <c r="B131" s="721"/>
      <c r="C131" s="721"/>
      <c r="D131" s="721" t="str">
        <f t="shared" si="21"/>
        <v>ArturoPerez-Reverte</v>
      </c>
      <c r="E131" s="115" t="s">
        <v>20</v>
      </c>
      <c r="F131" s="127" t="s">
        <v>255</v>
      </c>
      <c r="G131" s="127"/>
      <c r="H131" s="634" t="str">
        <f t="shared" si="22"/>
        <v>rturo Perez- Reverte</v>
      </c>
      <c r="I131" s="634"/>
      <c r="J131" s="634"/>
      <c r="K131" s="743" t="str">
        <f t="shared" si="17"/>
        <v>Arturo Perez- Reverte</v>
      </c>
      <c r="L131" s="743"/>
      <c r="M131" s="743" t="str">
        <f>TRIM(SUBSTITUTE(CLEAN(Tableau11[[#This Row],[Auteur]]),CHAR(160),CHAR(32)))</f>
        <v>Arturo Perez- Reverte</v>
      </c>
      <c r="N131" s="743" t="str">
        <f t="shared" si="18"/>
        <v>Arturo Perez- Reverte</v>
      </c>
      <c r="O131" s="730" t="e">
        <f t="shared" ca="1" si="19"/>
        <v>#NAME?</v>
      </c>
      <c r="P131" s="114"/>
      <c r="Q131" s="119"/>
      <c r="R131" s="274" t="s">
        <v>30</v>
      </c>
      <c r="S131" s="118"/>
      <c r="T131" s="500" t="str">
        <f>IF(COUNTIF($A$2:A131,A131)&gt;1,"Doublon","")</f>
        <v/>
      </c>
      <c r="U131" s="127" t="s">
        <v>67</v>
      </c>
      <c r="V131" s="651" t="s">
        <v>1930</v>
      </c>
      <c r="W131" s="492" t="s">
        <v>188</v>
      </c>
      <c r="X131" s="115"/>
      <c r="Y131" s="129"/>
      <c r="Z131" s="114"/>
      <c r="AA131" s="114"/>
      <c r="AB131" s="114"/>
      <c r="AC131" s="116" t="s">
        <v>30</v>
      </c>
      <c r="AD131" s="116"/>
      <c r="AE131" s="127"/>
      <c r="AF131" s="124"/>
      <c r="AG131" s="114"/>
      <c r="AH131" s="114"/>
      <c r="AI131" s="114"/>
      <c r="AJ131" s="114"/>
      <c r="AL131" s="346"/>
      <c r="AM131" s="115"/>
      <c r="AN131" s="115"/>
      <c r="AO131" s="115"/>
      <c r="AQ131" s="603"/>
      <c r="JK131" s="125"/>
      <c r="JL131" s="125"/>
    </row>
    <row r="132" spans="1:272" ht="12.95" customHeight="1">
      <c r="A132" s="281" t="s">
        <v>2700</v>
      </c>
      <c r="B132" s="500" t="str">
        <f>IF(COUNTIF($A$2:A132,A132)&gt;1,"Doublon","")</f>
        <v>Doublon</v>
      </c>
      <c r="C132" s="500"/>
      <c r="D132" s="500" t="str">
        <f t="shared" si="21"/>
        <v>ArturoPerez-Reverte</v>
      </c>
      <c r="E132" s="122"/>
      <c r="F132" s="127" t="s">
        <v>255</v>
      </c>
      <c r="G132" s="127"/>
      <c r="H132" s="634" t="str">
        <f t="shared" si="22"/>
        <v>rturo Perez- Reverte</v>
      </c>
      <c r="I132" s="634"/>
      <c r="J132" s="634"/>
      <c r="K132" s="743" t="str">
        <f t="shared" si="17"/>
        <v>Arturo Perez- Reverte</v>
      </c>
      <c r="L132" s="743"/>
      <c r="M132" s="743" t="str">
        <f>TRIM(SUBSTITUTE(CLEAN(Tableau11[[#This Row],[Auteur]]),CHAR(160),CHAR(32)))</f>
        <v>Arturo Perez- Reverte</v>
      </c>
      <c r="N132" s="743" t="str">
        <f t="shared" si="18"/>
        <v>Arturo Perez- Reverte</v>
      </c>
      <c r="O132" s="730" t="e">
        <f t="shared" ca="1" si="19"/>
        <v>#NAME?</v>
      </c>
      <c r="P132" s="114"/>
      <c r="Q132" s="119"/>
      <c r="R132" s="277"/>
      <c r="S132" s="118"/>
      <c r="T132" s="278" t="s">
        <v>1932</v>
      </c>
      <c r="U132" s="127" t="s">
        <v>67</v>
      </c>
      <c r="V132" s="651" t="s">
        <v>1930</v>
      </c>
      <c r="W132" s="378" t="s">
        <v>188</v>
      </c>
      <c r="X132" s="115"/>
      <c r="Y132" s="129"/>
      <c r="Z132" s="114"/>
      <c r="AA132" s="114"/>
      <c r="AB132" s="114"/>
      <c r="AC132" s="114"/>
      <c r="AD132" s="281" t="s">
        <v>1931</v>
      </c>
      <c r="AE132" s="131" t="s">
        <v>255</v>
      </c>
      <c r="AF132" s="124"/>
      <c r="AG132" s="114"/>
      <c r="AH132" s="114"/>
      <c r="AI132" s="114"/>
      <c r="AJ132" s="114"/>
      <c r="AL132" s="346"/>
      <c r="AM132" s="115"/>
      <c r="AN132" s="115"/>
      <c r="AO132" s="115"/>
      <c r="AQ132" s="603"/>
      <c r="JK132" s="125"/>
      <c r="JL132" s="125"/>
    </row>
    <row r="133" spans="1:272" ht="12.95" customHeight="1">
      <c r="A133" s="281" t="s">
        <v>2700</v>
      </c>
      <c r="B133" s="500" t="str">
        <f>IF(COUNTIF($A$2:A133,A133)&gt;1,"Doublon","")</f>
        <v>Doublon</v>
      </c>
      <c r="C133" s="500"/>
      <c r="D133" s="500" t="str">
        <f t="shared" si="21"/>
        <v>ArturoPerez-Reverte</v>
      </c>
      <c r="E133" s="115"/>
      <c r="F133" s="127" t="s">
        <v>255</v>
      </c>
      <c r="G133" s="127"/>
      <c r="H133" s="634" t="str">
        <f t="shared" si="22"/>
        <v>rturo Perez- Reverte</v>
      </c>
      <c r="I133" s="634"/>
      <c r="J133" s="634"/>
      <c r="K133" s="743" t="str">
        <f t="shared" si="17"/>
        <v>Arturo Perez- Reverte</v>
      </c>
      <c r="L133" s="743"/>
      <c r="M133" s="743" t="str">
        <f>TRIM(SUBSTITUTE(CLEAN(Tableau11[[#This Row],[Auteur]]),CHAR(160),CHAR(32)))</f>
        <v>Arturo Perez- Reverte</v>
      </c>
      <c r="N133" s="743" t="str">
        <f t="shared" si="18"/>
        <v>Arturo Perez- Reverte</v>
      </c>
      <c r="O133" s="730" t="e">
        <f t="shared" ca="1" si="19"/>
        <v>#NAME?</v>
      </c>
      <c r="P133" s="114"/>
      <c r="Q133" s="119"/>
      <c r="R133" s="277"/>
      <c r="S133" s="118"/>
      <c r="T133" s="278" t="s">
        <v>1933</v>
      </c>
      <c r="U133" s="127" t="s">
        <v>67</v>
      </c>
      <c r="V133" s="651" t="s">
        <v>1930</v>
      </c>
      <c r="W133" s="378" t="s">
        <v>188</v>
      </c>
      <c r="X133" s="115"/>
      <c r="Y133" s="129"/>
      <c r="Z133" s="114"/>
      <c r="AA133" s="114"/>
      <c r="AB133" s="114"/>
      <c r="AC133" s="114"/>
      <c r="AD133" s="116"/>
      <c r="AE133" s="127"/>
      <c r="AF133" s="124"/>
      <c r="AG133" s="114"/>
      <c r="AH133" s="114"/>
      <c r="AI133" s="114"/>
      <c r="AJ133" s="114"/>
      <c r="AL133" s="346"/>
      <c r="AM133" s="115"/>
      <c r="AN133" s="115"/>
      <c r="AO133" s="115"/>
      <c r="AQ133" s="603"/>
      <c r="JK133" s="125"/>
      <c r="JL133" s="125"/>
    </row>
    <row r="134" spans="1:272" ht="12.95" customHeight="1">
      <c r="A134" s="281" t="s">
        <v>2700</v>
      </c>
      <c r="B134" s="500" t="str">
        <f>IF(COUNTIF($A$2:A134,A134)&gt;1,"Doublon","")</f>
        <v>Doublon</v>
      </c>
      <c r="C134" s="500"/>
      <c r="D134" s="500" t="str">
        <f t="shared" si="21"/>
        <v>ArturoPerez-Reverte</v>
      </c>
      <c r="E134" s="115"/>
      <c r="F134" s="127" t="s">
        <v>255</v>
      </c>
      <c r="G134" s="127"/>
      <c r="H134" s="634" t="str">
        <f t="shared" si="22"/>
        <v>rturo Perez- Reverte</v>
      </c>
      <c r="I134" s="634"/>
      <c r="J134" s="634"/>
      <c r="K134" s="743" t="str">
        <f t="shared" si="17"/>
        <v>Arturo Perez- Reverte</v>
      </c>
      <c r="L134" s="743"/>
      <c r="M134" s="743" t="str">
        <f>TRIM(SUBSTITUTE(CLEAN(Tableau11[[#This Row],[Auteur]]),CHAR(160),CHAR(32)))</f>
        <v>Arturo Perez- Reverte</v>
      </c>
      <c r="N134" s="743" t="str">
        <f t="shared" si="18"/>
        <v>Arturo Perez- Reverte</v>
      </c>
      <c r="O134" s="730" t="e">
        <f t="shared" ca="1" si="19"/>
        <v>#NAME?</v>
      </c>
      <c r="P134" s="114"/>
      <c r="Q134" s="119"/>
      <c r="R134" s="277"/>
      <c r="S134" s="118"/>
      <c r="T134" s="278" t="s">
        <v>1934</v>
      </c>
      <c r="U134" s="127" t="s">
        <v>67</v>
      </c>
      <c r="V134" s="651" t="s">
        <v>1930</v>
      </c>
      <c r="W134" s="378" t="s">
        <v>188</v>
      </c>
      <c r="X134" s="115"/>
      <c r="Y134" s="129"/>
      <c r="Z134" s="114"/>
      <c r="AA134" s="114"/>
      <c r="AB134" s="114"/>
      <c r="AC134" s="114"/>
      <c r="AD134" s="116"/>
      <c r="AE134" s="127"/>
      <c r="AF134" s="124"/>
      <c r="AG134" s="114"/>
      <c r="AH134" s="114"/>
      <c r="AI134" s="114"/>
      <c r="AJ134" s="114"/>
      <c r="AL134" s="346"/>
      <c r="AM134" s="115"/>
      <c r="AN134" s="115"/>
      <c r="AO134" s="115"/>
      <c r="AQ134" s="603"/>
      <c r="JK134" s="125"/>
      <c r="JL134" s="125"/>
    </row>
    <row r="135" spans="1:272" ht="16.350000000000001" customHeight="1">
      <c r="A135" s="281" t="s">
        <v>2700</v>
      </c>
      <c r="B135" s="500" t="str">
        <f>IF(COUNTIF($A$2:A135,A135)&gt;1,"Doublon","")</f>
        <v>Doublon</v>
      </c>
      <c r="C135" s="500"/>
      <c r="D135" s="500" t="str">
        <f t="shared" si="21"/>
        <v>ArturoPerez-Reverte</v>
      </c>
      <c r="E135" s="115"/>
      <c r="F135" s="127" t="s">
        <v>255</v>
      </c>
      <c r="G135" s="127"/>
      <c r="H135" s="634" t="str">
        <f t="shared" si="22"/>
        <v>rturo Perez- Reverte</v>
      </c>
      <c r="I135" s="634"/>
      <c r="J135" s="634"/>
      <c r="K135" s="743" t="str">
        <f t="shared" si="17"/>
        <v>Arturo Perez- Reverte</v>
      </c>
      <c r="L135" s="743"/>
      <c r="M135" s="743" t="str">
        <f>TRIM(SUBSTITUTE(CLEAN(Tableau11[[#This Row],[Auteur]]),CHAR(160),CHAR(32)))</f>
        <v>Arturo Perez- Reverte</v>
      </c>
      <c r="N135" s="743" t="str">
        <f t="shared" si="18"/>
        <v>Arturo Perez- Reverte</v>
      </c>
      <c r="O135" s="730" t="e">
        <f t="shared" ca="1" si="19"/>
        <v>#NAME?</v>
      </c>
      <c r="P135" s="114"/>
      <c r="Q135" s="119"/>
      <c r="R135" s="277"/>
      <c r="S135" s="118"/>
      <c r="T135" s="278" t="s">
        <v>1935</v>
      </c>
      <c r="U135" s="127" t="s">
        <v>67</v>
      </c>
      <c r="V135" s="651" t="s">
        <v>1930</v>
      </c>
      <c r="W135" s="378" t="s">
        <v>188</v>
      </c>
      <c r="X135" s="115"/>
      <c r="Y135" s="129"/>
      <c r="Z135" s="114"/>
      <c r="AA135" s="114"/>
      <c r="AB135" s="114"/>
      <c r="AC135" s="114"/>
      <c r="AD135" s="116"/>
      <c r="AE135" s="127"/>
      <c r="AF135" s="124"/>
      <c r="AG135" s="114"/>
      <c r="AH135" s="114"/>
      <c r="AI135" s="114"/>
      <c r="AJ135" s="114"/>
      <c r="AL135" s="346"/>
      <c r="AM135" s="115"/>
      <c r="AN135" s="115"/>
      <c r="AO135" s="115"/>
      <c r="AQ135" s="603"/>
      <c r="JK135" s="125"/>
      <c r="JL135" s="125"/>
    </row>
    <row r="136" spans="1:272" ht="16.350000000000001" customHeight="1">
      <c r="A136" s="281" t="s">
        <v>2700</v>
      </c>
      <c r="B136" s="500" t="str">
        <f>IF(COUNTIF($A$2:A136,A136)&gt;1,"Doublon","")</f>
        <v>Doublon</v>
      </c>
      <c r="C136" s="500"/>
      <c r="D136" s="500" t="str">
        <f t="shared" si="21"/>
        <v>ArturoPerez-Reverte</v>
      </c>
      <c r="E136" s="115"/>
      <c r="F136" s="127" t="s">
        <v>255</v>
      </c>
      <c r="G136" s="127"/>
      <c r="H136" s="634" t="str">
        <f t="shared" si="22"/>
        <v>rturo Perez- Reverte</v>
      </c>
      <c r="I136" s="634"/>
      <c r="J136" s="634"/>
      <c r="K136" s="743" t="str">
        <f t="shared" si="17"/>
        <v>Arturo Perez- Reverte</v>
      </c>
      <c r="L136" s="743"/>
      <c r="M136" s="743" t="str">
        <f>TRIM(SUBSTITUTE(CLEAN(Tableau11[[#This Row],[Auteur]]),CHAR(160),CHAR(32)))</f>
        <v>Arturo Perez- Reverte</v>
      </c>
      <c r="N136" s="743" t="str">
        <f t="shared" si="18"/>
        <v>Arturo Perez- Reverte</v>
      </c>
      <c r="O136" s="730" t="e">
        <f t="shared" ca="1" si="19"/>
        <v>#NAME?</v>
      </c>
      <c r="P136" s="114"/>
      <c r="Q136" s="119"/>
      <c r="R136" s="277"/>
      <c r="S136" s="118"/>
      <c r="T136" s="278" t="s">
        <v>1936</v>
      </c>
      <c r="U136" s="127" t="s">
        <v>67</v>
      </c>
      <c r="V136" s="651" t="s">
        <v>1930</v>
      </c>
      <c r="W136" s="378" t="s">
        <v>188</v>
      </c>
      <c r="X136" s="115"/>
      <c r="Y136" s="129"/>
      <c r="Z136" s="114"/>
      <c r="AA136" s="114"/>
      <c r="AB136" s="114"/>
      <c r="AC136" s="114"/>
      <c r="AD136" s="116"/>
      <c r="AE136" s="127"/>
      <c r="AF136" s="124"/>
      <c r="AG136" s="114"/>
      <c r="AH136" s="114"/>
      <c r="AI136" s="114"/>
      <c r="AJ136" s="114"/>
      <c r="AL136" s="346"/>
      <c r="AM136" s="115"/>
      <c r="AN136" s="115"/>
      <c r="AO136" s="115"/>
      <c r="AQ136" s="603"/>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62"/>
      <c r="BT136" s="162"/>
      <c r="BU136" s="162"/>
      <c r="BV136" s="162"/>
      <c r="BW136" s="162"/>
      <c r="BX136" s="162"/>
      <c r="BY136" s="162"/>
      <c r="BZ136" s="162"/>
      <c r="CA136" s="162"/>
      <c r="CB136" s="162"/>
      <c r="CC136" s="162"/>
      <c r="CD136" s="162"/>
      <c r="CE136" s="162"/>
      <c r="CF136" s="162"/>
      <c r="CG136" s="162"/>
      <c r="CH136" s="162"/>
      <c r="CI136" s="162"/>
      <c r="CJ136" s="162"/>
      <c r="CK136" s="162"/>
      <c r="CL136" s="162"/>
      <c r="CM136" s="162"/>
      <c r="CN136" s="162"/>
      <c r="CO136" s="162"/>
      <c r="CP136" s="162"/>
      <c r="CQ136" s="162"/>
      <c r="CR136" s="162"/>
      <c r="CS136" s="162"/>
      <c r="CT136" s="162"/>
      <c r="CU136" s="162"/>
      <c r="CV136" s="162"/>
      <c r="CW136" s="162"/>
      <c r="CX136" s="162"/>
      <c r="CY136" s="162"/>
      <c r="CZ136" s="162"/>
      <c r="DA136" s="162"/>
      <c r="DB136" s="162"/>
      <c r="DC136" s="162"/>
      <c r="DD136" s="162"/>
      <c r="DE136" s="162"/>
      <c r="DF136" s="162"/>
      <c r="DG136" s="162"/>
      <c r="DH136" s="162"/>
      <c r="DI136" s="162"/>
      <c r="DJ136" s="162"/>
      <c r="DK136" s="162"/>
      <c r="DL136" s="162"/>
      <c r="DM136" s="162"/>
      <c r="DN136" s="162"/>
      <c r="DO136" s="162"/>
      <c r="DP136" s="162"/>
      <c r="DQ136" s="162"/>
      <c r="DR136" s="162"/>
      <c r="DS136" s="162"/>
      <c r="DT136" s="162"/>
      <c r="DU136" s="162"/>
      <c r="DV136" s="162"/>
      <c r="DW136" s="162"/>
      <c r="DX136" s="162"/>
      <c r="DY136" s="162"/>
      <c r="DZ136" s="162"/>
      <c r="EA136" s="162"/>
      <c r="EB136" s="162"/>
      <c r="EC136" s="162"/>
      <c r="ED136" s="162"/>
      <c r="EE136" s="162"/>
      <c r="EF136" s="162"/>
      <c r="EG136" s="162"/>
      <c r="EH136" s="162"/>
      <c r="EI136" s="162"/>
      <c r="EJ136" s="162"/>
      <c r="EK136" s="162"/>
      <c r="EL136" s="162"/>
      <c r="EM136" s="162"/>
      <c r="EN136" s="162"/>
      <c r="EO136" s="162"/>
      <c r="EP136" s="162"/>
      <c r="EQ136" s="162"/>
      <c r="ER136" s="162"/>
      <c r="ES136" s="162"/>
      <c r="ET136" s="162"/>
      <c r="EU136" s="162"/>
      <c r="EV136" s="162"/>
      <c r="EW136" s="162"/>
      <c r="EX136" s="162"/>
      <c r="EY136" s="162"/>
      <c r="EZ136" s="162"/>
      <c r="FA136" s="162"/>
      <c r="FB136" s="162"/>
      <c r="FC136" s="162"/>
      <c r="FD136" s="162"/>
      <c r="FE136" s="162"/>
      <c r="FF136" s="162"/>
      <c r="FG136" s="162"/>
      <c r="FH136" s="162"/>
      <c r="FI136" s="162"/>
      <c r="FJ136" s="162"/>
      <c r="FK136" s="162"/>
      <c r="FL136" s="162"/>
      <c r="FM136" s="162"/>
      <c r="FN136" s="162"/>
      <c r="FO136" s="162"/>
      <c r="FP136" s="162"/>
      <c r="FQ136" s="162"/>
      <c r="FR136" s="162"/>
      <c r="FS136" s="162"/>
      <c r="FT136" s="162"/>
      <c r="FU136" s="162"/>
      <c r="FV136" s="162"/>
      <c r="FW136" s="162"/>
      <c r="FX136" s="162"/>
      <c r="FY136" s="162"/>
      <c r="FZ136" s="162"/>
      <c r="GA136" s="162"/>
      <c r="GB136" s="162"/>
      <c r="GC136" s="162"/>
      <c r="GD136" s="162"/>
      <c r="GE136" s="162"/>
      <c r="GF136" s="162"/>
      <c r="GG136" s="162"/>
      <c r="GH136" s="162"/>
      <c r="GI136" s="162"/>
      <c r="GJ136" s="162"/>
      <c r="GK136" s="162"/>
      <c r="GL136" s="162"/>
      <c r="GM136" s="162"/>
      <c r="GN136" s="162"/>
      <c r="GO136" s="162"/>
      <c r="GP136" s="162"/>
      <c r="GQ136" s="162"/>
      <c r="GR136" s="162"/>
      <c r="GS136" s="162"/>
      <c r="GT136" s="162"/>
      <c r="GU136" s="162"/>
      <c r="GV136" s="162"/>
      <c r="GW136" s="162"/>
      <c r="GX136" s="162"/>
      <c r="GY136" s="162"/>
      <c r="GZ136" s="162"/>
      <c r="HA136" s="162"/>
      <c r="HB136" s="162"/>
      <c r="HC136" s="162"/>
      <c r="HD136" s="162"/>
      <c r="HE136" s="162"/>
      <c r="HF136" s="162"/>
      <c r="HG136" s="162"/>
      <c r="HH136" s="162"/>
      <c r="HI136" s="162"/>
      <c r="HJ136" s="162"/>
      <c r="HK136" s="162"/>
      <c r="HL136" s="162"/>
      <c r="HM136" s="162"/>
      <c r="HN136" s="162"/>
      <c r="HO136" s="162"/>
      <c r="HP136" s="162"/>
      <c r="HQ136" s="162"/>
      <c r="HR136" s="162"/>
      <c r="HS136" s="162"/>
      <c r="HT136" s="162"/>
      <c r="HU136" s="162"/>
      <c r="HV136" s="162"/>
      <c r="HW136" s="162"/>
      <c r="HX136" s="162"/>
      <c r="HY136" s="162"/>
      <c r="HZ136" s="162"/>
      <c r="IA136" s="162"/>
      <c r="IB136" s="162"/>
      <c r="IC136" s="162"/>
      <c r="ID136" s="162"/>
      <c r="IE136" s="162"/>
      <c r="IF136" s="162"/>
      <c r="IG136" s="162"/>
      <c r="IH136" s="162"/>
      <c r="II136" s="162"/>
      <c r="IJ136" s="162"/>
      <c r="IK136" s="162"/>
      <c r="IL136" s="162"/>
      <c r="IM136" s="162"/>
      <c r="IN136" s="162"/>
      <c r="IO136" s="162"/>
      <c r="IP136" s="162"/>
      <c r="IQ136" s="162"/>
      <c r="IR136" s="162"/>
      <c r="IS136" s="162"/>
      <c r="IT136" s="162"/>
      <c r="IU136" s="162"/>
      <c r="IV136" s="162"/>
      <c r="IW136" s="162"/>
      <c r="IX136" s="162"/>
      <c r="IY136" s="162"/>
      <c r="IZ136" s="162"/>
      <c r="JA136" s="162"/>
      <c r="JB136" s="162"/>
      <c r="JC136" s="162"/>
      <c r="JD136" s="162"/>
      <c r="JE136" s="162"/>
      <c r="JF136" s="162"/>
      <c r="JG136" s="162"/>
      <c r="JH136" s="162"/>
      <c r="JI136" s="162"/>
      <c r="JJ136" s="162"/>
      <c r="JK136" s="162"/>
      <c r="JL136" s="162"/>
    </row>
    <row r="137" spans="1:272" ht="12.95" customHeight="1">
      <c r="A137" s="281" t="s">
        <v>2700</v>
      </c>
      <c r="B137" s="500" t="str">
        <f>IF(COUNTIF($A$2:A137,A137)&gt;1,"Doublon","")</f>
        <v>Doublon</v>
      </c>
      <c r="C137" s="500"/>
      <c r="D137" s="500" t="str">
        <f t="shared" si="21"/>
        <v>ArturoPerez-Reverte</v>
      </c>
      <c r="E137" s="115"/>
      <c r="F137" s="127" t="s">
        <v>255</v>
      </c>
      <c r="G137" s="127"/>
      <c r="H137" s="634" t="str">
        <f t="shared" si="22"/>
        <v>rturo Perez- Reverte</v>
      </c>
      <c r="I137" s="634"/>
      <c r="J137" s="634"/>
      <c r="K137" s="743" t="str">
        <f t="shared" si="17"/>
        <v>Arturo Perez- Reverte</v>
      </c>
      <c r="L137" s="743"/>
      <c r="M137" s="743" t="str">
        <f>TRIM(SUBSTITUTE(CLEAN(Tableau11[[#This Row],[Auteur]]),CHAR(160),CHAR(32)))</f>
        <v>Arturo Perez- Reverte</v>
      </c>
      <c r="N137" s="743" t="str">
        <f t="shared" si="18"/>
        <v>Arturo Perez- Reverte</v>
      </c>
      <c r="O137" s="730" t="e">
        <f t="shared" ca="1" si="19"/>
        <v>#NAME?</v>
      </c>
      <c r="P137" s="114"/>
      <c r="Q137" s="119"/>
      <c r="R137" s="277"/>
      <c r="S137" s="118"/>
      <c r="T137" s="278" t="s">
        <v>1937</v>
      </c>
      <c r="U137" s="127" t="s">
        <v>67</v>
      </c>
      <c r="V137" s="651" t="s">
        <v>1930</v>
      </c>
      <c r="W137" s="378" t="s">
        <v>188</v>
      </c>
      <c r="X137" s="115"/>
      <c r="Y137" s="129"/>
      <c r="Z137" s="114"/>
      <c r="AA137" s="114"/>
      <c r="AB137" s="114"/>
      <c r="AC137" s="114"/>
      <c r="AD137" s="116"/>
      <c r="AE137" s="127"/>
      <c r="AF137" s="124"/>
      <c r="AG137" s="114"/>
      <c r="AH137" s="114"/>
      <c r="AI137" s="114"/>
      <c r="AJ137" s="114"/>
      <c r="AL137" s="346"/>
      <c r="AM137" s="115"/>
      <c r="AN137" s="115"/>
      <c r="AO137" s="115"/>
      <c r="AQ137" s="603"/>
      <c r="JK137" s="125"/>
      <c r="JL137" s="125"/>
    </row>
    <row r="138" spans="1:272" ht="12.95" customHeight="1">
      <c r="A138" s="281" t="s">
        <v>2700</v>
      </c>
      <c r="B138" s="500" t="str">
        <f>IF(COUNTIF($A$2:A138,A138)&gt;1,"Doublon","")</f>
        <v>Doublon</v>
      </c>
      <c r="C138" s="500"/>
      <c r="D138" s="500" t="str">
        <f t="shared" si="21"/>
        <v>ArturoPerez-Reverte</v>
      </c>
      <c r="E138" s="115"/>
      <c r="F138" s="127" t="s">
        <v>255</v>
      </c>
      <c r="G138" s="127"/>
      <c r="H138" s="634" t="str">
        <f t="shared" si="22"/>
        <v>rturo Perez- Reverte</v>
      </c>
      <c r="I138" s="634"/>
      <c r="J138" s="634"/>
      <c r="K138" s="743" t="str">
        <f t="shared" si="17"/>
        <v>Arturo Perez- Reverte</v>
      </c>
      <c r="L138" s="743"/>
      <c r="M138" s="743" t="str">
        <f>TRIM(SUBSTITUTE(CLEAN(Tableau11[[#This Row],[Auteur]]),CHAR(160),CHAR(32)))</f>
        <v>Arturo Perez- Reverte</v>
      </c>
      <c r="N138" s="743" t="str">
        <f t="shared" si="18"/>
        <v>Arturo Perez- Reverte</v>
      </c>
      <c r="O138" s="730" t="e">
        <f t="shared" ca="1" si="19"/>
        <v>#NAME?</v>
      </c>
      <c r="P138" s="114"/>
      <c r="Q138" s="119"/>
      <c r="R138" s="277"/>
      <c r="S138" s="118"/>
      <c r="T138" s="278" t="s">
        <v>1938</v>
      </c>
      <c r="U138" s="127" t="s">
        <v>67</v>
      </c>
      <c r="V138" s="651" t="s">
        <v>1930</v>
      </c>
      <c r="W138" s="378" t="s">
        <v>188</v>
      </c>
      <c r="X138" s="115"/>
      <c r="Y138" s="129"/>
      <c r="Z138" s="114"/>
      <c r="AA138" s="114"/>
      <c r="AB138" s="114"/>
      <c r="AC138" s="114"/>
      <c r="AD138" s="116"/>
      <c r="AE138" s="127"/>
      <c r="AF138" s="124"/>
      <c r="AG138" s="114"/>
      <c r="AH138" s="114"/>
      <c r="AI138" s="114"/>
      <c r="AJ138" s="114"/>
      <c r="AL138" s="346"/>
      <c r="AM138" s="115"/>
      <c r="AN138" s="115"/>
      <c r="AO138" s="115"/>
      <c r="AQ138" s="603"/>
      <c r="JK138" s="125"/>
      <c r="JL138" s="125"/>
    </row>
    <row r="139" spans="1:272" ht="12.95" customHeight="1">
      <c r="A139" s="281" t="s">
        <v>2700</v>
      </c>
      <c r="B139" s="500" t="str">
        <f>IF(COUNTIF($A$2:A139,A139)&gt;1,"Doublon","")</f>
        <v>Doublon</v>
      </c>
      <c r="C139" s="500"/>
      <c r="D139" s="500" t="str">
        <f t="shared" si="21"/>
        <v>ArturoPerez-Reverte</v>
      </c>
      <c r="E139" s="115"/>
      <c r="F139" s="127" t="s">
        <v>255</v>
      </c>
      <c r="G139" s="127"/>
      <c r="H139" s="634" t="str">
        <f t="shared" si="22"/>
        <v>rturo Perez- Reverte</v>
      </c>
      <c r="I139" s="634"/>
      <c r="J139" s="634"/>
      <c r="K139" s="743" t="str">
        <f t="shared" si="17"/>
        <v>Arturo Perez- Reverte</v>
      </c>
      <c r="L139" s="743"/>
      <c r="M139" s="743" t="str">
        <f>TRIM(SUBSTITUTE(CLEAN(Tableau11[[#This Row],[Auteur]]),CHAR(160),CHAR(32)))</f>
        <v>Arturo Perez- Reverte</v>
      </c>
      <c r="N139" s="743" t="str">
        <f t="shared" si="18"/>
        <v>Arturo Perez- Reverte</v>
      </c>
      <c r="O139" s="730" t="e">
        <f t="shared" ca="1" si="19"/>
        <v>#NAME?</v>
      </c>
      <c r="P139" s="114"/>
      <c r="Q139" s="119"/>
      <c r="R139" s="277"/>
      <c r="S139" s="118"/>
      <c r="T139" s="278" t="s">
        <v>1939</v>
      </c>
      <c r="U139" s="127" t="s">
        <v>67</v>
      </c>
      <c r="V139" s="651" t="s">
        <v>1930</v>
      </c>
      <c r="W139" s="378" t="s">
        <v>188</v>
      </c>
      <c r="X139" s="115"/>
      <c r="Y139" s="129"/>
      <c r="Z139" s="114"/>
      <c r="AA139" s="114"/>
      <c r="AB139" s="114"/>
      <c r="AC139" s="114"/>
      <c r="AD139" s="116"/>
      <c r="AE139" s="127"/>
      <c r="AF139" s="124"/>
      <c r="AG139" s="114"/>
      <c r="AH139" s="114"/>
      <c r="AI139" s="114"/>
      <c r="AJ139" s="114"/>
      <c r="AL139" s="346"/>
      <c r="AM139" s="115"/>
      <c r="AN139" s="115"/>
      <c r="AO139" s="115"/>
      <c r="AQ139" s="603"/>
      <c r="JK139" s="125"/>
      <c r="JL139" s="125"/>
    </row>
    <row r="140" spans="1:272" ht="12.95" customHeight="1">
      <c r="A140" s="281" t="s">
        <v>2700</v>
      </c>
      <c r="B140" s="500" t="str">
        <f>IF(COUNTIF($A$2:A140,A140)&gt;1,"Doublon","")</f>
        <v>Doublon</v>
      </c>
      <c r="C140" s="500"/>
      <c r="D140" s="500" t="str">
        <f t="shared" si="21"/>
        <v>ArturoPerez-Reverte</v>
      </c>
      <c r="E140" s="115"/>
      <c r="F140" s="127" t="s">
        <v>255</v>
      </c>
      <c r="G140" s="127"/>
      <c r="H140" s="634" t="str">
        <f t="shared" si="22"/>
        <v>rturo Perez- Reverte</v>
      </c>
      <c r="I140" s="634"/>
      <c r="J140" s="634"/>
      <c r="K140" s="743" t="str">
        <f t="shared" si="17"/>
        <v>Arturo Perez- Reverte</v>
      </c>
      <c r="L140" s="743"/>
      <c r="M140" s="743" t="str">
        <f>TRIM(SUBSTITUTE(CLEAN(Tableau11[[#This Row],[Auteur]]),CHAR(160),CHAR(32)))</f>
        <v>Arturo Perez- Reverte</v>
      </c>
      <c r="N140" s="743" t="str">
        <f t="shared" si="18"/>
        <v>Arturo Perez- Reverte</v>
      </c>
      <c r="O140" s="730" t="e">
        <f t="shared" ca="1" si="19"/>
        <v>#NAME?</v>
      </c>
      <c r="P140" s="114"/>
      <c r="Q140" s="119"/>
      <c r="R140" s="277"/>
      <c r="S140" s="118"/>
      <c r="T140" s="278" t="s">
        <v>1940</v>
      </c>
      <c r="U140" s="127" t="s">
        <v>67</v>
      </c>
      <c r="V140" s="651" t="s">
        <v>1930</v>
      </c>
      <c r="W140" s="378" t="s">
        <v>188</v>
      </c>
      <c r="X140" s="115"/>
      <c r="Y140" s="129"/>
      <c r="Z140" s="114"/>
      <c r="AA140" s="114"/>
      <c r="AB140" s="114"/>
      <c r="AC140" s="114"/>
      <c r="AD140" s="116"/>
      <c r="AE140" s="127"/>
      <c r="AF140" s="124"/>
      <c r="AG140" s="114"/>
      <c r="AH140" s="114"/>
      <c r="AI140" s="114"/>
      <c r="AJ140" s="114"/>
      <c r="AL140" s="346"/>
      <c r="AM140" s="115"/>
      <c r="AN140" s="115"/>
      <c r="AO140" s="115"/>
      <c r="AQ140" s="603"/>
      <c r="JK140" s="125"/>
      <c r="JL140" s="125"/>
    </row>
    <row r="141" spans="1:272" ht="12.95" customHeight="1">
      <c r="A141" s="667" t="s">
        <v>3060</v>
      </c>
      <c r="D141" s="125" t="str">
        <f t="shared" si="21"/>
        <v>AshleyAudrain</v>
      </c>
      <c r="E141" s="115" t="s">
        <v>20</v>
      </c>
      <c r="F141" s="125" t="s">
        <v>2378</v>
      </c>
      <c r="H141" s="634" t="str">
        <f t="shared" si="22"/>
        <v>shley Audrain</v>
      </c>
      <c r="I141" s="634"/>
      <c r="J141" s="634"/>
      <c r="K141" s="743" t="str">
        <f t="shared" si="17"/>
        <v>Ashley Audrain</v>
      </c>
      <c r="L141" s="743"/>
      <c r="M141" s="743" t="str">
        <f>TRIM(SUBSTITUTE(CLEAN(Tableau11[[#This Row],[Auteur]]),CHAR(160),CHAR(32)))</f>
        <v>Ashley Audrain</v>
      </c>
      <c r="N141" s="743" t="str">
        <f t="shared" si="18"/>
        <v>Ashley Audrain</v>
      </c>
      <c r="O141" s="125" t="e">
        <f t="shared" ca="1" si="19"/>
        <v>#NAME?</v>
      </c>
      <c r="T141" s="125"/>
      <c r="U141" s="125" t="s">
        <v>424</v>
      </c>
      <c r="V141" s="652" t="s">
        <v>1245</v>
      </c>
      <c r="W141" s="387" t="s">
        <v>188</v>
      </c>
      <c r="AC141" s="125"/>
      <c r="AE141" s="285"/>
      <c r="AJ141" s="125"/>
      <c r="AL141" s="496"/>
      <c r="AQ141" s="603"/>
      <c r="JK141" s="125"/>
      <c r="JL141" s="125"/>
    </row>
    <row r="142" spans="1:272" ht="12.95" customHeight="1">
      <c r="A142" s="583" t="s">
        <v>1003</v>
      </c>
      <c r="B142" s="500" t="str">
        <f>IF(COUNTIF($A$2:A142,A142)&gt;1,"Doublon","")</f>
        <v/>
      </c>
      <c r="C142" s="500"/>
      <c r="D142" s="500" t="str">
        <f t="shared" si="21"/>
        <v>AttilaFutaki</v>
      </c>
      <c r="E142" s="122" t="s">
        <v>20</v>
      </c>
      <c r="F142" s="125" t="s">
        <v>865</v>
      </c>
      <c r="H142" s="634" t="str">
        <f t="shared" si="22"/>
        <v>ttila Futaki</v>
      </c>
      <c r="I142" s="634"/>
      <c r="J142" s="634"/>
      <c r="K142" s="743" t="str">
        <f t="shared" si="17"/>
        <v>Attila Futaki</v>
      </c>
      <c r="L142" s="743"/>
      <c r="M142" s="743" t="str">
        <f>TRIM(SUBSTITUTE(CLEAN(Tableau11[[#This Row],[Auteur]]),CHAR(160),CHAR(32)))</f>
        <v>Attila Futaki</v>
      </c>
      <c r="N142" s="743" t="str">
        <f t="shared" si="18"/>
        <v>Attila Futaki</v>
      </c>
      <c r="O142" s="125" t="e">
        <f t="shared" ca="1" si="19"/>
        <v>#NAME?</v>
      </c>
      <c r="Q142" s="119"/>
      <c r="S142" s="118"/>
      <c r="T142" s="125"/>
      <c r="U142" s="664" t="s">
        <v>1071</v>
      </c>
      <c r="V142" s="652"/>
      <c r="W142" s="492" t="s">
        <v>188</v>
      </c>
      <c r="X142" s="297"/>
      <c r="Y142" s="129"/>
      <c r="AC142" s="125"/>
      <c r="AD142" s="125" t="s">
        <v>1668</v>
      </c>
      <c r="AE142" s="125" t="s">
        <v>865</v>
      </c>
      <c r="AF142" s="124"/>
      <c r="AJ142" s="125"/>
      <c r="AL142" s="496"/>
      <c r="AQ142" s="603" t="s">
        <v>26</v>
      </c>
      <c r="JK142" s="125"/>
      <c r="JL142" s="125"/>
    </row>
    <row r="143" spans="1:272" ht="12.95" customHeight="1">
      <c r="A143" s="231" t="s">
        <v>2701</v>
      </c>
      <c r="B143" s="721"/>
      <c r="C143" s="721"/>
      <c r="D143" s="721" t="str">
        <f t="shared" si="21"/>
        <v>AugustínMartínez</v>
      </c>
      <c r="E143" s="125" t="s">
        <v>20</v>
      </c>
      <c r="F143" s="125" t="s">
        <v>1084</v>
      </c>
      <c r="H143" s="634" t="str">
        <f t="shared" si="22"/>
        <v>ugustín Martínez</v>
      </c>
      <c r="I143" s="634"/>
      <c r="J143" s="634"/>
      <c r="K143" s="743" t="str">
        <f t="shared" si="17"/>
        <v>Augustín Martínez</v>
      </c>
      <c r="L143" s="743"/>
      <c r="M143" s="743" t="str">
        <f>TRIM(SUBSTITUTE(CLEAN(Tableau11[[#This Row],[Auteur]]),CHAR(160),CHAR(32)))</f>
        <v>Augustín Martínez</v>
      </c>
      <c r="N143" s="743" t="str">
        <f t="shared" si="18"/>
        <v>Augustín Martínez</v>
      </c>
      <c r="O143" s="125" t="e">
        <f t="shared" ca="1" si="19"/>
        <v>#NAME?</v>
      </c>
      <c r="Q143" s="119"/>
      <c r="S143" s="118"/>
      <c r="T143" s="125"/>
      <c r="U143" s="127" t="s">
        <v>67</v>
      </c>
      <c r="V143" s="652"/>
      <c r="W143" s="378" t="s">
        <v>188</v>
      </c>
      <c r="Y143" s="289"/>
      <c r="AC143" s="125"/>
      <c r="AE143" s="615" t="str">
        <f>RIGHT(A143,LEN(A143)-SEARCH("",A143))</f>
        <v>ugustín Martínez</v>
      </c>
      <c r="AJ143" s="125"/>
      <c r="AL143" s="496"/>
      <c r="AQ143" s="603"/>
      <c r="JK143" s="125"/>
      <c r="JL143" s="125"/>
    </row>
    <row r="144" spans="1:272" ht="16.350000000000001" customHeight="1">
      <c r="A144" s="304" t="s">
        <v>256</v>
      </c>
      <c r="B144" s="500" t="str">
        <f>IF(COUNTIF($A$2:A144,A144)&gt;1,"Doublon","")</f>
        <v/>
      </c>
      <c r="C144" s="500"/>
      <c r="D144" s="500" t="str">
        <f t="shared" si="21"/>
        <v>AurelienMolas</v>
      </c>
      <c r="E144" s="122" t="s">
        <v>20</v>
      </c>
      <c r="F144" s="127" t="s">
        <v>257</v>
      </c>
      <c r="G144" s="127"/>
      <c r="H144" s="634" t="str">
        <f t="shared" si="22"/>
        <v>urelien Molas</v>
      </c>
      <c r="I144" s="634"/>
      <c r="J144" s="634"/>
      <c r="K144" s="743" t="str">
        <f t="shared" si="17"/>
        <v>Aurelien Molas</v>
      </c>
      <c r="L144" s="744"/>
      <c r="M144" s="744" t="str">
        <f>TRIM(SUBSTITUTE(CLEAN(Tableau11[[#This Row],[Auteur]]),CHAR(160),CHAR(32)))</f>
        <v>Aurelien Molas</v>
      </c>
      <c r="N144" s="744" t="str">
        <f t="shared" si="18"/>
        <v>Aurelien Molas</v>
      </c>
      <c r="O144" s="730" t="e">
        <f t="shared" ca="1" si="19"/>
        <v>#NAME?</v>
      </c>
      <c r="P144" s="115"/>
      <c r="Q144" s="119"/>
      <c r="R144" s="288" t="s">
        <v>22</v>
      </c>
      <c r="S144" s="118"/>
      <c r="T144" s="122" t="s">
        <v>1975</v>
      </c>
      <c r="U144" s="127" t="s">
        <v>82</v>
      </c>
      <c r="V144" s="651" t="s">
        <v>1953</v>
      </c>
      <c r="W144" s="492" t="s">
        <v>188</v>
      </c>
      <c r="X144" s="115"/>
      <c r="Y144" s="289"/>
      <c r="Z144" s="115"/>
      <c r="AA144" s="115"/>
      <c r="AB144" s="115"/>
      <c r="AC144" s="115"/>
      <c r="AD144" s="304" t="s">
        <v>1974</v>
      </c>
      <c r="AE144" s="131" t="s">
        <v>257</v>
      </c>
      <c r="AF144" s="124"/>
      <c r="AG144" s="115"/>
      <c r="AH144" s="115"/>
      <c r="AI144" s="115"/>
      <c r="AJ144" s="115"/>
      <c r="AL144" s="346"/>
      <c r="AM144" s="115"/>
      <c r="AN144" s="115"/>
      <c r="AO144" s="115"/>
      <c r="AQ144" s="603"/>
      <c r="JK144" s="125"/>
      <c r="JL144" s="125"/>
    </row>
    <row r="145" spans="1:272" ht="12.95" customHeight="1">
      <c r="A145" s="430" t="s">
        <v>53</v>
      </c>
      <c r="B145" s="500" t="str">
        <f>IF(COUNTIF($A$2:A145,A145)&gt;1,"Doublon","")</f>
        <v/>
      </c>
      <c r="C145" s="500"/>
      <c r="D145" s="500" t="str">
        <f t="shared" si="21"/>
        <v>BarbaraAbel</v>
      </c>
      <c r="E145" s="115"/>
      <c r="F145" s="127" t="s">
        <v>54</v>
      </c>
      <c r="G145" s="127"/>
      <c r="H145" s="634" t="str">
        <f t="shared" si="22"/>
        <v>arbara Abel</v>
      </c>
      <c r="I145" s="634"/>
      <c r="J145" s="634"/>
      <c r="K145" s="743" t="str">
        <f t="shared" si="17"/>
        <v>Barbara Abel</v>
      </c>
      <c r="L145" s="743"/>
      <c r="M145" s="743" t="str">
        <f>TRIM(SUBSTITUTE(CLEAN(Tableau11[[#This Row],[Auteur]]),CHAR(160),CHAR(32)))</f>
        <v>Barbara Abel</v>
      </c>
      <c r="N145" s="743" t="str">
        <f t="shared" si="18"/>
        <v>Barbara Abel</v>
      </c>
      <c r="O145" s="730" t="e">
        <f t="shared" ca="1" si="19"/>
        <v>#NAME?</v>
      </c>
      <c r="P145" s="115"/>
      <c r="Q145" s="119"/>
      <c r="R145" s="288" t="s">
        <v>22</v>
      </c>
      <c r="S145" s="118"/>
      <c r="T145" s="121" t="s">
        <v>1954</v>
      </c>
      <c r="U145" s="709" t="s">
        <v>55</v>
      </c>
      <c r="V145" s="651" t="s">
        <v>1953</v>
      </c>
      <c r="W145" s="377" t="s">
        <v>25</v>
      </c>
      <c r="X145" s="115"/>
      <c r="Y145" s="289"/>
      <c r="Z145" s="115"/>
      <c r="AA145" s="115"/>
      <c r="AB145" s="115"/>
      <c r="AC145" s="115"/>
      <c r="AD145" s="115"/>
      <c r="AE145" s="131"/>
      <c r="AF145" s="124"/>
      <c r="AG145" s="115"/>
      <c r="AH145" s="115"/>
      <c r="AI145" s="115"/>
      <c r="AJ145" s="115"/>
      <c r="AL145" s="346"/>
      <c r="AM145" s="115"/>
      <c r="AN145" s="115"/>
      <c r="AO145" s="115"/>
      <c r="AQ145" s="603"/>
      <c r="JK145" s="125"/>
      <c r="JL145" s="125"/>
    </row>
    <row r="146" spans="1:272" ht="12.95" customHeight="1">
      <c r="A146" s="429" t="s">
        <v>53</v>
      </c>
      <c r="B146" s="500" t="str">
        <f>IF(COUNTIF($A$2:A146,A146)&gt;1,"Doublon","")</f>
        <v>Doublon</v>
      </c>
      <c r="C146" s="500"/>
      <c r="D146" s="500" t="str">
        <f t="shared" si="21"/>
        <v>BarbaraAbel</v>
      </c>
      <c r="E146" s="122" t="s">
        <v>20</v>
      </c>
      <c r="F146" s="127" t="s">
        <v>54</v>
      </c>
      <c r="G146" s="127"/>
      <c r="H146" s="634" t="str">
        <f t="shared" si="22"/>
        <v>arbara Abel</v>
      </c>
      <c r="I146" s="634"/>
      <c r="J146" s="634"/>
      <c r="K146" s="811" t="str">
        <f t="shared" si="17"/>
        <v>Barbara Abel</v>
      </c>
      <c r="L146" s="744"/>
      <c r="M146" s="744" t="str">
        <f>TRIM(SUBSTITUTE(CLEAN(Tableau11[[#This Row],[Auteur]]),CHAR(160),CHAR(32)))</f>
        <v>Barbara Abel</v>
      </c>
      <c r="N146" s="976" t="str">
        <f t="shared" si="18"/>
        <v>Barbara Abel</v>
      </c>
      <c r="O146" s="730" t="e">
        <f t="shared" ca="1" si="19"/>
        <v>#NAME?</v>
      </c>
      <c r="P146" s="115"/>
      <c r="Q146" s="119"/>
      <c r="R146" s="274" t="s">
        <v>22</v>
      </c>
      <c r="S146" s="280" t="s">
        <v>30</v>
      </c>
      <c r="T146" s="278" t="s">
        <v>1952</v>
      </c>
      <c r="U146" s="709" t="s">
        <v>55</v>
      </c>
      <c r="V146" s="651" t="s">
        <v>1953</v>
      </c>
      <c r="W146" s="377" t="s">
        <v>25</v>
      </c>
      <c r="X146" s="115"/>
      <c r="Y146" s="327" t="s">
        <v>20</v>
      </c>
      <c r="Z146" s="115"/>
      <c r="AA146" s="115"/>
      <c r="AB146" s="115"/>
      <c r="AC146" s="115"/>
      <c r="AD146" s="429" t="s">
        <v>1951</v>
      </c>
      <c r="AE146" s="131" t="s">
        <v>54</v>
      </c>
      <c r="AF146" s="124"/>
      <c r="AG146" s="115"/>
      <c r="AH146" s="115"/>
      <c r="AI146" s="115"/>
      <c r="AJ146" s="115"/>
      <c r="AL146" s="346"/>
      <c r="AM146" s="115"/>
      <c r="AN146" s="115"/>
      <c r="AO146" s="115"/>
      <c r="AQ146" s="603"/>
      <c r="JK146" s="125"/>
      <c r="JL146" s="125"/>
    </row>
    <row r="147" spans="1:272" ht="12.95" customHeight="1">
      <c r="A147" s="528" t="s">
        <v>2702</v>
      </c>
      <c r="B147" s="721"/>
      <c r="C147" s="721"/>
      <c r="D147" s="721" t="str">
        <f t="shared" si="21"/>
        <v>BéatriceNicodème</v>
      </c>
      <c r="E147" s="125" t="s">
        <v>26</v>
      </c>
      <c r="F147" s="125" t="s">
        <v>834</v>
      </c>
      <c r="H147" s="634" t="str">
        <f t="shared" si="22"/>
        <v>éatrice Nicodème</v>
      </c>
      <c r="I147" s="634"/>
      <c r="J147" s="634"/>
      <c r="K147" s="743" t="str">
        <f t="shared" si="17"/>
        <v>Béatrice Nicodème</v>
      </c>
      <c r="L147" s="783" t="str">
        <f>SUBSTITUTE(A147,CHAR(160),"")</f>
        <v>Béatrice Nicodème</v>
      </c>
      <c r="M147" s="785" t="str">
        <f>TRIM(SUBSTITUTE(CLEAN(Tableau11[[#This Row],[Auteur]]),CHAR(160),CHAR(32)))</f>
        <v>Béatrice Nicodème</v>
      </c>
      <c r="N147" s="785" t="str">
        <f t="shared" si="18"/>
        <v>Béatrice Nicodème</v>
      </c>
      <c r="O147" s="125" t="e">
        <f t="shared" ca="1" si="19"/>
        <v>#NAME?</v>
      </c>
      <c r="Q147" s="119"/>
      <c r="S147" s="118"/>
      <c r="T147" s="500" t="str">
        <f>IF(COUNTIF($A$2:A147,A147)&gt;1,"Doublon","")</f>
        <v/>
      </c>
      <c r="U147" s="125" t="s">
        <v>38</v>
      </c>
      <c r="V147" s="651" t="s">
        <v>1953</v>
      </c>
      <c r="W147" s="379" t="s">
        <v>25</v>
      </c>
      <c r="X147" s="300" t="s">
        <v>20</v>
      </c>
      <c r="Y147" s="289"/>
      <c r="AC147" s="125"/>
      <c r="AD147" s="285" t="s">
        <v>2248</v>
      </c>
      <c r="AE147" s="523" t="s">
        <v>834</v>
      </c>
      <c r="AF147" s="124" t="s">
        <v>26</v>
      </c>
      <c r="AI147" s="125" t="s">
        <v>26</v>
      </c>
      <c r="AJ147" s="125" t="s">
        <v>26</v>
      </c>
      <c r="AL147" s="496"/>
      <c r="AO147" s="522" t="s">
        <v>1401</v>
      </c>
      <c r="AQ147" s="603"/>
      <c r="JK147" s="125"/>
      <c r="JL147" s="125"/>
    </row>
    <row r="148" spans="1:272" ht="12.95" customHeight="1">
      <c r="A148" s="583" t="s">
        <v>1010</v>
      </c>
      <c r="B148" s="500" t="str">
        <f>IF(COUNTIF($A$2:A148,A148)&gt;1,"Doublon","")</f>
        <v/>
      </c>
      <c r="C148" s="500"/>
      <c r="D148" s="500" t="str">
        <f t="shared" si="21"/>
        <v>BenedekTotth</v>
      </c>
      <c r="E148" s="122" t="s">
        <v>20</v>
      </c>
      <c r="F148" s="125" t="s">
        <v>868</v>
      </c>
      <c r="H148" s="634" t="str">
        <f t="shared" si="22"/>
        <v>enedek Totth</v>
      </c>
      <c r="I148" s="634"/>
      <c r="J148" s="634"/>
      <c r="K148" s="743" t="str">
        <f t="shared" si="17"/>
        <v>Benedek Totth</v>
      </c>
      <c r="L148" s="743"/>
      <c r="M148" s="743" t="str">
        <f>TRIM(SUBSTITUTE(CLEAN(Tableau11[[#This Row],[Auteur]]),CHAR(160),CHAR(32)))</f>
        <v>Benedek Totth</v>
      </c>
      <c r="N148" s="743" t="str">
        <f t="shared" si="18"/>
        <v>Benedek Totth</v>
      </c>
      <c r="O148" s="125" t="e">
        <f t="shared" ca="1" si="19"/>
        <v>#NAME?</v>
      </c>
      <c r="Q148" s="119"/>
      <c r="S148" s="118"/>
      <c r="T148" s="125"/>
      <c r="U148" s="538" t="s">
        <v>841</v>
      </c>
      <c r="V148" s="652" t="s">
        <v>1950</v>
      </c>
      <c r="W148" s="492" t="s">
        <v>188</v>
      </c>
      <c r="X148" s="297"/>
      <c r="Y148" s="129"/>
      <c r="AC148" s="125"/>
      <c r="AD148" s="125" t="s">
        <v>1669</v>
      </c>
      <c r="AE148" s="125" t="s">
        <v>868</v>
      </c>
      <c r="AF148" s="124"/>
      <c r="AJ148" s="125"/>
      <c r="AL148" s="496"/>
      <c r="AQ148" s="603" t="s">
        <v>26</v>
      </c>
      <c r="JK148" s="125"/>
      <c r="JL148" s="125"/>
    </row>
    <row r="149" spans="1:272" ht="12.95" customHeight="1">
      <c r="A149" s="125" t="s">
        <v>2703</v>
      </c>
      <c r="D149" s="125" t="str">
        <f t="shared" si="21"/>
        <v>BenedettoTotth</v>
      </c>
      <c r="F149" s="125" t="s">
        <v>2379</v>
      </c>
      <c r="H149" s="634" t="str">
        <f t="shared" si="22"/>
        <v>enedetto Totth</v>
      </c>
      <c r="I149" s="634"/>
      <c r="J149" s="634"/>
      <c r="K149" s="743" t="str">
        <f t="shared" si="17"/>
        <v>Benedetto Totth</v>
      </c>
      <c r="L149" s="743"/>
      <c r="M149" s="743" t="str">
        <f>TRIM(SUBSTITUTE(CLEAN(Tableau11[[#This Row],[Auteur]]),CHAR(160),CHAR(32)))</f>
        <v>Benedetto Totth</v>
      </c>
      <c r="N149" s="743" t="str">
        <f t="shared" si="18"/>
        <v>Benedetto Totth</v>
      </c>
      <c r="O149" s="125" t="e">
        <f t="shared" ca="1" si="19"/>
        <v>#NAME?</v>
      </c>
      <c r="T149" s="125"/>
      <c r="U149" s="664" t="s">
        <v>1071</v>
      </c>
      <c r="V149" s="652"/>
      <c r="W149" s="378" t="s">
        <v>188</v>
      </c>
      <c r="AC149" s="125"/>
      <c r="AE149" s="285"/>
      <c r="AJ149" s="125"/>
      <c r="AL149" s="496"/>
      <c r="AQ149" s="603"/>
      <c r="JK149" s="125"/>
      <c r="JL149" s="125"/>
    </row>
    <row r="150" spans="1:272" ht="12.95" customHeight="1">
      <c r="A150" s="281" t="s">
        <v>2704</v>
      </c>
      <c r="B150" s="721"/>
      <c r="C150" s="721"/>
      <c r="D150" s="721" t="str">
        <f t="shared" si="21"/>
        <v>BenElton</v>
      </c>
      <c r="E150" s="122" t="s">
        <v>20</v>
      </c>
      <c r="F150" s="127" t="s">
        <v>259</v>
      </c>
      <c r="G150" s="127"/>
      <c r="H150" s="634" t="str">
        <f t="shared" si="22"/>
        <v>en Elton</v>
      </c>
      <c r="I150" s="634"/>
      <c r="J150" s="634"/>
      <c r="K150" s="743" t="str">
        <f t="shared" si="17"/>
        <v>Ben Elton</v>
      </c>
      <c r="L150" s="743"/>
      <c r="M150" s="743" t="str">
        <f>TRIM(SUBSTITUTE(CLEAN(Tableau11[[#This Row],[Auteur]]),CHAR(160),CHAR(32)))</f>
        <v>Ben Elton</v>
      </c>
      <c r="N150" s="743" t="str">
        <f t="shared" si="18"/>
        <v>Ben Elton</v>
      </c>
      <c r="O150" s="730" t="e">
        <f t="shared" ca="1" si="19"/>
        <v>#NAME?</v>
      </c>
      <c r="P150" s="114"/>
      <c r="Q150" s="119"/>
      <c r="R150" s="277"/>
      <c r="S150" s="118"/>
      <c r="T150" s="500" t="str">
        <f>IF(COUNTIF($A$2:A150,A150)&gt;1,"Doublon","")</f>
        <v/>
      </c>
      <c r="U150" s="536" t="s">
        <v>24</v>
      </c>
      <c r="V150" s="653" t="s">
        <v>1714</v>
      </c>
      <c r="W150" s="378" t="s">
        <v>188</v>
      </c>
      <c r="X150" s="115"/>
      <c r="Y150" s="129"/>
      <c r="Z150" s="114"/>
      <c r="AA150" s="114"/>
      <c r="AB150" s="114"/>
      <c r="AC150" s="114"/>
      <c r="AD150" s="281" t="s">
        <v>1726</v>
      </c>
      <c r="AE150" s="131" t="s">
        <v>259</v>
      </c>
      <c r="AF150" s="124"/>
      <c r="AG150" s="114"/>
      <c r="AH150" s="114"/>
      <c r="AI150" s="114"/>
      <c r="AJ150" s="114"/>
      <c r="AL150" s="346"/>
      <c r="AM150" s="115"/>
      <c r="AN150" s="115"/>
      <c r="AO150" s="115"/>
      <c r="AQ150" s="603"/>
      <c r="JK150" s="125"/>
      <c r="JL150" s="125"/>
    </row>
    <row r="151" spans="1:272" ht="12.95" customHeight="1">
      <c r="A151" s="829" t="s">
        <v>2705</v>
      </c>
      <c r="B151" s="721"/>
      <c r="C151" s="721"/>
      <c r="D151" s="721" t="str">
        <f t="shared" si="21"/>
        <v>BenoîtDahan,CyrilLiéron</v>
      </c>
      <c r="E151" s="125" t="s">
        <v>26</v>
      </c>
      <c r="F151" s="723" t="s">
        <v>2499</v>
      </c>
      <c r="G151" s="723"/>
      <c r="H151" s="724" t="str">
        <f>MID(A151,SEARCH(" ",A151)+1,99)</f>
        <v>Dahan, Cyril Liéron</v>
      </c>
      <c r="I151" s="724"/>
      <c r="J151" s="724"/>
      <c r="K151" s="816" t="str">
        <f t="shared" si="17"/>
        <v>Benoît Dahan, Cyril Liéron</v>
      </c>
      <c r="L151" s="816"/>
      <c r="M151" s="816" t="str">
        <f>TRIM(SUBSTITUTE(CLEAN(Tableau11[[#This Row],[Auteur]]),CHAR(160),CHAR(32)))</f>
        <v>Benoît Dahan, Cyril Liéron</v>
      </c>
      <c r="N151" s="816" t="str">
        <f t="shared" si="18"/>
        <v>Benoît Dahan, Cyril Liéron</v>
      </c>
      <c r="O151" s="742" t="e">
        <f t="shared" ca="1" si="19"/>
        <v>#NAME?</v>
      </c>
      <c r="Q151" s="725"/>
      <c r="S151" s="726"/>
      <c r="T151" s="721"/>
      <c r="U151" s="723" t="s">
        <v>47</v>
      </c>
      <c r="V151" s="651" t="s">
        <v>1953</v>
      </c>
      <c r="W151" s="378" t="s">
        <v>188</v>
      </c>
      <c r="X151" s="300"/>
      <c r="Y151" s="289"/>
      <c r="AC151" s="125"/>
      <c r="AD151" s="285"/>
      <c r="AF151" s="124" t="s">
        <v>26</v>
      </c>
      <c r="AJ151" s="125"/>
      <c r="AK151" s="496"/>
      <c r="AL151" s="346"/>
      <c r="AM151" s="729"/>
      <c r="AN151" s="729"/>
      <c r="AO151" s="522" t="s">
        <v>1401</v>
      </c>
      <c r="AQ151" s="603"/>
      <c r="JK151" s="125"/>
      <c r="JL151" s="125"/>
    </row>
    <row r="152" spans="1:272" ht="12.95" customHeight="1">
      <c r="A152" s="528" t="s">
        <v>2706</v>
      </c>
      <c r="B152" s="721"/>
      <c r="C152" s="721"/>
      <c r="D152" s="721" t="str">
        <f t="shared" si="21"/>
        <v>BernardScklink</v>
      </c>
      <c r="E152" s="125" t="s">
        <v>26</v>
      </c>
      <c r="F152" s="723" t="s">
        <v>2657</v>
      </c>
      <c r="G152" s="723"/>
      <c r="H152" s="724" t="str">
        <f>MID(A152,SEARCH(" ",A152)+1,99)</f>
        <v>Scklink</v>
      </c>
      <c r="I152" s="724"/>
      <c r="J152" s="724"/>
      <c r="K152" s="816" t="str">
        <f t="shared" si="17"/>
        <v>Bernard Scklink</v>
      </c>
      <c r="L152" s="816"/>
      <c r="M152" s="816" t="str">
        <f>TRIM(SUBSTITUTE(CLEAN(Tableau11[[#This Row],[Auteur]]),CHAR(160),CHAR(32)))</f>
        <v>Bernard Scklink</v>
      </c>
      <c r="N152" s="816" t="str">
        <f t="shared" si="18"/>
        <v>Bernard Scklink</v>
      </c>
      <c r="O152" s="742" t="e">
        <f t="shared" ca="1" si="19"/>
        <v>#NAME?</v>
      </c>
      <c r="Q152" s="725"/>
      <c r="S152" s="726"/>
      <c r="T152" s="721" t="s">
        <v>2648</v>
      </c>
      <c r="U152" s="723" t="s">
        <v>385</v>
      </c>
      <c r="V152" s="727" t="s">
        <v>2551</v>
      </c>
      <c r="W152" s="678" t="s">
        <v>188</v>
      </c>
      <c r="X152" s="300"/>
      <c r="Y152" s="289"/>
      <c r="AC152" s="125"/>
      <c r="AD152" s="285"/>
      <c r="AF152" s="728"/>
      <c r="AJ152" s="125"/>
      <c r="AK152" s="496"/>
      <c r="AL152" s="346"/>
      <c r="AM152" s="729"/>
      <c r="AN152" s="729"/>
      <c r="AO152" s="729"/>
      <c r="AQ152" s="603"/>
      <c r="JK152" s="125"/>
      <c r="JL152" s="125"/>
    </row>
    <row r="153" spans="1:272" ht="12.95" customHeight="1">
      <c r="A153" s="534" t="s">
        <v>262</v>
      </c>
      <c r="B153" s="500" t="str">
        <f>IF(COUNTIF($A$2:A153,A153)&gt;1,"Doublon","")</f>
        <v/>
      </c>
      <c r="C153" s="500"/>
      <c r="D153" s="500" t="str">
        <f t="shared" si="21"/>
        <v>BernardMinier</v>
      </c>
      <c r="E153" s="122" t="s">
        <v>20</v>
      </c>
      <c r="F153" s="127" t="s">
        <v>260</v>
      </c>
      <c r="G153" s="127"/>
      <c r="H153" s="634" t="str">
        <f t="shared" ref="H153:H164" si="23">MID(A153,SEARCH("",A153)+1,99)</f>
        <v>ernard Minier</v>
      </c>
      <c r="I153" s="634"/>
      <c r="J153" s="634"/>
      <c r="K153" s="743" t="str">
        <f t="shared" si="17"/>
        <v>Bernard Minier</v>
      </c>
      <c r="L153" s="743"/>
      <c r="M153" s="743" t="str">
        <f>TRIM(SUBSTITUTE(CLEAN(Tableau11[[#This Row],[Auteur]]),CHAR(160),CHAR(32)))</f>
        <v>Bernard Minier</v>
      </c>
      <c r="N153" s="743" t="str">
        <f t="shared" si="18"/>
        <v>Bernard Minier</v>
      </c>
      <c r="O153" s="730" t="e">
        <f t="shared" ca="1" si="19"/>
        <v>#NAME?</v>
      </c>
      <c r="P153" s="116" t="s">
        <v>20</v>
      </c>
      <c r="Q153" s="119"/>
      <c r="R153" s="274" t="s">
        <v>22</v>
      </c>
      <c r="S153" s="280"/>
      <c r="T153" s="447" t="s">
        <v>263</v>
      </c>
      <c r="U153" s="536" t="s">
        <v>82</v>
      </c>
      <c r="V153" s="651" t="s">
        <v>1953</v>
      </c>
      <c r="W153" s="492" t="s">
        <v>188</v>
      </c>
      <c r="X153" s="283"/>
      <c r="Y153" s="129"/>
      <c r="Z153" s="114"/>
      <c r="AA153" s="114"/>
      <c r="AB153" s="270"/>
      <c r="AC153" s="114"/>
      <c r="AD153" s="429" t="s">
        <v>1976</v>
      </c>
      <c r="AE153" s="131" t="s">
        <v>260</v>
      </c>
      <c r="AF153" s="124" t="s">
        <v>20</v>
      </c>
      <c r="AG153" s="270"/>
      <c r="AH153" s="270"/>
      <c r="AI153" s="270"/>
      <c r="AJ153" s="270"/>
      <c r="AL153" s="346"/>
      <c r="AM153" s="115"/>
      <c r="AN153" s="115"/>
      <c r="AO153" s="122" t="s">
        <v>22</v>
      </c>
      <c r="AP153" s="501" t="s">
        <v>20</v>
      </c>
      <c r="AQ153" s="603"/>
      <c r="JK153" s="125"/>
      <c r="JL153" s="125"/>
    </row>
    <row r="154" spans="1:272" ht="12.95" customHeight="1">
      <c r="A154" s="429" t="s">
        <v>262</v>
      </c>
      <c r="B154" s="500" t="str">
        <f>IF(COUNTIF($A$2:A154,A154)&gt;1,"Doublon","")</f>
        <v>Doublon</v>
      </c>
      <c r="C154" s="500"/>
      <c r="D154" s="500" t="str">
        <f t="shared" si="21"/>
        <v>BernardMinier</v>
      </c>
      <c r="E154" s="122"/>
      <c r="F154" s="127" t="s">
        <v>260</v>
      </c>
      <c r="G154" s="127"/>
      <c r="H154" s="634" t="str">
        <f t="shared" si="23"/>
        <v>ernard Minier</v>
      </c>
      <c r="I154" s="634"/>
      <c r="J154" s="634"/>
      <c r="K154" s="743" t="str">
        <f t="shared" si="17"/>
        <v>Bernard Minier</v>
      </c>
      <c r="L154" s="743"/>
      <c r="M154" s="743" t="str">
        <f>TRIM(SUBSTITUTE(CLEAN(Tableau11[[#This Row],[Auteur]]),CHAR(160),CHAR(32)))</f>
        <v>Bernard Minier</v>
      </c>
      <c r="N154" s="743" t="str">
        <f t="shared" si="18"/>
        <v>Bernard Minier</v>
      </c>
      <c r="O154" s="730" t="e">
        <f t="shared" ca="1" si="19"/>
        <v>#NAME?</v>
      </c>
      <c r="P154" s="122" t="s">
        <v>20</v>
      </c>
      <c r="Q154" s="119"/>
      <c r="R154" s="288" t="s">
        <v>22</v>
      </c>
      <c r="S154" s="118" t="s">
        <v>30</v>
      </c>
      <c r="T154" s="364" t="s">
        <v>261</v>
      </c>
      <c r="U154" s="127" t="s">
        <v>82</v>
      </c>
      <c r="V154" s="651" t="s">
        <v>1953</v>
      </c>
      <c r="W154" s="378" t="s">
        <v>188</v>
      </c>
      <c r="X154" s="115"/>
      <c r="Y154" s="289"/>
      <c r="Z154" s="115"/>
      <c r="AA154" s="115"/>
      <c r="AB154" s="115"/>
      <c r="AC154" s="115"/>
      <c r="AD154" s="231"/>
      <c r="AE154" s="131"/>
      <c r="AF154" s="124"/>
      <c r="AG154" s="115"/>
      <c r="AH154" s="115"/>
      <c r="AI154" s="115"/>
      <c r="AJ154" s="115"/>
      <c r="AL154" s="346"/>
      <c r="AM154" s="115"/>
      <c r="AN154" s="115"/>
      <c r="AO154" s="115"/>
      <c r="AP154" s="125" t="s">
        <v>20</v>
      </c>
      <c r="AQ154" s="603"/>
      <c r="JK154" s="125"/>
      <c r="JL154" s="125"/>
    </row>
    <row r="155" spans="1:272" ht="12.95" customHeight="1">
      <c r="A155" s="535" t="s">
        <v>262</v>
      </c>
      <c r="B155" s="500"/>
      <c r="C155" s="500"/>
      <c r="D155" s="500" t="str">
        <f t="shared" si="21"/>
        <v>BernardMinier</v>
      </c>
      <c r="E155" s="122"/>
      <c r="F155" s="127" t="s">
        <v>260</v>
      </c>
      <c r="G155" s="127"/>
      <c r="H155" s="634" t="str">
        <f t="shared" si="23"/>
        <v>ernard Minier</v>
      </c>
      <c r="I155" s="634"/>
      <c r="J155" s="634"/>
      <c r="K155" s="743" t="str">
        <f t="shared" si="17"/>
        <v>Bernard Minier</v>
      </c>
      <c r="L155" s="743"/>
      <c r="M155" s="743" t="str">
        <f>TRIM(SUBSTITUTE(CLEAN(Tableau11[[#This Row],[Auteur]]),CHAR(160),CHAR(32)))</f>
        <v>Bernard Minier</v>
      </c>
      <c r="N155" s="743" t="str">
        <f t="shared" si="18"/>
        <v>Bernard Minier</v>
      </c>
      <c r="O155" s="730" t="e">
        <f t="shared" ca="1" si="19"/>
        <v>#NAME?</v>
      </c>
      <c r="P155" s="116"/>
      <c r="Q155" s="119"/>
      <c r="R155" s="274" t="s">
        <v>22</v>
      </c>
      <c r="S155" s="280"/>
      <c r="T155" s="447" t="s">
        <v>1977</v>
      </c>
      <c r="U155" s="536" t="s">
        <v>82</v>
      </c>
      <c r="V155" s="651" t="s">
        <v>1953</v>
      </c>
      <c r="W155" s="378" t="s">
        <v>188</v>
      </c>
      <c r="X155" s="283"/>
      <c r="Y155" s="129"/>
      <c r="Z155" s="114"/>
      <c r="AA155" s="114"/>
      <c r="AB155" s="270"/>
      <c r="AC155" s="114"/>
      <c r="AD155" s="429"/>
      <c r="AE155" s="131"/>
      <c r="AF155" s="124"/>
      <c r="AG155" s="270"/>
      <c r="AH155" s="270"/>
      <c r="AI155" s="270"/>
      <c r="AJ155" s="270"/>
      <c r="AL155" s="346"/>
      <c r="AM155" s="115"/>
      <c r="AN155" s="115"/>
      <c r="AO155" s="122"/>
      <c r="AP155" s="501"/>
      <c r="AQ155" s="603"/>
      <c r="JK155" s="125"/>
      <c r="JL155" s="125"/>
    </row>
    <row r="156" spans="1:272" ht="12.95" customHeight="1">
      <c r="A156" s="535" t="s">
        <v>262</v>
      </c>
      <c r="B156" s="500"/>
      <c r="C156" s="500"/>
      <c r="D156" s="500" t="str">
        <f t="shared" si="21"/>
        <v>BernardMinier</v>
      </c>
      <c r="E156" s="122"/>
      <c r="F156" s="127" t="s">
        <v>260</v>
      </c>
      <c r="G156" s="127"/>
      <c r="H156" s="634" t="str">
        <f t="shared" si="23"/>
        <v>ernard Minier</v>
      </c>
      <c r="I156" s="634"/>
      <c r="J156" s="634"/>
      <c r="K156" s="743" t="str">
        <f t="shared" si="17"/>
        <v>Bernard Minier</v>
      </c>
      <c r="L156" s="743"/>
      <c r="M156" s="743" t="str">
        <f>TRIM(SUBSTITUTE(CLEAN(Tableau11[[#This Row],[Auteur]]),CHAR(160),CHAR(32)))</f>
        <v>Bernard Minier</v>
      </c>
      <c r="N156" s="743" t="str">
        <f t="shared" si="18"/>
        <v>Bernard Minier</v>
      </c>
      <c r="O156" s="730" t="e">
        <f t="shared" ca="1" si="19"/>
        <v>#NAME?</v>
      </c>
      <c r="P156" s="116"/>
      <c r="Q156" s="119"/>
      <c r="R156" s="274" t="s">
        <v>22</v>
      </c>
      <c r="S156" s="280"/>
      <c r="T156" s="447" t="s">
        <v>1978</v>
      </c>
      <c r="U156" s="536" t="s">
        <v>82</v>
      </c>
      <c r="V156" s="651" t="s">
        <v>1953</v>
      </c>
      <c r="W156" s="378" t="s">
        <v>188</v>
      </c>
      <c r="X156" s="283"/>
      <c r="Y156" s="129"/>
      <c r="Z156" s="114"/>
      <c r="AA156" s="114"/>
      <c r="AB156" s="270"/>
      <c r="AC156" s="114"/>
      <c r="AD156" s="429"/>
      <c r="AE156" s="131"/>
      <c r="AF156" s="124"/>
      <c r="AG156" s="270"/>
      <c r="AH156" s="270"/>
      <c r="AI156" s="270"/>
      <c r="AJ156" s="270"/>
      <c r="AL156" s="346"/>
      <c r="AM156" s="115"/>
      <c r="AN156" s="115"/>
      <c r="AO156" s="122"/>
      <c r="AP156" s="501"/>
      <c r="AQ156" s="603"/>
      <c r="JK156" s="125"/>
      <c r="JL156" s="125"/>
    </row>
    <row r="157" spans="1:272" ht="12.95" customHeight="1">
      <c r="A157" s="429" t="s">
        <v>262</v>
      </c>
      <c r="B157" s="500" t="str">
        <f>IF(COUNTIF($A$2:A157,A157)&gt;1,"Doublon","")</f>
        <v>Doublon</v>
      </c>
      <c r="C157" s="500"/>
      <c r="D157" s="500" t="str">
        <f t="shared" si="21"/>
        <v>BernardMinier</v>
      </c>
      <c r="E157" s="115"/>
      <c r="F157" s="127" t="s">
        <v>260</v>
      </c>
      <c r="G157" s="127"/>
      <c r="H157" s="634" t="str">
        <f t="shared" si="23"/>
        <v>ernard Minier</v>
      </c>
      <c r="I157" s="634"/>
      <c r="J157" s="634"/>
      <c r="K157" s="743" t="str">
        <f t="shared" si="17"/>
        <v>Bernard Minier</v>
      </c>
      <c r="L157" s="743"/>
      <c r="M157" s="743" t="str">
        <f>TRIM(SUBSTITUTE(CLEAN(Tableau11[[#This Row],[Auteur]]),CHAR(160),CHAR(32)))</f>
        <v>Bernard Minier</v>
      </c>
      <c r="N157" s="743" t="str">
        <f t="shared" si="18"/>
        <v>Bernard Minier</v>
      </c>
      <c r="O157" s="730" t="e">
        <f t="shared" ca="1" si="19"/>
        <v>#NAME?</v>
      </c>
      <c r="P157" s="114" t="s">
        <v>20</v>
      </c>
      <c r="Q157" s="119" t="s">
        <v>20</v>
      </c>
      <c r="R157" s="274" t="s">
        <v>22</v>
      </c>
      <c r="S157" s="280"/>
      <c r="T157" s="448" t="s">
        <v>711</v>
      </c>
      <c r="U157" s="536" t="s">
        <v>82</v>
      </c>
      <c r="V157" s="651" t="s">
        <v>1953</v>
      </c>
      <c r="W157" s="378" t="s">
        <v>188</v>
      </c>
      <c r="X157" s="115"/>
      <c r="Y157" s="129"/>
      <c r="Z157" s="114"/>
      <c r="AA157" s="114"/>
      <c r="AB157" s="270"/>
      <c r="AC157" s="114"/>
      <c r="AD157" s="114"/>
      <c r="AE157" s="127"/>
      <c r="AF157" s="124"/>
      <c r="AG157" s="270"/>
      <c r="AH157" s="270"/>
      <c r="AI157" s="270"/>
      <c r="AJ157" s="270"/>
      <c r="AL157" s="346"/>
      <c r="AM157" s="115"/>
      <c r="AN157" s="115"/>
      <c r="AO157" s="115"/>
      <c r="AQ157" s="603"/>
      <c r="JK157" s="125"/>
      <c r="JL157" s="125"/>
    </row>
    <row r="158" spans="1:272" ht="12.95" customHeight="1">
      <c r="A158" s="348" t="s">
        <v>262</v>
      </c>
      <c r="B158" s="500" t="str">
        <f>IF(COUNTIF($A$2:A158,A158)&gt;1,"Doublon","")</f>
        <v>Doublon</v>
      </c>
      <c r="C158" s="500"/>
      <c r="D158" s="500" t="str">
        <f t="shared" si="21"/>
        <v>BernardMinier</v>
      </c>
      <c r="E158" s="115"/>
      <c r="F158" s="127" t="s">
        <v>260</v>
      </c>
      <c r="G158" s="127"/>
      <c r="H158" s="634" t="str">
        <f t="shared" si="23"/>
        <v>ernard Minier</v>
      </c>
      <c r="I158" s="634"/>
      <c r="J158" s="634"/>
      <c r="K158" s="743" t="str">
        <f t="shared" si="17"/>
        <v>Bernard Minier</v>
      </c>
      <c r="L158" s="743"/>
      <c r="M158" s="743" t="str">
        <f>TRIM(SUBSTITUTE(CLEAN(Tableau11[[#This Row],[Auteur]]),CHAR(160),CHAR(32)))</f>
        <v>Bernard Minier</v>
      </c>
      <c r="N158" s="743" t="str">
        <f t="shared" si="18"/>
        <v>Bernard Minier</v>
      </c>
      <c r="O158" s="730" t="e">
        <f t="shared" ca="1" si="19"/>
        <v>#NAME?</v>
      </c>
      <c r="P158" s="114"/>
      <c r="Q158" s="119"/>
      <c r="R158" s="274" t="s">
        <v>22</v>
      </c>
      <c r="S158" s="280" t="s">
        <v>30</v>
      </c>
      <c r="T158" s="278" t="s">
        <v>261</v>
      </c>
      <c r="U158" s="536" t="s">
        <v>82</v>
      </c>
      <c r="V158" s="651" t="s">
        <v>1953</v>
      </c>
      <c r="W158" s="378" t="s">
        <v>188</v>
      </c>
      <c r="X158" s="115"/>
      <c r="Y158" s="290" t="s">
        <v>20</v>
      </c>
      <c r="Z158" s="114"/>
      <c r="AA158" s="114"/>
      <c r="AB158" s="114"/>
      <c r="AC158" s="114"/>
      <c r="AD158" s="114"/>
      <c r="AE158" s="127"/>
      <c r="AF158" s="124"/>
      <c r="AG158" s="114"/>
      <c r="AH158" s="114"/>
      <c r="AI158" s="114"/>
      <c r="AJ158" s="114"/>
      <c r="AL158" s="346"/>
      <c r="AM158" s="115"/>
      <c r="AN158" s="115"/>
      <c r="AO158" s="115"/>
      <c r="AQ158" s="603"/>
      <c r="JK158" s="125"/>
      <c r="JL158" s="125"/>
    </row>
    <row r="159" spans="1:272" ht="12.95" customHeight="1">
      <c r="A159" s="348" t="s">
        <v>262</v>
      </c>
      <c r="B159" s="500" t="str">
        <f>IF(COUNTIF($A$2:A159,A159)&gt;1,"Doublon","")</f>
        <v>Doublon</v>
      </c>
      <c r="C159" s="500"/>
      <c r="D159" s="500" t="str">
        <f t="shared" si="21"/>
        <v>BernardMinier</v>
      </c>
      <c r="E159" s="115"/>
      <c r="F159" s="127" t="s">
        <v>260</v>
      </c>
      <c r="G159" s="127"/>
      <c r="H159" s="634" t="str">
        <f t="shared" si="23"/>
        <v>ernard Minier</v>
      </c>
      <c r="I159" s="634"/>
      <c r="J159" s="634"/>
      <c r="K159" s="743" t="str">
        <f t="shared" si="17"/>
        <v>Bernard Minier</v>
      </c>
      <c r="L159" s="743"/>
      <c r="M159" s="743" t="str">
        <f>TRIM(SUBSTITUTE(CLEAN(Tableau11[[#This Row],[Auteur]]),CHAR(160),CHAR(32)))</f>
        <v>Bernard Minier</v>
      </c>
      <c r="N159" s="743" t="str">
        <f t="shared" si="18"/>
        <v>Bernard Minier</v>
      </c>
      <c r="O159" s="730" t="e">
        <f t="shared" ca="1" si="19"/>
        <v>#NAME?</v>
      </c>
      <c r="P159" s="114"/>
      <c r="Q159" s="119"/>
      <c r="R159" s="274" t="s">
        <v>22</v>
      </c>
      <c r="S159" s="280" t="s">
        <v>30</v>
      </c>
      <c r="T159" s="299" t="s">
        <v>1979</v>
      </c>
      <c r="U159" s="536" t="s">
        <v>82</v>
      </c>
      <c r="V159" s="651" t="s">
        <v>1953</v>
      </c>
      <c r="W159" s="378" t="s">
        <v>188</v>
      </c>
      <c r="X159" s="115"/>
      <c r="Y159" s="129"/>
      <c r="Z159" s="114"/>
      <c r="AA159" s="114"/>
      <c r="AB159" s="270"/>
      <c r="AC159" s="114"/>
      <c r="AD159" s="114"/>
      <c r="AE159" s="127"/>
      <c r="AF159" s="124"/>
      <c r="AG159" s="270"/>
      <c r="AH159" s="270"/>
      <c r="AI159" s="270"/>
      <c r="AJ159" s="270"/>
      <c r="AL159" s="346"/>
      <c r="AM159" s="115"/>
      <c r="AN159" s="115"/>
      <c r="AO159" s="115"/>
      <c r="AQ159" s="603"/>
      <c r="JK159" s="125"/>
      <c r="JL159" s="125"/>
    </row>
    <row r="160" spans="1:272" ht="12.95" customHeight="1">
      <c r="A160" s="348" t="s">
        <v>262</v>
      </c>
      <c r="B160" s="500" t="str">
        <f>IF(COUNTIF($A$2:A160,A160)&gt;1,"Doublon","")</f>
        <v>Doublon</v>
      </c>
      <c r="C160" s="500"/>
      <c r="D160" s="500" t="str">
        <f t="shared" si="21"/>
        <v>BernardMinier</v>
      </c>
      <c r="E160" s="115"/>
      <c r="F160" s="127" t="s">
        <v>260</v>
      </c>
      <c r="G160" s="127"/>
      <c r="H160" s="634" t="str">
        <f t="shared" si="23"/>
        <v>ernard Minier</v>
      </c>
      <c r="I160" s="634"/>
      <c r="J160" s="634"/>
      <c r="K160" s="743" t="str">
        <f t="shared" si="17"/>
        <v>Bernard Minier</v>
      </c>
      <c r="L160" s="743"/>
      <c r="M160" s="743" t="str">
        <f>TRIM(SUBSTITUTE(CLEAN(Tableau11[[#This Row],[Auteur]]),CHAR(160),CHAR(32)))</f>
        <v>Bernard Minier</v>
      </c>
      <c r="N160" s="743" t="str">
        <f t="shared" si="18"/>
        <v>Bernard Minier</v>
      </c>
      <c r="O160" s="730" t="e">
        <f t="shared" ca="1" si="19"/>
        <v>#NAME?</v>
      </c>
      <c r="P160" s="114"/>
      <c r="Q160" s="119"/>
      <c r="R160" s="274" t="s">
        <v>22</v>
      </c>
      <c r="S160" s="280" t="s">
        <v>30</v>
      </c>
      <c r="T160" s="299" t="s">
        <v>1980</v>
      </c>
      <c r="U160" s="536" t="s">
        <v>82</v>
      </c>
      <c r="V160" s="651" t="s">
        <v>1953</v>
      </c>
      <c r="W160" s="378" t="s">
        <v>188</v>
      </c>
      <c r="X160" s="115"/>
      <c r="Y160" s="129"/>
      <c r="Z160" s="114"/>
      <c r="AA160" s="114"/>
      <c r="AB160" s="270"/>
      <c r="AC160" s="114"/>
      <c r="AD160" s="114"/>
      <c r="AE160" s="127"/>
      <c r="AF160" s="124"/>
      <c r="AG160" s="270"/>
      <c r="AH160" s="270"/>
      <c r="AI160" s="270"/>
      <c r="AJ160" s="270"/>
      <c r="AL160" s="346"/>
      <c r="AM160" s="115"/>
      <c r="AN160" s="115"/>
      <c r="AO160" s="115"/>
      <c r="AQ160" s="603"/>
      <c r="JK160" s="125"/>
      <c r="JL160" s="125"/>
    </row>
    <row r="161" spans="1:272" ht="12.95" customHeight="1">
      <c r="A161" s="348" t="s">
        <v>262</v>
      </c>
      <c r="B161" s="500" t="str">
        <f>IF(COUNTIF($A$2:A161,A161)&gt;1,"Doublon","")</f>
        <v>Doublon</v>
      </c>
      <c r="C161" s="500"/>
      <c r="D161" s="500" t="str">
        <f t="shared" si="21"/>
        <v>BernardMinier</v>
      </c>
      <c r="E161" s="115"/>
      <c r="F161" s="127" t="s">
        <v>260</v>
      </c>
      <c r="G161" s="127"/>
      <c r="H161" s="634" t="str">
        <f t="shared" si="23"/>
        <v>ernard Minier</v>
      </c>
      <c r="I161" s="634"/>
      <c r="J161" s="634"/>
      <c r="K161" s="743" t="str">
        <f t="shared" si="17"/>
        <v>Bernard Minier</v>
      </c>
      <c r="L161" s="743"/>
      <c r="M161" s="743" t="str">
        <f>TRIM(SUBSTITUTE(CLEAN(Tableau11[[#This Row],[Auteur]]),CHAR(160),CHAR(32)))</f>
        <v>Bernard Minier</v>
      </c>
      <c r="N161" s="743" t="str">
        <f t="shared" si="18"/>
        <v>Bernard Minier</v>
      </c>
      <c r="O161" s="730" t="e">
        <f t="shared" ca="1" si="19"/>
        <v>#NAME?</v>
      </c>
      <c r="P161" s="116"/>
      <c r="Q161" s="119"/>
      <c r="R161" s="274" t="s">
        <v>22</v>
      </c>
      <c r="S161" s="280" t="s">
        <v>30</v>
      </c>
      <c r="T161" s="299" t="s">
        <v>1981</v>
      </c>
      <c r="U161" s="536" t="s">
        <v>82</v>
      </c>
      <c r="V161" s="651" t="s">
        <v>1953</v>
      </c>
      <c r="W161" s="378" t="s">
        <v>188</v>
      </c>
      <c r="X161" s="115"/>
      <c r="Y161" s="129"/>
      <c r="Z161" s="114"/>
      <c r="AA161" s="114"/>
      <c r="AB161" s="270"/>
      <c r="AC161" s="114"/>
      <c r="AD161" s="114"/>
      <c r="AE161" s="127"/>
      <c r="AF161" s="124"/>
      <c r="AG161" s="270"/>
      <c r="AH161" s="270"/>
      <c r="AI161" s="270"/>
      <c r="AJ161" s="270"/>
      <c r="AL161" s="346"/>
      <c r="AM161" s="115"/>
      <c r="AN161" s="115"/>
      <c r="AO161" s="115"/>
      <c r="AQ161" s="603"/>
      <c r="JK161" s="125"/>
      <c r="JL161" s="125"/>
    </row>
    <row r="162" spans="1:272" ht="12.95" customHeight="1">
      <c r="A162" s="429" t="s">
        <v>262</v>
      </c>
      <c r="B162" s="500" t="str">
        <f>IF(COUNTIF($A$2:A162,A162)&gt;1,"Doublon","")</f>
        <v>Doublon</v>
      </c>
      <c r="C162" s="500"/>
      <c r="D162" s="500" t="str">
        <f t="shared" si="21"/>
        <v>BernardMinier</v>
      </c>
      <c r="E162" s="115"/>
      <c r="F162" s="127" t="s">
        <v>260</v>
      </c>
      <c r="G162" s="127"/>
      <c r="H162" s="634" t="str">
        <f t="shared" si="23"/>
        <v>ernard Minier</v>
      </c>
      <c r="I162" s="634"/>
      <c r="J162" s="634"/>
      <c r="K162" s="743" t="str">
        <f t="shared" si="17"/>
        <v>Bernard Minier</v>
      </c>
      <c r="L162" s="743"/>
      <c r="M162" s="743" t="str">
        <f>TRIM(SUBSTITUTE(CLEAN(Tableau11[[#This Row],[Auteur]]),CHAR(160),CHAR(32)))</f>
        <v>Bernard Minier</v>
      </c>
      <c r="N162" s="743" t="str">
        <f t="shared" si="18"/>
        <v>Bernard Minier</v>
      </c>
      <c r="O162" s="730" t="e">
        <f t="shared" ca="1" si="19"/>
        <v>#NAME?</v>
      </c>
      <c r="P162" s="114"/>
      <c r="Q162" s="119"/>
      <c r="R162" s="274" t="s">
        <v>22</v>
      </c>
      <c r="S162" s="280" t="s">
        <v>30</v>
      </c>
      <c r="T162" s="448" t="s">
        <v>1982</v>
      </c>
      <c r="U162" s="536" t="s">
        <v>82</v>
      </c>
      <c r="V162" s="651" t="s">
        <v>1953</v>
      </c>
      <c r="W162" s="378" t="s">
        <v>188</v>
      </c>
      <c r="X162" s="115"/>
      <c r="Y162" s="129"/>
      <c r="Z162" s="114"/>
      <c r="AA162" s="114"/>
      <c r="AB162" s="270"/>
      <c r="AC162" s="114"/>
      <c r="AD162" s="114"/>
      <c r="AE162" s="127"/>
      <c r="AF162" s="124"/>
      <c r="AG162" s="270"/>
      <c r="AH162" s="270"/>
      <c r="AI162" s="270"/>
      <c r="AJ162" s="270"/>
      <c r="AL162" s="346"/>
      <c r="AM162" s="115"/>
      <c r="AN162" s="115"/>
      <c r="AO162" s="115"/>
      <c r="AQ162" s="603"/>
      <c r="JK162" s="125"/>
      <c r="JL162" s="125"/>
    </row>
    <row r="163" spans="1:272" ht="12.95" customHeight="1">
      <c r="A163" s="577" t="s">
        <v>970</v>
      </c>
      <c r="B163" s="721"/>
      <c r="C163" s="721"/>
      <c r="D163" s="721" t="str">
        <f t="shared" si="21"/>
        <v>BernardoFernandez</v>
      </c>
      <c r="E163" s="122" t="s">
        <v>20</v>
      </c>
      <c r="F163" s="587" t="str">
        <f>RIGHT(A163,LEN(A163)-SEARCH("",A163))</f>
        <v>ernardo Fernandez</v>
      </c>
      <c r="G163" s="587"/>
      <c r="H163" s="634" t="str">
        <f t="shared" si="23"/>
        <v>ernardo Fernandez</v>
      </c>
      <c r="I163" s="634"/>
      <c r="J163" s="634"/>
      <c r="K163" s="743" t="str">
        <f t="shared" ref="K163:K226" si="24">SUBSTITUTE(A163,CHAR(160),CHAR(32))</f>
        <v>Bernardo Fernandez</v>
      </c>
      <c r="L163" s="743"/>
      <c r="M163" s="743" t="str">
        <f>TRIM(SUBSTITUTE(CLEAN(Tableau11[[#This Row],[Auteur]]),CHAR(160),CHAR(32)))</f>
        <v>Bernardo Fernandez</v>
      </c>
      <c r="N163" s="743" t="str">
        <f t="shared" ref="N163:N226" si="25">SUBSTITUTE(A163,CHAR(160),"")</f>
        <v>Bernardo Fernandez</v>
      </c>
      <c r="O163" s="587" t="e">
        <f t="shared" ref="O163:O226" ca="1" si="26">_xlfn.TEXTBEFORE(A163,"")</f>
        <v>#NAME?</v>
      </c>
      <c r="Q163" s="119"/>
      <c r="S163" s="118"/>
      <c r="T163" s="125"/>
      <c r="U163" s="628" t="s">
        <v>977</v>
      </c>
      <c r="V163" s="652" t="s">
        <v>1636</v>
      </c>
      <c r="W163" s="378" t="s">
        <v>188</v>
      </c>
      <c r="AC163" s="125"/>
      <c r="AD163" s="592"/>
      <c r="AE163" s="285"/>
      <c r="AJ163" s="125"/>
      <c r="AL163" s="496"/>
      <c r="AQ163" s="603"/>
      <c r="JK163" s="125"/>
      <c r="JL163" s="125"/>
    </row>
    <row r="164" spans="1:272" ht="12.95" customHeight="1">
      <c r="A164" s="612" t="s">
        <v>3061</v>
      </c>
      <c r="B164" s="721"/>
      <c r="C164" s="721"/>
      <c r="D164" s="721" t="str">
        <f t="shared" si="21"/>
        <v>﻿﻿BernardoFERNANDEZ</v>
      </c>
      <c r="E164" s="122" t="s">
        <v>20</v>
      </c>
      <c r="F164" s="633" t="s">
        <v>1111</v>
      </c>
      <c r="G164" s="634" t="s">
        <v>1111</v>
      </c>
      <c r="H164" s="634" t="str">
        <f t="shared" si="23"/>
        <v>﻿Bernardo F E R N A N D E Z</v>
      </c>
      <c r="I164" s="634"/>
      <c r="J164" s="634"/>
      <c r="K164" s="743" t="str">
        <f t="shared" si="24"/>
        <v>﻿﻿Bernardo F E R N A N D E Z</v>
      </c>
      <c r="L164" s="743"/>
      <c r="M164" s="743" t="str">
        <f>TRIM(SUBSTITUTE(CLEAN(Tableau11[[#This Row],[Auteur]]),CHAR(160),CHAR(32)))</f>
        <v>﻿﻿Bernardo F E R N A N D E Z</v>
      </c>
      <c r="N164" s="743" t="str">
        <f t="shared" si="25"/>
        <v>﻿﻿Bernardo F E R N A N D E Z</v>
      </c>
      <c r="O164" s="634" t="e">
        <f t="shared" ca="1" si="26"/>
        <v>#NAME?</v>
      </c>
      <c r="T164" s="125"/>
      <c r="U164" s="628" t="s">
        <v>977</v>
      </c>
      <c r="V164" s="652" t="s">
        <v>1636</v>
      </c>
      <c r="W164" s="378" t="s">
        <v>188</v>
      </c>
      <c r="AC164" s="125"/>
      <c r="AE164" s="285"/>
      <c r="AJ164" s="125"/>
      <c r="AL164" s="496"/>
      <c r="AQ164" s="603"/>
      <c r="JK164" s="125"/>
      <c r="JL164" s="125"/>
    </row>
    <row r="165" spans="1:272" ht="12.95" customHeight="1">
      <c r="A165" s="125" t="s">
        <v>2706</v>
      </c>
      <c r="B165" s="721"/>
      <c r="C165" s="721"/>
      <c r="D165" s="721" t="str">
        <f t="shared" si="21"/>
        <v>BernardScklink</v>
      </c>
      <c r="E165" s="722"/>
      <c r="F165" s="723"/>
      <c r="G165" s="723"/>
      <c r="H165" s="724" t="str">
        <f>MID(A165,SEARCH(" ",A165)+1,99)</f>
        <v>Scklink</v>
      </c>
      <c r="I165" s="724"/>
      <c r="J165" s="724"/>
      <c r="K165" s="816" t="str">
        <f t="shared" si="24"/>
        <v>Bernard Scklink</v>
      </c>
      <c r="L165" s="816"/>
      <c r="M165" s="816" t="str">
        <f>TRIM(SUBSTITUTE(CLEAN(Tableau11[[#This Row],[Auteur]]),CHAR(160),CHAR(32)))</f>
        <v>Bernard Scklink</v>
      </c>
      <c r="N165" s="816" t="str">
        <f t="shared" si="25"/>
        <v>Bernard Scklink</v>
      </c>
      <c r="O165" s="742" t="e">
        <f t="shared" ca="1" si="26"/>
        <v>#NAME?</v>
      </c>
      <c r="Q165" s="725"/>
      <c r="S165" s="726"/>
      <c r="U165" s="723"/>
      <c r="V165" s="727"/>
      <c r="W165" s="817"/>
      <c r="AF165" s="728"/>
      <c r="AL165" s="346"/>
      <c r="AM165" s="729"/>
      <c r="AN165" s="729"/>
      <c r="AO165" s="729"/>
      <c r="AQ165" s="603"/>
      <c r="JK165" s="125"/>
      <c r="JL165" s="125"/>
    </row>
    <row r="166" spans="1:272" ht="12.95" customHeight="1">
      <c r="A166" s="577" t="s">
        <v>1028</v>
      </c>
      <c r="B166" s="721"/>
      <c r="C166" s="721"/>
      <c r="D166" s="721" t="str">
        <f t="shared" si="21"/>
        <v>BernhardAichner</v>
      </c>
      <c r="E166" s="122" t="s">
        <v>20</v>
      </c>
      <c r="F166" s="587" t="str">
        <f>RIGHT(A166,LEN(A166)-SEARCH("",A166))</f>
        <v>ernhard Aichner</v>
      </c>
      <c r="G166" s="587"/>
      <c r="H166" s="634" t="str">
        <f t="shared" ref="H166:H175" si="27">MID(A166,SEARCH("",A166)+1,99)</f>
        <v>ernhard Aichner</v>
      </c>
      <c r="I166" s="634"/>
      <c r="J166" s="634"/>
      <c r="K166" s="743" t="str">
        <f t="shared" si="24"/>
        <v>Bernhard Aichner</v>
      </c>
      <c r="L166" s="743"/>
      <c r="M166" s="743" t="str">
        <f>TRIM(SUBSTITUTE(CLEAN(Tableau11[[#This Row],[Auteur]]),CHAR(160),CHAR(32)))</f>
        <v>Bernhard Aichner</v>
      </c>
      <c r="N166" s="743" t="str">
        <f t="shared" si="25"/>
        <v>Bernhard Aichner</v>
      </c>
      <c r="O166" s="587" t="e">
        <f t="shared" ca="1" si="26"/>
        <v>#NAME?</v>
      </c>
      <c r="Q166" s="119"/>
      <c r="S166" s="118"/>
      <c r="T166" s="125"/>
      <c r="U166" s="619" t="s">
        <v>1070</v>
      </c>
      <c r="V166" s="652" t="s">
        <v>1636</v>
      </c>
      <c r="W166" s="378" t="s">
        <v>188</v>
      </c>
      <c r="AC166" s="125"/>
      <c r="AD166" s="561"/>
      <c r="AE166" s="285"/>
      <c r="AJ166" s="125"/>
      <c r="AL166" s="496"/>
      <c r="AQ166" s="603"/>
      <c r="JK166" s="125"/>
      <c r="JL166" s="125"/>
    </row>
    <row r="167" spans="1:272" ht="12.95" customHeight="1">
      <c r="A167" s="125" t="s">
        <v>2707</v>
      </c>
      <c r="B167" s="721"/>
      <c r="C167" s="721"/>
      <c r="D167" s="721" t="str">
        <f t="shared" si="21"/>
        <v>BeyaGour</v>
      </c>
      <c r="F167" s="587" t="str">
        <f>RIGHT(A167,LEN(A167)-SEARCH("",A167))</f>
        <v>eya Gour</v>
      </c>
      <c r="G167" s="587"/>
      <c r="H167" s="634" t="str">
        <f t="shared" si="27"/>
        <v>eya Gour</v>
      </c>
      <c r="I167" s="634"/>
      <c r="J167" s="634"/>
      <c r="K167" s="743" t="str">
        <f t="shared" si="24"/>
        <v>Beya Gour</v>
      </c>
      <c r="L167" s="743"/>
      <c r="M167" s="743" t="str">
        <f>TRIM(SUBSTITUTE(CLEAN(Tableau11[[#This Row],[Auteur]]),CHAR(160),CHAR(32)))</f>
        <v>Beya Gour</v>
      </c>
      <c r="N167" s="743" t="str">
        <f t="shared" si="25"/>
        <v>Beya Gour</v>
      </c>
      <c r="O167" s="587" t="e">
        <f t="shared" ca="1" si="26"/>
        <v>#NAME?</v>
      </c>
      <c r="Q167" s="119"/>
      <c r="S167" s="118"/>
      <c r="T167" s="125"/>
      <c r="U167" s="628" t="s">
        <v>977</v>
      </c>
      <c r="V167" s="652" t="s">
        <v>1636</v>
      </c>
      <c r="W167" s="377" t="s">
        <v>25</v>
      </c>
      <c r="AC167" s="125"/>
      <c r="AD167" s="592"/>
      <c r="AE167" s="285"/>
      <c r="AJ167" s="125"/>
      <c r="AL167" s="496"/>
      <c r="AQ167" s="603"/>
      <c r="JK167" s="125"/>
      <c r="JL167" s="125"/>
    </row>
    <row r="168" spans="1:272" ht="12.95" customHeight="1">
      <c r="A168" s="282" t="s">
        <v>2708</v>
      </c>
      <c r="D168" s="125" t="str">
        <f t="shared" si="21"/>
        <v>BillJames</v>
      </c>
      <c r="F168" s="587" t="str">
        <f>RIGHT(A168,LEN(A168)-SEARCH("",A168))</f>
        <v>ill James</v>
      </c>
      <c r="G168" s="587"/>
      <c r="H168" s="634" t="str">
        <f t="shared" si="27"/>
        <v>ill James</v>
      </c>
      <c r="I168" s="634"/>
      <c r="J168" s="634"/>
      <c r="K168" s="743" t="str">
        <f t="shared" si="24"/>
        <v>Bill James</v>
      </c>
      <c r="L168" s="743"/>
      <c r="M168" s="743" t="str">
        <f>TRIM(SUBSTITUTE(CLEAN(Tableau11[[#This Row],[Auteur]]),CHAR(160),CHAR(32)))</f>
        <v>Bill James</v>
      </c>
      <c r="N168" s="743" t="str">
        <f t="shared" si="25"/>
        <v>Bill James</v>
      </c>
      <c r="O168" s="587" t="e">
        <f t="shared" ca="1" si="26"/>
        <v>#NAME?</v>
      </c>
      <c r="Q168" s="119"/>
      <c r="S168" s="118"/>
      <c r="T168" s="125"/>
      <c r="U168" s="619" t="s">
        <v>1070</v>
      </c>
      <c r="V168" s="654" t="s">
        <v>1041</v>
      </c>
      <c r="W168" s="378" t="s">
        <v>188</v>
      </c>
      <c r="AC168" s="125"/>
      <c r="AD168" s="279" t="s">
        <v>1041</v>
      </c>
      <c r="AE168" s="285"/>
      <c r="AJ168" s="125"/>
      <c r="AL168" s="496"/>
      <c r="AQ168" s="603"/>
      <c r="JK168" s="125"/>
      <c r="JL168" s="125"/>
    </row>
    <row r="169" spans="1:272" ht="12.95" customHeight="1">
      <c r="A169" s="125" t="s">
        <v>2709</v>
      </c>
      <c r="B169" s="500" t="str">
        <f>IF(COUNTIF($A$2:A169,A169)&gt;1,"Doublon","")</f>
        <v/>
      </c>
      <c r="C169" s="500"/>
      <c r="D169" s="500" t="str">
        <f t="shared" si="21"/>
        <v>BMichaelRadburn</v>
      </c>
      <c r="E169" s="122" t="s">
        <v>20</v>
      </c>
      <c r="F169" s="125" t="s">
        <v>2380</v>
      </c>
      <c r="H169" s="634" t="str">
        <f t="shared" si="27"/>
        <v xml:space="preserve"> Michael Radburn</v>
      </c>
      <c r="I169" s="634"/>
      <c r="J169" s="634"/>
      <c r="K169" s="743" t="str">
        <f t="shared" si="24"/>
        <v>B Michael Radburn</v>
      </c>
      <c r="L169" s="743"/>
      <c r="M169" s="743" t="str">
        <f>TRIM(SUBSTITUTE(CLEAN(Tableau11[[#This Row],[Auteur]]),CHAR(160),CHAR(32)))</f>
        <v>B Michael Radburn</v>
      </c>
      <c r="N169" s="743" t="str">
        <f t="shared" si="25"/>
        <v>B Michael Radburn</v>
      </c>
      <c r="O169" s="125" t="e">
        <f t="shared" ca="1" si="26"/>
        <v>#NAME?</v>
      </c>
      <c r="Q169" s="119"/>
      <c r="S169" s="118"/>
      <c r="T169" s="125"/>
      <c r="U169" s="125" t="s">
        <v>2338</v>
      </c>
      <c r="V169" s="652" t="s">
        <v>898</v>
      </c>
      <c r="W169" s="378" t="s">
        <v>188</v>
      </c>
      <c r="X169" s="118"/>
      <c r="Y169" s="129"/>
      <c r="AC169" s="125"/>
      <c r="AE169" s="285"/>
      <c r="AJ169" s="125"/>
      <c r="AL169" s="496"/>
      <c r="AQ169" s="603"/>
      <c r="JK169" s="125"/>
      <c r="JL169" s="125"/>
    </row>
    <row r="170" spans="1:272" ht="12.95" customHeight="1">
      <c r="A170" s="528" t="s">
        <v>2710</v>
      </c>
      <c r="B170" s="721"/>
      <c r="C170" s="721"/>
      <c r="D170" s="721" t="str">
        <f t="shared" si="21"/>
        <v>BobGarcia</v>
      </c>
      <c r="E170" s="125" t="s">
        <v>26</v>
      </c>
      <c r="F170" s="125" t="s">
        <v>827</v>
      </c>
      <c r="H170" s="634" t="str">
        <f t="shared" si="27"/>
        <v>ob Garcia</v>
      </c>
      <c r="I170" s="634"/>
      <c r="J170" s="634"/>
      <c r="K170" s="743" t="str">
        <f t="shared" si="24"/>
        <v>Bob Garcia</v>
      </c>
      <c r="L170" s="783" t="str">
        <f>SUBSTITUTE(A170,CHAR(160),"")</f>
        <v>Bob Garcia</v>
      </c>
      <c r="M170" s="785" t="str">
        <f>TRIM(SUBSTITUTE(CLEAN(Tableau11[[#This Row],[Auteur]]),CHAR(160),CHAR(32)))</f>
        <v>Bob Garcia</v>
      </c>
      <c r="N170" s="785" t="str">
        <f t="shared" si="25"/>
        <v>Bob Garcia</v>
      </c>
      <c r="O170" s="125" t="e">
        <f t="shared" ca="1" si="26"/>
        <v>#NAME?</v>
      </c>
      <c r="Q170" s="119"/>
      <c r="S170" s="118"/>
      <c r="T170" s="500" t="str">
        <f>IF(COUNTIF($A$2:A170,A170)&gt;1,"Doublon","")</f>
        <v/>
      </c>
      <c r="U170" s="125" t="s">
        <v>47</v>
      </c>
      <c r="V170" s="651" t="s">
        <v>1953</v>
      </c>
      <c r="W170" s="492" t="s">
        <v>188</v>
      </c>
      <c r="X170" s="300" t="s">
        <v>20</v>
      </c>
      <c r="Y170" s="289"/>
      <c r="AC170" s="125"/>
      <c r="AD170" s="285" t="s">
        <v>1983</v>
      </c>
      <c r="AE170" s="523" t="s">
        <v>827</v>
      </c>
      <c r="AF170" s="124" t="s">
        <v>26</v>
      </c>
      <c r="AI170" s="125" t="s">
        <v>26</v>
      </c>
      <c r="AJ170" s="125" t="s">
        <v>26</v>
      </c>
      <c r="AL170" s="496"/>
      <c r="AO170" s="522" t="s">
        <v>1401</v>
      </c>
      <c r="AQ170" s="603"/>
      <c r="JK170" s="125"/>
      <c r="JL170" s="125"/>
    </row>
    <row r="171" spans="1:272" ht="12.95" customHeight="1">
      <c r="A171" s="581" t="s">
        <v>1021</v>
      </c>
      <c r="D171" s="125" t="str">
        <f t="shared" si="21"/>
        <v>BogdanTeodorescu</v>
      </c>
      <c r="E171" s="122" t="s">
        <v>20</v>
      </c>
      <c r="F171" s="620" t="s">
        <v>650</v>
      </c>
      <c r="G171" s="620"/>
      <c r="H171" s="634" t="str">
        <f t="shared" si="27"/>
        <v>ogdan Teodorescu</v>
      </c>
      <c r="I171" s="634"/>
      <c r="J171" s="634"/>
      <c r="K171" s="743" t="str">
        <f t="shared" si="24"/>
        <v>Bogdan Teodorescu</v>
      </c>
      <c r="L171" s="743"/>
      <c r="M171" s="743" t="str">
        <f>TRIM(SUBSTITUTE(CLEAN(Tableau11[[#This Row],[Auteur]]),CHAR(160),CHAR(32)))</f>
        <v>Bogdan Teodorescu</v>
      </c>
      <c r="N171" s="743" t="str">
        <f t="shared" si="25"/>
        <v>Bogdan Teodorescu</v>
      </c>
      <c r="O171" s="620" t="e">
        <f t="shared" ca="1" si="26"/>
        <v>#NAME?</v>
      </c>
      <c r="Q171" s="119"/>
      <c r="S171" s="118"/>
      <c r="T171" s="125"/>
      <c r="U171" s="279" t="s">
        <v>1072</v>
      </c>
      <c r="V171" s="712" t="s">
        <v>1697</v>
      </c>
      <c r="W171" s="378" t="s">
        <v>188</v>
      </c>
      <c r="AC171" s="125"/>
      <c r="AD171" s="279" t="s">
        <v>1023</v>
      </c>
      <c r="AE171" s="285"/>
      <c r="AJ171" s="125"/>
      <c r="AL171" s="496"/>
      <c r="AQ171" s="603"/>
      <c r="JK171" s="125"/>
      <c r="JL171" s="125"/>
    </row>
    <row r="172" spans="1:272" ht="12.95" customHeight="1">
      <c r="A172" s="528" t="s">
        <v>3062</v>
      </c>
      <c r="B172" s="500" t="str">
        <f>IF(COUNTIF($A$2:A172,A172)&gt;1,"Doublon","")</f>
        <v/>
      </c>
      <c r="C172" s="500"/>
      <c r="D172" s="500" t="str">
        <f t="shared" si="21"/>
        <v>BonnieMacBird</v>
      </c>
      <c r="E172" s="125" t="s">
        <v>26</v>
      </c>
      <c r="F172" s="125" t="s">
        <v>833</v>
      </c>
      <c r="H172" s="634" t="str">
        <f t="shared" si="27"/>
        <v>onnie Mac Bird</v>
      </c>
      <c r="I172" s="634"/>
      <c r="J172" s="634"/>
      <c r="K172" s="743" t="str">
        <f t="shared" si="24"/>
        <v>Bonnie Mac Bird</v>
      </c>
      <c r="L172" s="783" t="str">
        <f>SUBSTITUTE(A172,CHAR(160),"")</f>
        <v>Bonnie Mac Bird</v>
      </c>
      <c r="M172" s="785" t="str">
        <f>TRIM(SUBSTITUTE(CLEAN(Tableau11[[#This Row],[Auteur]]),CHAR(160),CHAR(32)))</f>
        <v>Bonnie Mac Bird</v>
      </c>
      <c r="N172" s="785" t="str">
        <f t="shared" si="25"/>
        <v>Bonnie Mac Bird</v>
      </c>
      <c r="O172" s="125" t="e">
        <f t="shared" ca="1" si="26"/>
        <v>#NAME?</v>
      </c>
      <c r="Q172" s="119"/>
      <c r="S172" s="118"/>
      <c r="T172" s="125" t="s">
        <v>1588</v>
      </c>
      <c r="U172" s="125" t="s">
        <v>92</v>
      </c>
      <c r="V172" s="651" t="s">
        <v>1245</v>
      </c>
      <c r="W172" s="379" t="s">
        <v>25</v>
      </c>
      <c r="X172" s="300" t="s">
        <v>20</v>
      </c>
      <c r="Y172" s="289"/>
      <c r="AC172" s="125"/>
      <c r="AD172" s="285" t="s">
        <v>1587</v>
      </c>
      <c r="AE172" s="523" t="s">
        <v>833</v>
      </c>
      <c r="AF172" s="124" t="s">
        <v>26</v>
      </c>
      <c r="AI172" s="125" t="s">
        <v>26</v>
      </c>
      <c r="AJ172" s="125" t="s">
        <v>26</v>
      </c>
      <c r="AL172" s="496"/>
      <c r="AO172" s="522" t="s">
        <v>1401</v>
      </c>
      <c r="AQ172" s="603"/>
      <c r="JK172" s="125"/>
      <c r="JL172" s="125"/>
    </row>
    <row r="173" spans="1:272" ht="12.95" customHeight="1">
      <c r="A173" s="612" t="s">
        <v>3063</v>
      </c>
      <c r="B173" s="721"/>
      <c r="C173" s="721"/>
      <c r="D173" s="721" t="str">
        <f t="shared" si="21"/>
        <v>BORGESetAdolfoBioyCASARES</v>
      </c>
      <c r="E173" s="122" t="s">
        <v>20</v>
      </c>
      <c r="F173" s="587" t="s">
        <v>1159</v>
      </c>
      <c r="G173" s="587"/>
      <c r="H173" s="634" t="str">
        <f t="shared" si="27"/>
        <v xml:space="preserve"> O R G E Set Adolfo Bioy C A S A R E S</v>
      </c>
      <c r="I173" s="634"/>
      <c r="J173" s="634"/>
      <c r="K173" s="743" t="str">
        <f t="shared" si="24"/>
        <v>B O R G E Set Adolfo Bioy C A S A R E S</v>
      </c>
      <c r="L173" s="743"/>
      <c r="M173" s="743" t="str">
        <f>TRIM(SUBSTITUTE(CLEAN(Tableau11[[#This Row],[Auteur]]),CHAR(160),CHAR(32)))</f>
        <v>B O R G E Set Adolfo Bioy C A S A R E S</v>
      </c>
      <c r="N173" s="743" t="str">
        <f t="shared" si="25"/>
        <v>B O R G E Set Adolfo Bioy C A S A R E S</v>
      </c>
      <c r="O173" s="587" t="e">
        <f t="shared" ca="1" si="26"/>
        <v>#NAME?</v>
      </c>
      <c r="Q173" s="119"/>
      <c r="S173" s="118"/>
      <c r="T173" s="125"/>
      <c r="U173" s="597" t="s">
        <v>274</v>
      </c>
      <c r="V173" s="652" t="s">
        <v>1636</v>
      </c>
      <c r="W173" s="378" t="s">
        <v>188</v>
      </c>
      <c r="AC173" s="125"/>
      <c r="AE173" s="285"/>
      <c r="AJ173" s="125"/>
      <c r="AL173" s="496"/>
      <c r="AQ173" s="603"/>
      <c r="JK173" s="125"/>
      <c r="JL173" s="125"/>
    </row>
    <row r="174" spans="1:272" ht="12.95" customHeight="1">
      <c r="A174" s="578" t="s">
        <v>936</v>
      </c>
      <c r="D174" s="125" t="str">
        <f t="shared" si="21"/>
        <v>BorisQuercia</v>
      </c>
      <c r="E174" s="122" t="s">
        <v>20</v>
      </c>
      <c r="F174" s="587" t="str">
        <f>RIGHT(A174,LEN(A174)-SEARCH("",A174))</f>
        <v>oris Quercia</v>
      </c>
      <c r="G174" s="587"/>
      <c r="H174" s="634" t="str">
        <f t="shared" si="27"/>
        <v>oris Quercia</v>
      </c>
      <c r="I174" s="634"/>
      <c r="J174" s="634"/>
      <c r="K174" s="743" t="str">
        <f t="shared" si="24"/>
        <v>Boris Quercia</v>
      </c>
      <c r="L174" s="743"/>
      <c r="M174" s="743" t="str">
        <f>TRIM(SUBSTITUTE(CLEAN(Tableau11[[#This Row],[Auteur]]),CHAR(160),CHAR(32)))</f>
        <v>Boris Quercia</v>
      </c>
      <c r="N174" s="743" t="str">
        <f t="shared" si="25"/>
        <v>Boris Quercia</v>
      </c>
      <c r="O174" s="587" t="e">
        <f t="shared" ca="1" si="26"/>
        <v>#NAME?</v>
      </c>
      <c r="Q174" s="119"/>
      <c r="S174" s="118"/>
      <c r="T174" s="125"/>
      <c r="U174" s="650" t="s">
        <v>943</v>
      </c>
      <c r="V174" s="652" t="s">
        <v>1636</v>
      </c>
      <c r="W174" s="378" t="s">
        <v>188</v>
      </c>
      <c r="AC174" s="125"/>
      <c r="AD174" s="595"/>
      <c r="AE174" s="285"/>
      <c r="AJ174" s="125"/>
      <c r="AL174" s="496"/>
      <c r="AQ174" s="603"/>
      <c r="JK174" s="125"/>
      <c r="JL174" s="125"/>
    </row>
    <row r="175" spans="1:272" ht="12.95" customHeight="1">
      <c r="A175" s="644" t="s">
        <v>2711</v>
      </c>
      <c r="D175" s="125" t="str">
        <f t="shared" si="21"/>
        <v>﻿﻿BorisQUERCIA</v>
      </c>
      <c r="E175" s="122" t="s">
        <v>20</v>
      </c>
      <c r="F175" s="633" t="s">
        <v>1112</v>
      </c>
      <c r="G175" s="634" t="s">
        <v>1112</v>
      </c>
      <c r="H175" s="634" t="str">
        <f t="shared" si="27"/>
        <v>﻿Boris Q U E R C I A</v>
      </c>
      <c r="I175" s="634"/>
      <c r="J175" s="634"/>
      <c r="K175" s="743" t="str">
        <f t="shared" si="24"/>
        <v>﻿﻿Boris Q U E R C I A</v>
      </c>
      <c r="L175" s="743"/>
      <c r="M175" s="743" t="str">
        <f>TRIM(SUBSTITUTE(CLEAN(Tableau11[[#This Row],[Auteur]]),CHAR(160),CHAR(32)))</f>
        <v>﻿﻿Boris Q U E R C I A</v>
      </c>
      <c r="N175" s="743" t="str">
        <f t="shared" si="25"/>
        <v>﻿﻿Boris Q U E R C I A</v>
      </c>
      <c r="O175" s="634" t="e">
        <f t="shared" ca="1" si="26"/>
        <v>#NAME?</v>
      </c>
      <c r="Q175" s="119"/>
      <c r="S175" s="118"/>
      <c r="T175" s="125" t="s">
        <v>1653</v>
      </c>
      <c r="U175" s="125" t="s">
        <v>943</v>
      </c>
      <c r="V175" s="652" t="s">
        <v>1636</v>
      </c>
      <c r="W175" s="378" t="s">
        <v>188</v>
      </c>
      <c r="AC175" s="125"/>
      <c r="AE175" s="285"/>
      <c r="AJ175" s="125"/>
      <c r="AL175" s="496"/>
      <c r="AQ175" s="603"/>
      <c r="JK175" s="125"/>
      <c r="JL175" s="125"/>
    </row>
    <row r="176" spans="1:272" ht="12.95" customHeight="1">
      <c r="A176" s="528" t="s">
        <v>2633</v>
      </c>
      <c r="B176" s="721"/>
      <c r="C176" s="721"/>
      <c r="D176" s="721" t="str">
        <f t="shared" si="21"/>
        <v>BormannMechtild</v>
      </c>
      <c r="E176" s="125" t="s">
        <v>26</v>
      </c>
      <c r="F176" s="723" t="s">
        <v>2615</v>
      </c>
      <c r="G176" s="723"/>
      <c r="H176" s="724" t="str">
        <f>MID(A176,SEARCH(" ",A176)+1,99)</f>
        <v>Mechtild</v>
      </c>
      <c r="I176" s="724"/>
      <c r="J176" s="724"/>
      <c r="K176" s="816" t="str">
        <f t="shared" si="24"/>
        <v>Bormann Mechtild</v>
      </c>
      <c r="L176" s="816"/>
      <c r="M176" s="816" t="str">
        <f>TRIM(SUBSTITUTE(CLEAN(Tableau11[[#This Row],[Auteur]]),CHAR(160),CHAR(32)))</f>
        <v>Bormann Mechtild</v>
      </c>
      <c r="N176" s="816" t="str">
        <f t="shared" si="25"/>
        <v>Bormann Mechtild</v>
      </c>
      <c r="O176" s="742" t="e">
        <f t="shared" ca="1" si="26"/>
        <v>#NAME?</v>
      </c>
      <c r="Q176" s="725"/>
      <c r="S176" s="726"/>
      <c r="T176" s="721" t="s">
        <v>2614</v>
      </c>
      <c r="U176" s="723" t="s">
        <v>385</v>
      </c>
      <c r="V176" s="727" t="s">
        <v>2551</v>
      </c>
      <c r="W176" s="378" t="s">
        <v>188</v>
      </c>
      <c r="X176" s="300"/>
      <c r="Y176" s="289"/>
      <c r="AC176" s="125"/>
      <c r="AD176" s="285"/>
      <c r="AF176" s="728"/>
      <c r="AJ176" s="125"/>
      <c r="AK176" s="496"/>
      <c r="AL176" s="346"/>
      <c r="AM176" s="729"/>
      <c r="AN176" s="729"/>
      <c r="AO176" s="729"/>
      <c r="AQ176" s="603"/>
      <c r="JK176" s="125"/>
      <c r="JL176" s="125"/>
    </row>
    <row r="177" spans="1:272" ht="12.95" customHeight="1">
      <c r="A177" s="125" t="s">
        <v>2633</v>
      </c>
      <c r="B177" s="721"/>
      <c r="C177" s="721"/>
      <c r="D177" s="721" t="str">
        <f t="shared" si="21"/>
        <v>BormannMechtild</v>
      </c>
      <c r="E177" s="722"/>
      <c r="F177" s="723"/>
      <c r="G177" s="723"/>
      <c r="H177" s="724" t="str">
        <f>MID(A177,SEARCH(" ",A177)+1,99)</f>
        <v>Mechtild</v>
      </c>
      <c r="I177" s="724"/>
      <c r="J177" s="724"/>
      <c r="K177" s="816" t="str">
        <f t="shared" si="24"/>
        <v>Bormann Mechtild</v>
      </c>
      <c r="L177" s="816"/>
      <c r="M177" s="816" t="str">
        <f>TRIM(SUBSTITUTE(CLEAN(Tableau11[[#This Row],[Auteur]]),CHAR(160),CHAR(32)))</f>
        <v>Bormann Mechtild</v>
      </c>
      <c r="N177" s="816" t="str">
        <f t="shared" si="25"/>
        <v>Bormann Mechtild</v>
      </c>
      <c r="O177" s="742" t="e">
        <f t="shared" ca="1" si="26"/>
        <v>#NAME?</v>
      </c>
      <c r="Q177" s="725"/>
      <c r="S177" s="726"/>
      <c r="U177" s="723"/>
      <c r="V177" s="727"/>
      <c r="W177" s="817"/>
      <c r="AF177" s="728"/>
      <c r="AL177" s="346"/>
      <c r="AM177" s="729"/>
      <c r="AN177" s="729"/>
      <c r="AO177" s="729"/>
      <c r="AQ177" s="603"/>
      <c r="JK177" s="125"/>
      <c r="JL177" s="125"/>
    </row>
    <row r="178" spans="1:272" ht="12.95" customHeight="1">
      <c r="A178" s="281" t="s">
        <v>2712</v>
      </c>
      <c r="B178" s="500" t="str">
        <f>IF(COUNTIF($A$2:A178,A178)&gt;1,"Doublon","")</f>
        <v/>
      </c>
      <c r="C178" s="500"/>
      <c r="D178" s="500" t="str">
        <f t="shared" si="21"/>
        <v>BrianFreeman</v>
      </c>
      <c r="E178" s="122" t="s">
        <v>20</v>
      </c>
      <c r="F178" s="127" t="s">
        <v>264</v>
      </c>
      <c r="G178" s="127"/>
      <c r="H178" s="634" t="str">
        <f t="shared" ref="H178:H202" si="28">MID(A178,SEARCH("",A178)+1,99)</f>
        <v>rian Freeman</v>
      </c>
      <c r="I178" s="634"/>
      <c r="J178" s="634"/>
      <c r="K178" s="743" t="str">
        <f t="shared" si="24"/>
        <v>Brian Freeman</v>
      </c>
      <c r="L178" s="743"/>
      <c r="M178" s="743" t="str">
        <f>TRIM(SUBSTITUTE(CLEAN(Tableau11[[#This Row],[Auteur]]),CHAR(160),CHAR(32)))</f>
        <v>Brian Freeman</v>
      </c>
      <c r="N178" s="743" t="str">
        <f t="shared" si="25"/>
        <v>Brian Freeman</v>
      </c>
      <c r="O178" s="730" t="e">
        <f t="shared" ca="1" si="26"/>
        <v>#NAME?</v>
      </c>
      <c r="P178" s="114"/>
      <c r="Q178" s="119"/>
      <c r="R178" s="277"/>
      <c r="S178" s="118"/>
      <c r="T178" s="278" t="s">
        <v>1248</v>
      </c>
      <c r="U178" s="536" t="s">
        <v>85</v>
      </c>
      <c r="V178" s="651" t="s">
        <v>1245</v>
      </c>
      <c r="W178" s="378" t="s">
        <v>188</v>
      </c>
      <c r="X178" s="115"/>
      <c r="Y178" s="129"/>
      <c r="Z178" s="114"/>
      <c r="AA178" s="114"/>
      <c r="AB178" s="114"/>
      <c r="AC178" s="114"/>
      <c r="AD178" s="281" t="s">
        <v>1247</v>
      </c>
      <c r="AE178" s="131" t="s">
        <v>264</v>
      </c>
      <c r="AF178" s="124"/>
      <c r="AG178" s="114"/>
      <c r="AH178" s="114"/>
      <c r="AI178" s="114"/>
      <c r="AJ178" s="114"/>
      <c r="AL178" s="346"/>
      <c r="AM178" s="115"/>
      <c r="AN178" s="115"/>
      <c r="AO178" s="115"/>
      <c r="AQ178" s="603"/>
      <c r="JK178" s="125"/>
      <c r="JL178" s="125"/>
    </row>
    <row r="179" spans="1:272" ht="12.95" customHeight="1">
      <c r="A179" s="282" t="s">
        <v>2713</v>
      </c>
      <c r="B179" s="500" t="str">
        <f>IF(COUNTIF($A$2:A179,A179)&gt;1,"Doublon","")</f>
        <v/>
      </c>
      <c r="C179" s="500"/>
      <c r="D179" s="500" t="str">
        <f t="shared" si="21"/>
        <v>BrigitteAubert</v>
      </c>
      <c r="E179" s="122" t="s">
        <v>20</v>
      </c>
      <c r="F179" s="127" t="s">
        <v>57</v>
      </c>
      <c r="G179" s="127"/>
      <c r="H179" s="634" t="str">
        <f t="shared" si="28"/>
        <v>rigitte Aubert</v>
      </c>
      <c r="I179" s="634"/>
      <c r="J179" s="634"/>
      <c r="K179" s="743" t="str">
        <f t="shared" si="24"/>
        <v>Brigitte Aubert</v>
      </c>
      <c r="L179" s="743"/>
      <c r="M179" s="743" t="str">
        <f>TRIM(SUBSTITUTE(CLEAN(Tableau11[[#This Row],[Auteur]]),CHAR(160),CHAR(32)))</f>
        <v>Brigitte Aubert</v>
      </c>
      <c r="N179" s="743" t="str">
        <f t="shared" si="25"/>
        <v>Brigitte Aubert</v>
      </c>
      <c r="O179" s="730" t="e">
        <f t="shared" ca="1" si="26"/>
        <v>#NAME?</v>
      </c>
      <c r="P179" s="114"/>
      <c r="Q179" s="119"/>
      <c r="R179" s="277"/>
      <c r="S179" s="118"/>
      <c r="T179" s="292" t="s">
        <v>2250</v>
      </c>
      <c r="U179" s="537" t="s">
        <v>38</v>
      </c>
      <c r="V179" s="651" t="s">
        <v>1953</v>
      </c>
      <c r="W179" s="377" t="s">
        <v>25</v>
      </c>
      <c r="X179" s="115"/>
      <c r="Y179" s="129"/>
      <c r="Z179" s="114"/>
      <c r="AA179" s="114"/>
      <c r="AB179" s="114"/>
      <c r="AC179" s="114"/>
      <c r="AD179" s="282" t="s">
        <v>2249</v>
      </c>
      <c r="AE179" s="131" t="s">
        <v>57</v>
      </c>
      <c r="AF179" s="124"/>
      <c r="AG179" s="114"/>
      <c r="AH179" s="114"/>
      <c r="AI179" s="114"/>
      <c r="AJ179" s="114"/>
      <c r="AL179" s="346"/>
      <c r="AM179" s="115"/>
      <c r="AN179" s="115"/>
      <c r="AO179" s="115"/>
      <c r="AQ179" s="603"/>
      <c r="JK179" s="125"/>
      <c r="JL179" s="125"/>
    </row>
    <row r="180" spans="1:272" ht="12.95" customHeight="1">
      <c r="A180" s="281" t="s">
        <v>3064</v>
      </c>
      <c r="B180" s="721"/>
      <c r="C180" s="721"/>
      <c r="D180" s="721" t="str">
        <f t="shared" si="21"/>
        <v>CalebCarr</v>
      </c>
      <c r="E180" s="122" t="s">
        <v>20</v>
      </c>
      <c r="F180" s="127" t="s">
        <v>265</v>
      </c>
      <c r="G180" s="127"/>
      <c r="H180" s="634" t="str">
        <f t="shared" si="28"/>
        <v>aleb Carr</v>
      </c>
      <c r="I180" s="634"/>
      <c r="J180" s="634"/>
      <c r="K180" s="743" t="str">
        <f t="shared" si="24"/>
        <v>Caleb Carr</v>
      </c>
      <c r="L180" s="743"/>
      <c r="M180" s="743" t="str">
        <f>TRIM(SUBSTITUTE(CLEAN(Tableau11[[#This Row],[Auteur]]),CHAR(160),CHAR(32)))</f>
        <v>Caleb Carr</v>
      </c>
      <c r="N180" s="743" t="str">
        <f t="shared" si="25"/>
        <v>Caleb Carr</v>
      </c>
      <c r="O180" s="730" t="e">
        <f t="shared" ca="1" si="26"/>
        <v>#NAME?</v>
      </c>
      <c r="P180" s="115"/>
      <c r="Q180" s="119"/>
      <c r="R180" s="288" t="s">
        <v>30</v>
      </c>
      <c r="S180" s="118"/>
      <c r="T180" s="500" t="str">
        <f>IF(COUNTIF($A$2:A180,A180)&gt;1,"Doublon","")</f>
        <v/>
      </c>
      <c r="U180" s="536" t="s">
        <v>85</v>
      </c>
      <c r="V180" s="651" t="s">
        <v>1245</v>
      </c>
      <c r="W180" s="378" t="s">
        <v>188</v>
      </c>
      <c r="X180" s="122"/>
      <c r="Y180" s="289"/>
      <c r="Z180" s="115"/>
      <c r="AA180" s="115"/>
      <c r="AB180" s="122" t="s">
        <v>26</v>
      </c>
      <c r="AC180" s="115"/>
      <c r="AD180" s="281" t="s">
        <v>1249</v>
      </c>
      <c r="AE180" s="131" t="s">
        <v>265</v>
      </c>
      <c r="AF180" s="345" t="s">
        <v>26</v>
      </c>
      <c r="AG180" s="122"/>
      <c r="AH180" s="122"/>
      <c r="AI180" s="122"/>
      <c r="AJ180" s="122"/>
      <c r="AL180" s="346"/>
      <c r="AM180" s="115"/>
      <c r="AN180" s="115"/>
      <c r="AO180" s="122" t="s">
        <v>266</v>
      </c>
      <c r="AQ180" s="603"/>
      <c r="JK180" s="125"/>
      <c r="JL180" s="125"/>
    </row>
    <row r="181" spans="1:272" ht="12.95" customHeight="1">
      <c r="A181" s="543" t="s">
        <v>2714</v>
      </c>
      <c r="B181" s="500" t="str">
        <f>IF(COUNTIF($A$2:A181,A181)&gt;1,"Doublon","")</f>
        <v/>
      </c>
      <c r="C181" s="500"/>
      <c r="D181" s="500" t="str">
        <f t="shared" si="21"/>
        <v>CamillaLackberg</v>
      </c>
      <c r="E181" s="122" t="s">
        <v>20</v>
      </c>
      <c r="F181" s="127" t="s">
        <v>800</v>
      </c>
      <c r="G181" s="127"/>
      <c r="H181" s="634" t="str">
        <f t="shared" si="28"/>
        <v>amilla Lackberg</v>
      </c>
      <c r="I181" s="634"/>
      <c r="J181" s="634"/>
      <c r="K181" s="743" t="str">
        <f t="shared" si="24"/>
        <v>Camilla Lackberg</v>
      </c>
      <c r="L181" s="743"/>
      <c r="M181" s="743" t="str">
        <f>TRIM(SUBSTITUTE(CLEAN(Tableau11[[#This Row],[Auteur]]),CHAR(160),CHAR(32)))</f>
        <v>Camilla Lackberg</v>
      </c>
      <c r="N181" s="743" t="str">
        <f t="shared" si="25"/>
        <v>Camilla Lackberg</v>
      </c>
      <c r="O181" s="730" t="e">
        <f t="shared" ca="1" si="26"/>
        <v>#NAME?</v>
      </c>
      <c r="P181" s="115"/>
      <c r="Q181" s="119"/>
      <c r="R181" s="288"/>
      <c r="S181" s="118"/>
      <c r="T181" s="341" t="s">
        <v>2331</v>
      </c>
      <c r="U181" s="536" t="s">
        <v>790</v>
      </c>
      <c r="V181" s="653" t="s">
        <v>894</v>
      </c>
      <c r="W181" s="377" t="s">
        <v>25</v>
      </c>
      <c r="X181" s="122"/>
      <c r="Y181" s="289"/>
      <c r="Z181" s="115"/>
      <c r="AA181" s="115"/>
      <c r="AB181" s="122"/>
      <c r="AC181" s="115"/>
      <c r="AD181" s="281" t="s">
        <v>2330</v>
      </c>
      <c r="AE181" s="131" t="s">
        <v>800</v>
      </c>
      <c r="AF181" s="345" t="s">
        <v>26</v>
      </c>
      <c r="AG181" s="122"/>
      <c r="AH181" s="122"/>
      <c r="AI181" s="122"/>
      <c r="AJ181" s="122"/>
      <c r="AL181" s="346"/>
      <c r="AM181" s="115"/>
      <c r="AN181" s="115"/>
      <c r="AO181" s="122"/>
      <c r="AQ181" s="603"/>
      <c r="JK181" s="125"/>
      <c r="JL181" s="125"/>
    </row>
    <row r="182" spans="1:272" ht="12.95" customHeight="1">
      <c r="A182" s="542" t="s">
        <v>2715</v>
      </c>
      <c r="B182" s="500" t="str">
        <f>IF(COUNTIF($A$2:A182,A182)&gt;1,"Doublon","")</f>
        <v/>
      </c>
      <c r="C182" s="500"/>
      <c r="D182" s="500" t="str">
        <f t="shared" si="21"/>
        <v>CamilleGrebe</v>
      </c>
      <c r="E182" s="122" t="s">
        <v>20</v>
      </c>
      <c r="F182" s="127" t="s">
        <v>746</v>
      </c>
      <c r="G182" s="127"/>
      <c r="H182" s="634" t="str">
        <f t="shared" si="28"/>
        <v>amille Grebe</v>
      </c>
      <c r="I182" s="634"/>
      <c r="J182" s="634"/>
      <c r="K182" s="743" t="str">
        <f t="shared" si="24"/>
        <v>Camille Grebe</v>
      </c>
      <c r="L182" s="743"/>
      <c r="M182" s="743" t="str">
        <f>TRIM(SUBSTITUTE(CLEAN(Tableau11[[#This Row],[Auteur]]),CHAR(160),CHAR(32)))</f>
        <v>Camille Grebe</v>
      </c>
      <c r="N182" s="743" t="str">
        <f t="shared" si="25"/>
        <v>Camille Grebe</v>
      </c>
      <c r="O182" s="730" t="e">
        <f t="shared" ca="1" si="26"/>
        <v>#NAME?</v>
      </c>
      <c r="P182" s="115"/>
      <c r="Q182" s="119"/>
      <c r="R182" s="288" t="s">
        <v>22</v>
      </c>
      <c r="S182" s="118"/>
      <c r="T182" s="341" t="s">
        <v>2333</v>
      </c>
      <c r="U182" s="536" t="s">
        <v>790</v>
      </c>
      <c r="V182" s="653" t="s">
        <v>894</v>
      </c>
      <c r="W182" s="377" t="s">
        <v>25</v>
      </c>
      <c r="X182" s="122"/>
      <c r="Y182" s="289"/>
      <c r="Z182" s="115"/>
      <c r="AA182" s="115"/>
      <c r="AB182" s="122"/>
      <c r="AC182" s="115"/>
      <c r="AD182" s="281" t="s">
        <v>2332</v>
      </c>
      <c r="AE182" s="131" t="s">
        <v>746</v>
      </c>
      <c r="AF182" s="345"/>
      <c r="AG182" s="122"/>
      <c r="AH182" s="122"/>
      <c r="AI182" s="122"/>
      <c r="AJ182" s="122"/>
      <c r="AL182" s="346"/>
      <c r="AM182" s="115"/>
      <c r="AN182" s="115"/>
      <c r="AO182" s="122"/>
      <c r="AQ182" s="603"/>
      <c r="JK182" s="125"/>
      <c r="JL182" s="125"/>
    </row>
    <row r="183" spans="1:272" ht="12.95" customHeight="1">
      <c r="A183" s="282" t="s">
        <v>2716</v>
      </c>
      <c r="B183" s="500" t="str">
        <f>IF(COUNTIF($A$2:A183,A183)&gt;1,"Doublon","")</f>
        <v/>
      </c>
      <c r="C183" s="500"/>
      <c r="D183" s="500" t="str">
        <f t="shared" si="21"/>
        <v>CampbellArmstrong</v>
      </c>
      <c r="E183" s="122" t="s">
        <v>20</v>
      </c>
      <c r="F183" s="125" t="s">
        <v>870</v>
      </c>
      <c r="H183" s="634" t="str">
        <f t="shared" si="28"/>
        <v>ampbell Armstrong</v>
      </c>
      <c r="I183" s="634"/>
      <c r="J183" s="634"/>
      <c r="K183" s="743" t="str">
        <f t="shared" si="24"/>
        <v>Campbell Armstrong</v>
      </c>
      <c r="L183" s="743"/>
      <c r="M183" s="743" t="str">
        <f>TRIM(SUBSTITUTE(CLEAN(Tableau11[[#This Row],[Auteur]]),CHAR(160),CHAR(32)))</f>
        <v>Campbell Armstrong</v>
      </c>
      <c r="N183" s="743" t="str">
        <f t="shared" si="25"/>
        <v>Campbell Armstrong</v>
      </c>
      <c r="O183" s="125" t="e">
        <f t="shared" ca="1" si="26"/>
        <v>#NAME?</v>
      </c>
      <c r="Q183" s="119"/>
      <c r="S183" s="118"/>
      <c r="T183" s="125"/>
      <c r="U183" s="538" t="s">
        <v>38</v>
      </c>
      <c r="V183" s="651" t="s">
        <v>1953</v>
      </c>
      <c r="W183" s="492" t="s">
        <v>188</v>
      </c>
      <c r="X183" s="297"/>
      <c r="Y183" s="129"/>
      <c r="AC183" s="125"/>
      <c r="AD183" s="125" t="s">
        <v>1569</v>
      </c>
      <c r="AE183" s="125" t="s">
        <v>870</v>
      </c>
      <c r="AF183" s="124"/>
      <c r="AJ183" s="125"/>
      <c r="AL183" s="496"/>
      <c r="AQ183" s="603" t="s">
        <v>26</v>
      </c>
      <c r="JK183" s="125"/>
      <c r="JL183" s="125"/>
    </row>
    <row r="184" spans="1:272" ht="12.95" customHeight="1">
      <c r="A184" s="281" t="s">
        <v>2717</v>
      </c>
      <c r="B184" s="721"/>
      <c r="C184" s="721"/>
      <c r="D184" s="721" t="str">
        <f t="shared" si="21"/>
        <v>CandaceRobb</v>
      </c>
      <c r="E184" s="122"/>
      <c r="F184" s="127" t="s">
        <v>58</v>
      </c>
      <c r="G184" s="127"/>
      <c r="H184" s="634" t="str">
        <f t="shared" si="28"/>
        <v>andace Robb</v>
      </c>
      <c r="I184" s="634"/>
      <c r="J184" s="634"/>
      <c r="K184" s="743" t="str">
        <f t="shared" si="24"/>
        <v>Candace Robb</v>
      </c>
      <c r="L184" s="743"/>
      <c r="M184" s="743" t="str">
        <f>TRIM(SUBSTITUTE(CLEAN(Tableau11[[#This Row],[Auteur]]),CHAR(160),CHAR(32)))</f>
        <v>Candace Robb</v>
      </c>
      <c r="N184" s="743" t="str">
        <f t="shared" si="25"/>
        <v>Candace Robb</v>
      </c>
      <c r="O184" s="730" t="e">
        <f t="shared" ca="1" si="26"/>
        <v>#NAME?</v>
      </c>
      <c r="P184" s="114"/>
      <c r="Q184" s="119"/>
      <c r="R184" s="277"/>
      <c r="S184" s="118"/>
      <c r="T184" s="500"/>
      <c r="U184" s="536" t="s">
        <v>92</v>
      </c>
      <c r="V184" s="651" t="s">
        <v>1245</v>
      </c>
      <c r="W184" s="377" t="s">
        <v>25</v>
      </c>
      <c r="X184" s="115"/>
      <c r="Y184" s="129"/>
      <c r="Z184" s="114"/>
      <c r="AA184" s="114"/>
      <c r="AB184" s="114"/>
      <c r="AC184" s="114"/>
      <c r="AD184" s="282"/>
      <c r="AE184" s="131"/>
      <c r="AF184" s="124"/>
      <c r="AG184" s="114"/>
      <c r="AH184" s="114"/>
      <c r="AI184" s="114"/>
      <c r="AJ184" s="116" t="s">
        <v>26</v>
      </c>
      <c r="AL184" s="346"/>
      <c r="AM184" s="115"/>
      <c r="AN184" s="115"/>
      <c r="AO184" s="115"/>
      <c r="AQ184" s="603"/>
      <c r="JK184" s="125"/>
      <c r="JL184" s="125"/>
    </row>
    <row r="185" spans="1:272" ht="12.95" customHeight="1">
      <c r="A185" s="281" t="s">
        <v>2717</v>
      </c>
      <c r="B185" s="721"/>
      <c r="C185" s="721"/>
      <c r="D185" s="721" t="str">
        <f t="shared" si="21"/>
        <v>CandaceRobb</v>
      </c>
      <c r="E185" s="122" t="s">
        <v>20</v>
      </c>
      <c r="F185" s="127" t="s">
        <v>58</v>
      </c>
      <c r="G185" s="127"/>
      <c r="H185" s="634" t="str">
        <f t="shared" si="28"/>
        <v>andace Robb</v>
      </c>
      <c r="I185" s="634"/>
      <c r="J185" s="634"/>
      <c r="K185" s="743" t="str">
        <f t="shared" si="24"/>
        <v>Candace Robb</v>
      </c>
      <c r="L185" s="743"/>
      <c r="M185" s="743" t="str">
        <f>TRIM(SUBSTITUTE(CLEAN(Tableau11[[#This Row],[Auteur]]),CHAR(160),CHAR(32)))</f>
        <v>Candace Robb</v>
      </c>
      <c r="N185" s="743" t="str">
        <f t="shared" si="25"/>
        <v>Candace Robb</v>
      </c>
      <c r="O185" s="730" t="e">
        <f t="shared" ca="1" si="26"/>
        <v>#NAME?</v>
      </c>
      <c r="P185" s="114"/>
      <c r="Q185" s="119"/>
      <c r="R185" s="277"/>
      <c r="S185" s="118"/>
      <c r="T185" s="500" t="str">
        <f>IF(COUNTIF($A$2:A185,A185)&gt;1,"Doublon","")</f>
        <v>Doublon</v>
      </c>
      <c r="U185" s="392" t="s">
        <v>42</v>
      </c>
      <c r="V185" s="651" t="s">
        <v>1245</v>
      </c>
      <c r="W185" s="377" t="s">
        <v>25</v>
      </c>
      <c r="X185" s="115"/>
      <c r="Y185" s="129"/>
      <c r="Z185" s="114"/>
      <c r="AA185" s="114"/>
      <c r="AB185" s="114"/>
      <c r="AC185" s="114"/>
      <c r="AD185" s="281" t="s">
        <v>1533</v>
      </c>
      <c r="AE185" s="131" t="s">
        <v>58</v>
      </c>
      <c r="AF185" s="124"/>
      <c r="AG185" s="116" t="s">
        <v>26</v>
      </c>
      <c r="AH185" s="116"/>
      <c r="AI185" s="116"/>
      <c r="AJ185" s="116" t="s">
        <v>26</v>
      </c>
      <c r="AL185" s="346"/>
      <c r="AM185" s="115"/>
      <c r="AN185" s="115"/>
      <c r="AO185" s="115"/>
      <c r="AQ185" s="603"/>
      <c r="JK185" s="125"/>
      <c r="JL185" s="125"/>
    </row>
    <row r="186" spans="1:272" ht="12.95" customHeight="1">
      <c r="A186" s="648" t="s">
        <v>2718</v>
      </c>
      <c r="B186" s="500" t="str">
        <f>IF(COUNTIF($A$2:A186,A186)&gt;1,"Doublon","")</f>
        <v/>
      </c>
      <c r="C186" s="500"/>
      <c r="D186" s="500" t="str">
        <f t="shared" si="21"/>
        <v>CandiceFox</v>
      </c>
      <c r="E186" s="122" t="s">
        <v>20</v>
      </c>
      <c r="F186" s="125" t="s">
        <v>2381</v>
      </c>
      <c r="H186" s="634" t="str">
        <f t="shared" si="28"/>
        <v>andice Fox</v>
      </c>
      <c r="I186" s="634"/>
      <c r="J186" s="634"/>
      <c r="K186" s="743" t="str">
        <f t="shared" si="24"/>
        <v>Candice Fox</v>
      </c>
      <c r="L186" s="743"/>
      <c r="M186" s="743" t="str">
        <f>TRIM(SUBSTITUTE(CLEAN(Tableau11[[#This Row],[Auteur]]),CHAR(160),CHAR(32)))</f>
        <v>Candice Fox</v>
      </c>
      <c r="N186" s="743" t="str">
        <f t="shared" si="25"/>
        <v>Candice Fox</v>
      </c>
      <c r="O186" s="125" t="e">
        <f t="shared" ca="1" si="26"/>
        <v>#NAME?</v>
      </c>
      <c r="Q186" s="119"/>
      <c r="S186" s="118"/>
      <c r="T186" s="125"/>
      <c r="U186" s="125" t="s">
        <v>2342</v>
      </c>
      <c r="V186" s="652" t="s">
        <v>898</v>
      </c>
      <c r="W186" s="377" t="s">
        <v>25</v>
      </c>
      <c r="X186" s="118"/>
      <c r="Y186" s="129"/>
      <c r="AC186" s="125"/>
      <c r="AE186" s="285"/>
      <c r="AJ186" s="125"/>
      <c r="AL186" s="496"/>
      <c r="AQ186" s="603"/>
      <c r="JK186" s="125"/>
      <c r="JL186" s="125"/>
    </row>
    <row r="187" spans="1:272" ht="12.95" customHeight="1">
      <c r="A187" s="281" t="s">
        <v>2719</v>
      </c>
      <c r="B187" s="500" t="str">
        <f>IF(COUNTIF($A$2:A187,A187)&gt;1,"Doublon","")</f>
        <v/>
      </c>
      <c r="C187" s="500"/>
      <c r="D187" s="500" t="str">
        <f t="shared" si="21"/>
        <v>CarinGerhadrsen</v>
      </c>
      <c r="E187" s="122" t="s">
        <v>20</v>
      </c>
      <c r="F187" s="127" t="s">
        <v>743</v>
      </c>
      <c r="G187" s="127"/>
      <c r="H187" s="634" t="str">
        <f t="shared" si="28"/>
        <v>arin Gerhadrsen</v>
      </c>
      <c r="I187" s="634"/>
      <c r="J187" s="634"/>
      <c r="K187" s="743" t="str">
        <f t="shared" si="24"/>
        <v>Carin Gerhadrsen</v>
      </c>
      <c r="L187" s="743"/>
      <c r="M187" s="743" t="str">
        <f>TRIM(SUBSTITUTE(CLEAN(Tableau11[[#This Row],[Auteur]]),CHAR(160),CHAR(32)))</f>
        <v>Carin Gerhadrsen</v>
      </c>
      <c r="N187" s="743" t="str">
        <f t="shared" si="25"/>
        <v>Carin Gerhadrsen</v>
      </c>
      <c r="O187" s="730" t="e">
        <f t="shared" ca="1" si="26"/>
        <v>#NAME?</v>
      </c>
      <c r="P187" s="114" t="s">
        <v>20</v>
      </c>
      <c r="Q187" s="119" t="s">
        <v>20</v>
      </c>
      <c r="R187" s="277"/>
      <c r="S187" s="118"/>
      <c r="T187" s="133" t="s">
        <v>2335</v>
      </c>
      <c r="U187" s="536" t="s">
        <v>790</v>
      </c>
      <c r="V187" s="653" t="s">
        <v>894</v>
      </c>
      <c r="W187" s="377" t="s">
        <v>25</v>
      </c>
      <c r="X187" s="115"/>
      <c r="Y187" s="129"/>
      <c r="Z187" s="114"/>
      <c r="AA187" s="114"/>
      <c r="AB187" s="114"/>
      <c r="AC187" s="114"/>
      <c r="AD187" s="281" t="s">
        <v>2334</v>
      </c>
      <c r="AE187" s="131"/>
      <c r="AF187" s="124"/>
      <c r="AG187" s="116"/>
      <c r="AH187" s="116"/>
      <c r="AI187" s="116"/>
      <c r="AJ187" s="116"/>
      <c r="AL187" s="346"/>
      <c r="AM187" s="115"/>
      <c r="AN187" s="115"/>
      <c r="AO187" s="115"/>
      <c r="AQ187" s="603"/>
      <c r="JK187" s="125"/>
      <c r="JL187" s="125"/>
    </row>
    <row r="188" spans="1:272" ht="12.95" customHeight="1">
      <c r="A188" s="282" t="s">
        <v>2720</v>
      </c>
      <c r="B188" s="500" t="str">
        <f>IF(COUNTIF($A$2:A188,A188)&gt;1,"Doublon","")</f>
        <v/>
      </c>
      <c r="C188" s="500"/>
      <c r="D188" s="500" t="str">
        <f t="shared" si="21"/>
        <v>CarlHiaasen</v>
      </c>
      <c r="E188" s="122" t="s">
        <v>20</v>
      </c>
      <c r="F188" s="127" t="s">
        <v>269</v>
      </c>
      <c r="G188" s="127"/>
      <c r="H188" s="634" t="str">
        <f t="shared" si="28"/>
        <v>arl Hiaasen</v>
      </c>
      <c r="I188" s="634"/>
      <c r="J188" s="634"/>
      <c r="K188" s="743" t="str">
        <f t="shared" si="24"/>
        <v>Carl Hiaasen</v>
      </c>
      <c r="L188" s="743"/>
      <c r="M188" s="743" t="str">
        <f>TRIM(SUBSTITUTE(CLEAN(Tableau11[[#This Row],[Auteur]]),CHAR(160),CHAR(32)))</f>
        <v>Carl Hiaasen</v>
      </c>
      <c r="N188" s="743" t="str">
        <f t="shared" si="25"/>
        <v>Carl Hiaasen</v>
      </c>
      <c r="O188" s="730" t="e">
        <f t="shared" ca="1" si="26"/>
        <v>#NAME?</v>
      </c>
      <c r="P188" s="114"/>
      <c r="Q188" s="119"/>
      <c r="R188" s="277"/>
      <c r="S188" s="118"/>
      <c r="T188" s="292" t="s">
        <v>811</v>
      </c>
      <c r="U188" s="536" t="s">
        <v>85</v>
      </c>
      <c r="V188" s="651" t="s">
        <v>1245</v>
      </c>
      <c r="W188" s="378" t="s">
        <v>188</v>
      </c>
      <c r="X188" s="115"/>
      <c r="Y188" s="129"/>
      <c r="Z188" s="114"/>
      <c r="AA188" s="114"/>
      <c r="AB188" s="114"/>
      <c r="AC188" s="114"/>
      <c r="AD188" s="282" t="s">
        <v>1250</v>
      </c>
      <c r="AE188" s="131" t="s">
        <v>269</v>
      </c>
      <c r="AF188" s="124"/>
      <c r="AG188" s="114"/>
      <c r="AH188" s="114"/>
      <c r="AI188" s="114"/>
      <c r="AJ188" s="114"/>
      <c r="AL188" s="346"/>
      <c r="AM188" s="115"/>
      <c r="AN188" s="115"/>
      <c r="AO188" s="115"/>
      <c r="AQ188" s="603"/>
      <c r="JK188" s="125"/>
      <c r="JL188" s="125"/>
    </row>
    <row r="189" spans="1:272" ht="12.95" customHeight="1">
      <c r="A189" s="578" t="s">
        <v>908</v>
      </c>
      <c r="D189" s="125" t="str">
        <f t="shared" si="21"/>
        <v>CarlosAon</v>
      </c>
      <c r="E189" s="122" t="s">
        <v>20</v>
      </c>
      <c r="F189" s="587" t="str">
        <f>RIGHT(A189,LEN(A189)-SEARCH("",A189))</f>
        <v>arlos Aon</v>
      </c>
      <c r="G189" s="587"/>
      <c r="H189" s="634" t="str">
        <f t="shared" si="28"/>
        <v>arlos Aon</v>
      </c>
      <c r="I189" s="634"/>
      <c r="J189" s="634"/>
      <c r="K189" s="743" t="str">
        <f t="shared" si="24"/>
        <v>Carlos Aon</v>
      </c>
      <c r="L189" s="743"/>
      <c r="M189" s="743" t="str">
        <f>TRIM(SUBSTITUTE(CLEAN(Tableau11[[#This Row],[Auteur]]),CHAR(160),CHAR(32)))</f>
        <v>Carlos Aon</v>
      </c>
      <c r="N189" s="743" t="str">
        <f t="shared" si="25"/>
        <v>Carlos Aon</v>
      </c>
      <c r="O189" s="587" t="e">
        <f t="shared" ca="1" si="26"/>
        <v>#NAME?</v>
      </c>
      <c r="Q189" s="119"/>
      <c r="S189" s="118"/>
      <c r="T189" s="125"/>
      <c r="U189" s="597" t="s">
        <v>905</v>
      </c>
      <c r="V189" s="652" t="s">
        <v>1636</v>
      </c>
      <c r="W189" s="378" t="s">
        <v>188</v>
      </c>
      <c r="AC189" s="125"/>
      <c r="AD189" s="595"/>
      <c r="AE189" s="285"/>
      <c r="AJ189" s="125"/>
      <c r="AL189" s="496"/>
      <c r="AQ189" s="603"/>
      <c r="JK189" s="125"/>
      <c r="JL189" s="125"/>
    </row>
    <row r="190" spans="1:272" ht="12.95" customHeight="1">
      <c r="A190" s="644" t="s">
        <v>908</v>
      </c>
      <c r="D190" s="125" t="str">
        <f t="shared" si="21"/>
        <v>CarlosAon</v>
      </c>
      <c r="E190" s="122" t="s">
        <v>20</v>
      </c>
      <c r="F190" s="125" t="s">
        <v>2484</v>
      </c>
      <c r="H190" s="634" t="str">
        <f t="shared" si="28"/>
        <v>arlos Aon</v>
      </c>
      <c r="I190" s="634"/>
      <c r="J190" s="634"/>
      <c r="K190" s="743" t="str">
        <f t="shared" si="24"/>
        <v>Carlos Aon</v>
      </c>
      <c r="L190" s="743"/>
      <c r="M190" s="743" t="str">
        <f>TRIM(SUBSTITUTE(CLEAN(Tableau11[[#This Row],[Auteur]]),CHAR(160),CHAR(32)))</f>
        <v>Carlos Aon</v>
      </c>
      <c r="N190" s="743" t="str">
        <f t="shared" si="25"/>
        <v>Carlos Aon</v>
      </c>
      <c r="O190" s="125" t="e">
        <f t="shared" ca="1" si="26"/>
        <v>#NAME?</v>
      </c>
      <c r="Q190" s="119"/>
      <c r="S190" s="118"/>
      <c r="T190" s="125"/>
      <c r="U190" s="597" t="s">
        <v>274</v>
      </c>
      <c r="V190" s="652" t="s">
        <v>1636</v>
      </c>
      <c r="W190" s="378" t="s">
        <v>188</v>
      </c>
      <c r="AC190" s="125"/>
      <c r="AE190" s="285"/>
      <c r="AJ190" s="125"/>
      <c r="AL190" s="496"/>
      <c r="AQ190" s="603"/>
      <c r="JK190" s="125"/>
      <c r="JL190" s="125"/>
    </row>
    <row r="191" spans="1:272" ht="12.95" customHeight="1">
      <c r="A191" s="577" t="s">
        <v>995</v>
      </c>
      <c r="D191" s="125" t="str">
        <f t="shared" si="21"/>
        <v>CarlosRafaelDuarte</v>
      </c>
      <c r="E191" s="122" t="s">
        <v>20</v>
      </c>
      <c r="F191" s="587" t="str">
        <f>RIGHT(A191,LEN(A191)-SEARCH("",A191))</f>
        <v>arlos Rafael Duarte</v>
      </c>
      <c r="G191" s="587"/>
      <c r="H191" s="634" t="str">
        <f t="shared" si="28"/>
        <v>arlos Rafael Duarte</v>
      </c>
      <c r="I191" s="634"/>
      <c r="J191" s="634"/>
      <c r="K191" s="743" t="str">
        <f t="shared" si="24"/>
        <v>Carlos Rafael Duarte</v>
      </c>
      <c r="L191" s="743"/>
      <c r="M191" s="743" t="str">
        <f>TRIM(SUBSTITUTE(CLEAN(Tableau11[[#This Row],[Auteur]]),CHAR(160),CHAR(32)))</f>
        <v>Carlos Rafael Duarte</v>
      </c>
      <c r="N191" s="743" t="str">
        <f t="shared" si="25"/>
        <v>Carlos Rafael Duarte</v>
      </c>
      <c r="O191" s="587" t="e">
        <f t="shared" ca="1" si="26"/>
        <v>#NAME?</v>
      </c>
      <c r="Q191" s="119"/>
      <c r="S191" s="118"/>
      <c r="T191" s="125"/>
      <c r="U191" s="125" t="s">
        <v>843</v>
      </c>
      <c r="V191" s="652" t="s">
        <v>1636</v>
      </c>
      <c r="W191" s="378" t="s">
        <v>188</v>
      </c>
      <c r="AC191" s="125"/>
      <c r="AD191" s="589"/>
      <c r="AE191" s="285"/>
      <c r="AJ191" s="125"/>
      <c r="AL191" s="496"/>
      <c r="AQ191" s="603"/>
      <c r="JK191" s="125"/>
      <c r="JL191" s="125"/>
    </row>
    <row r="192" spans="1:272" ht="12.95" customHeight="1">
      <c r="A192" s="231" t="s">
        <v>270</v>
      </c>
      <c r="B192" s="721"/>
      <c r="C192" s="721"/>
      <c r="D192" s="721" t="str">
        <f t="shared" si="21"/>
        <v>CarlosRuizZafon</v>
      </c>
      <c r="E192" s="122" t="s">
        <v>20</v>
      </c>
      <c r="F192" s="127" t="s">
        <v>271</v>
      </c>
      <c r="G192" s="127"/>
      <c r="H192" s="634" t="str">
        <f t="shared" si="28"/>
        <v>arlos Ruiz Zafon</v>
      </c>
      <c r="I192" s="634"/>
      <c r="J192" s="634"/>
      <c r="K192" s="743" t="str">
        <f t="shared" si="24"/>
        <v>Carlos Ruiz Zafon</v>
      </c>
      <c r="L192" s="743"/>
      <c r="M192" s="743" t="str">
        <f>TRIM(SUBSTITUTE(CLEAN(Tableau11[[#This Row],[Auteur]]),CHAR(160),CHAR(32)))</f>
        <v>Carlos Ruiz Zafon</v>
      </c>
      <c r="N192" s="743" t="str">
        <f t="shared" si="25"/>
        <v>Carlos Ruiz Zafon</v>
      </c>
      <c r="O192" s="730" t="e">
        <f t="shared" ca="1" si="26"/>
        <v>#NAME?</v>
      </c>
      <c r="P192" s="115"/>
      <c r="Q192" s="119"/>
      <c r="R192" s="274" t="s">
        <v>22</v>
      </c>
      <c r="S192" s="118"/>
      <c r="T192" s="500" t="str">
        <f>IF(COUNTIF($A$2:A192,A192)&gt;1,"Doublon","")</f>
        <v/>
      </c>
      <c r="U192" s="127" t="s">
        <v>67</v>
      </c>
      <c r="V192" s="651" t="s">
        <v>1930</v>
      </c>
      <c r="W192" s="492" t="s">
        <v>188</v>
      </c>
      <c r="X192" s="300" t="s">
        <v>20</v>
      </c>
      <c r="Y192" s="327" t="s">
        <v>20</v>
      </c>
      <c r="Z192" s="115"/>
      <c r="AA192" s="115"/>
      <c r="AB192" s="115"/>
      <c r="AC192" s="115"/>
      <c r="AD192" s="389" t="s">
        <v>1941</v>
      </c>
      <c r="AE192" s="131" t="s">
        <v>271</v>
      </c>
      <c r="AF192" s="124"/>
      <c r="AG192" s="115"/>
      <c r="AH192" s="115"/>
      <c r="AI192" s="115"/>
      <c r="AJ192" s="115"/>
      <c r="AL192" s="346"/>
      <c r="AM192" s="115"/>
      <c r="AN192" s="115"/>
      <c r="AO192" s="115"/>
      <c r="AQ192" s="603"/>
      <c r="JK192" s="125"/>
      <c r="JL192" s="125"/>
    </row>
    <row r="193" spans="1:272" ht="12.95" customHeight="1">
      <c r="A193" s="282" t="s">
        <v>2721</v>
      </c>
      <c r="D193" s="125" t="str">
        <f t="shared" si="21"/>
        <v>CarlosSalem</v>
      </c>
      <c r="F193" s="587" t="str">
        <f>RIGHT(A193,LEN(A193)-SEARCH("",A193))</f>
        <v>arlos Salem</v>
      </c>
      <c r="G193" s="587"/>
      <c r="H193" s="634" t="str">
        <f t="shared" si="28"/>
        <v>arlos Salem</v>
      </c>
      <c r="I193" s="634"/>
      <c r="J193" s="634"/>
      <c r="K193" s="743" t="str">
        <f t="shared" si="24"/>
        <v>Carlos Salem</v>
      </c>
      <c r="L193" s="743"/>
      <c r="M193" s="743" t="str">
        <f>TRIM(SUBSTITUTE(CLEAN(Tableau11[[#This Row],[Auteur]]),CHAR(160),CHAR(32)))</f>
        <v>Carlos Salem</v>
      </c>
      <c r="N193" s="743" t="str">
        <f t="shared" si="25"/>
        <v>Carlos Salem</v>
      </c>
      <c r="O193" s="587" t="e">
        <f t="shared" ca="1" si="26"/>
        <v>#NAME?</v>
      </c>
      <c r="Q193" s="119"/>
      <c r="S193" s="118"/>
      <c r="T193" s="125"/>
      <c r="U193" s="597" t="s">
        <v>274</v>
      </c>
      <c r="V193" s="652" t="s">
        <v>1636</v>
      </c>
      <c r="W193" s="378" t="s">
        <v>188</v>
      </c>
      <c r="AC193" s="125"/>
      <c r="AD193" s="561"/>
      <c r="AE193" s="285"/>
      <c r="AJ193" s="125"/>
      <c r="AL193" s="496"/>
      <c r="AQ193" s="603"/>
      <c r="JK193" s="125"/>
      <c r="JL193" s="125"/>
    </row>
    <row r="194" spans="1:272" ht="12.95" customHeight="1">
      <c r="A194" s="231" t="s">
        <v>2721</v>
      </c>
      <c r="D194" s="125" t="str">
        <f t="shared" ref="D194:D257" si="29">SUBSTITUTE(A194," ","")</f>
        <v>CarlosSalem</v>
      </c>
      <c r="E194" s="122" t="s">
        <v>20</v>
      </c>
      <c r="F194" s="125" t="s">
        <v>273</v>
      </c>
      <c r="H194" s="634" t="str">
        <f t="shared" si="28"/>
        <v>arlos Salem</v>
      </c>
      <c r="I194" s="634"/>
      <c r="J194" s="634"/>
      <c r="K194" s="743" t="str">
        <f t="shared" si="24"/>
        <v>Carlos Salem</v>
      </c>
      <c r="L194" s="743"/>
      <c r="M194" s="743" t="str">
        <f>TRIM(SUBSTITUTE(CLEAN(Tableau11[[#This Row],[Auteur]]),CHAR(160),CHAR(32)))</f>
        <v>Carlos Salem</v>
      </c>
      <c r="N194" s="743" t="str">
        <f t="shared" si="25"/>
        <v>Carlos Salem</v>
      </c>
      <c r="O194" s="125" t="e">
        <f t="shared" ca="1" si="26"/>
        <v>#NAME?</v>
      </c>
      <c r="Q194" s="119"/>
      <c r="S194" s="118"/>
      <c r="T194" s="612" t="s">
        <v>2347</v>
      </c>
      <c r="U194" s="127" t="s">
        <v>67</v>
      </c>
      <c r="V194" s="652"/>
      <c r="W194" s="378" t="s">
        <v>188</v>
      </c>
      <c r="Y194" s="289"/>
      <c r="AC194" s="125"/>
      <c r="AE194" s="615" t="str">
        <f>RIGHT(A194,LEN(A194)-SEARCH("",A194))</f>
        <v>arlos Salem</v>
      </c>
      <c r="AJ194" s="125"/>
      <c r="AL194" s="496"/>
      <c r="AQ194" s="603"/>
      <c r="JK194" s="125"/>
      <c r="JL194" s="125"/>
    </row>
    <row r="195" spans="1:272" ht="12.95" customHeight="1">
      <c r="A195" s="344" t="s">
        <v>2721</v>
      </c>
      <c r="B195" s="500" t="str">
        <f>IF(COUNTIF($A$2:A195,A195)&gt;1,"Doublon","")</f>
        <v>Doublon</v>
      </c>
      <c r="C195" s="500"/>
      <c r="D195" s="500" t="str">
        <f t="shared" si="29"/>
        <v>CarlosSalem</v>
      </c>
      <c r="E195" s="122" t="s">
        <v>20</v>
      </c>
      <c r="F195" s="125" t="s">
        <v>273</v>
      </c>
      <c r="H195" s="634" t="str">
        <f t="shared" si="28"/>
        <v>arlos Salem</v>
      </c>
      <c r="I195" s="634"/>
      <c r="J195" s="634"/>
      <c r="K195" s="743" t="str">
        <f t="shared" si="24"/>
        <v>Carlos Salem</v>
      </c>
      <c r="L195" s="743"/>
      <c r="M195" s="743" t="str">
        <f>TRIM(SUBSTITUTE(CLEAN(Tableau11[[#This Row],[Auteur]]),CHAR(160),CHAR(32)))</f>
        <v>Carlos Salem</v>
      </c>
      <c r="N195" s="743" t="str">
        <f t="shared" si="25"/>
        <v>Carlos Salem</v>
      </c>
      <c r="O195" s="125" t="e">
        <f t="shared" ca="1" si="26"/>
        <v>#NAME?</v>
      </c>
      <c r="P195" s="162" t="s">
        <v>26</v>
      </c>
      <c r="R195" s="288" t="s">
        <v>22</v>
      </c>
      <c r="T195" s="125" t="s">
        <v>1637</v>
      </c>
      <c r="U195" s="597" t="s">
        <v>274</v>
      </c>
      <c r="V195" s="652" t="s">
        <v>1636</v>
      </c>
      <c r="W195" s="378" t="s">
        <v>188</v>
      </c>
      <c r="Y195" s="129"/>
      <c r="AC195" s="125"/>
      <c r="AD195" s="285"/>
      <c r="AJ195" s="125"/>
      <c r="AL195" s="496"/>
      <c r="AQ195" s="603"/>
      <c r="JK195" s="125"/>
      <c r="JL195" s="125"/>
    </row>
    <row r="196" spans="1:272" ht="12.95" customHeight="1">
      <c r="A196" s="612" t="s">
        <v>2722</v>
      </c>
      <c r="D196" s="125" t="str">
        <f t="shared" si="29"/>
        <v>﻿﻿CarlosSALEM</v>
      </c>
      <c r="F196" s="587" t="s">
        <v>273</v>
      </c>
      <c r="G196" s="587"/>
      <c r="H196" s="634" t="str">
        <f t="shared" si="28"/>
        <v>﻿Carlos S A L E M</v>
      </c>
      <c r="I196" s="634"/>
      <c r="J196" s="634"/>
      <c r="K196" s="743" t="str">
        <f t="shared" si="24"/>
        <v>﻿﻿Carlos S A L E M</v>
      </c>
      <c r="L196" s="743"/>
      <c r="M196" s="743" t="str">
        <f>TRIM(SUBSTITUTE(CLEAN(Tableau11[[#This Row],[Auteur]]),CHAR(160),CHAR(32)))</f>
        <v>﻿﻿Carlos S A L E M</v>
      </c>
      <c r="N196" s="743" t="str">
        <f t="shared" si="25"/>
        <v>﻿﻿Carlos S A L E M</v>
      </c>
      <c r="O196" s="587" t="e">
        <f t="shared" ca="1" si="26"/>
        <v>#NAME?</v>
      </c>
      <c r="Q196" s="119"/>
      <c r="S196" s="118"/>
      <c r="T196" s="125"/>
      <c r="U196" s="597" t="s">
        <v>274</v>
      </c>
      <c r="V196" s="652" t="s">
        <v>1636</v>
      </c>
      <c r="W196" s="378" t="s">
        <v>188</v>
      </c>
      <c r="AC196" s="125"/>
      <c r="AE196" s="285"/>
      <c r="AJ196" s="125"/>
      <c r="AL196" s="496"/>
      <c r="AQ196" s="603"/>
      <c r="JK196" s="125"/>
      <c r="JL196" s="125"/>
    </row>
    <row r="197" spans="1:272" ht="12.95" customHeight="1">
      <c r="A197" s="612" t="s">
        <v>3065</v>
      </c>
      <c r="D197" s="125" t="str">
        <f t="shared" si="29"/>
        <v>﻿﻿CarlosSAMPAYO</v>
      </c>
      <c r="E197" s="122" t="s">
        <v>20</v>
      </c>
      <c r="F197" s="587" t="s">
        <v>1093</v>
      </c>
      <c r="G197" s="587"/>
      <c r="H197" s="634" t="str">
        <f t="shared" si="28"/>
        <v>﻿Carlos S A M P A Y O</v>
      </c>
      <c r="I197" s="634"/>
      <c r="J197" s="634"/>
      <c r="K197" s="743" t="str">
        <f t="shared" si="24"/>
        <v>﻿﻿Carlos S A M P A Y O</v>
      </c>
      <c r="L197" s="743"/>
      <c r="M197" s="743" t="str">
        <f>TRIM(SUBSTITUTE(CLEAN(Tableau11[[#This Row],[Auteur]]),CHAR(160),CHAR(32)))</f>
        <v>﻿﻿Carlos S A M P A Y O</v>
      </c>
      <c r="N197" s="743" t="str">
        <f t="shared" si="25"/>
        <v>﻿﻿Carlos S A M P A Y O</v>
      </c>
      <c r="O197" s="587" t="e">
        <f t="shared" ca="1" si="26"/>
        <v>#NAME?</v>
      </c>
      <c r="Q197" s="119"/>
      <c r="S197" s="118"/>
      <c r="T197" s="125"/>
      <c r="U197" s="597" t="s">
        <v>274</v>
      </c>
      <c r="V197" s="652" t="s">
        <v>1636</v>
      </c>
      <c r="W197" s="378" t="s">
        <v>188</v>
      </c>
      <c r="AC197" s="125"/>
      <c r="AE197" s="285"/>
      <c r="AJ197" s="125"/>
      <c r="AL197" s="496"/>
      <c r="AQ197" s="603"/>
      <c r="JK197" s="125"/>
      <c r="JL197" s="125"/>
    </row>
    <row r="198" spans="1:272" ht="12.95" customHeight="1">
      <c r="A198" s="612" t="s">
        <v>3066</v>
      </c>
      <c r="D198" s="125" t="str">
        <f t="shared" si="29"/>
        <v>﻿﻿CarolinaGARCIA-AGUILERA</v>
      </c>
      <c r="E198" s="122" t="s">
        <v>20</v>
      </c>
      <c r="F198" s="633" t="s">
        <v>1113</v>
      </c>
      <c r="G198" s="634" t="s">
        <v>1113</v>
      </c>
      <c r="H198" s="634" t="str">
        <f t="shared" si="28"/>
        <v>﻿Carolina G A R C I A- A G U I L E R A</v>
      </c>
      <c r="I198" s="634"/>
      <c r="J198" s="634"/>
      <c r="K198" s="743" t="str">
        <f t="shared" si="24"/>
        <v>﻿﻿Carolina G A R C I A- A G U I L E R A</v>
      </c>
      <c r="L198" s="743"/>
      <c r="M198" s="743" t="str">
        <f>TRIM(SUBSTITUTE(CLEAN(Tableau11[[#This Row],[Auteur]]),CHAR(160),CHAR(32)))</f>
        <v>﻿﻿Carolina G A R C I A- A G U I L E R A</v>
      </c>
      <c r="N198" s="743" t="str">
        <f t="shared" si="25"/>
        <v>﻿﻿Carolina G A R C I A- A G U I L E R A</v>
      </c>
      <c r="O198" s="634" t="e">
        <f t="shared" ca="1" si="26"/>
        <v>#NAME?</v>
      </c>
      <c r="T198" s="125"/>
      <c r="U198" s="627" t="s">
        <v>1099</v>
      </c>
      <c r="V198" s="652" t="s">
        <v>1636</v>
      </c>
      <c r="W198" s="377" t="s">
        <v>25</v>
      </c>
      <c r="AC198" s="125"/>
      <c r="AE198" s="285"/>
      <c r="AJ198" s="125"/>
      <c r="AL198" s="496"/>
      <c r="AQ198" s="603"/>
      <c r="JK198" s="125"/>
      <c r="JL198" s="125"/>
    </row>
    <row r="199" spans="1:272" ht="12.95" customHeight="1">
      <c r="A199" s="125" t="s">
        <v>2723</v>
      </c>
      <c r="B199" s="721"/>
      <c r="C199" s="721"/>
      <c r="D199" s="721" t="str">
        <f t="shared" si="29"/>
        <v>CarterBrown</v>
      </c>
      <c r="E199" s="122" t="s">
        <v>20</v>
      </c>
      <c r="F199" s="125" t="s">
        <v>288</v>
      </c>
      <c r="H199" s="634" t="str">
        <f t="shared" si="28"/>
        <v>arter Brown</v>
      </c>
      <c r="I199" s="634"/>
      <c r="J199" s="634"/>
      <c r="K199" s="743" t="str">
        <f t="shared" si="24"/>
        <v>Carter Brown</v>
      </c>
      <c r="L199" s="743"/>
      <c r="M199" s="743" t="str">
        <f>TRIM(SUBSTITUTE(CLEAN(Tableau11[[#This Row],[Auteur]]),CHAR(160),CHAR(32)))</f>
        <v>Carter Brown</v>
      </c>
      <c r="N199" s="743" t="str">
        <f t="shared" si="25"/>
        <v>Carter Brown</v>
      </c>
      <c r="O199" s="125" t="e">
        <f t="shared" ca="1" si="26"/>
        <v>#NAME?</v>
      </c>
      <c r="Q199" s="119"/>
      <c r="S199" s="118"/>
      <c r="T199" s="500" t="str">
        <f>IF(COUNTIF($A$2:A199,A199)&gt;1,"Doublon","")</f>
        <v/>
      </c>
      <c r="U199" s="125" t="s">
        <v>2338</v>
      </c>
      <c r="V199" s="652" t="s">
        <v>898</v>
      </c>
      <c r="W199" s="378" t="s">
        <v>188</v>
      </c>
      <c r="X199" s="118"/>
      <c r="Y199" s="129"/>
      <c r="AC199" s="125"/>
      <c r="AE199" s="285"/>
      <c r="AJ199" s="125"/>
      <c r="AL199" s="496"/>
      <c r="AQ199" s="603"/>
      <c r="JK199" s="125"/>
      <c r="JL199" s="125"/>
    </row>
    <row r="200" spans="1:272" ht="12.95" customHeight="1">
      <c r="A200" s="125" t="s">
        <v>2723</v>
      </c>
      <c r="B200" s="721"/>
      <c r="C200" s="721"/>
      <c r="D200" s="721" t="str">
        <f t="shared" si="29"/>
        <v>CarterBrown</v>
      </c>
      <c r="E200" s="122" t="s">
        <v>20</v>
      </c>
      <c r="F200" s="125" t="s">
        <v>288</v>
      </c>
      <c r="H200" s="634" t="str">
        <f t="shared" si="28"/>
        <v>arter Brown</v>
      </c>
      <c r="I200" s="634"/>
      <c r="J200" s="634"/>
      <c r="K200" s="743" t="str">
        <f t="shared" si="24"/>
        <v>Carter Brown</v>
      </c>
      <c r="L200" s="743"/>
      <c r="M200" s="743" t="str">
        <f>TRIM(SUBSTITUTE(CLEAN(Tableau11[[#This Row],[Auteur]]),CHAR(160),CHAR(32)))</f>
        <v>Carter Brown</v>
      </c>
      <c r="N200" s="743" t="str">
        <f t="shared" si="25"/>
        <v>Carter Brown</v>
      </c>
      <c r="O200" s="125" t="e">
        <f t="shared" ca="1" si="26"/>
        <v>#NAME?</v>
      </c>
      <c r="Q200" s="119"/>
      <c r="S200" s="118"/>
      <c r="T200" s="500" t="str">
        <f>IF(COUNTIF($A$2:A200,A200)&gt;1,"Doublon","")</f>
        <v>Doublon</v>
      </c>
      <c r="U200" s="125" t="s">
        <v>2338</v>
      </c>
      <c r="V200" s="652" t="s">
        <v>898</v>
      </c>
      <c r="W200" s="378" t="s">
        <v>188</v>
      </c>
      <c r="X200" s="118"/>
      <c r="Y200" s="129"/>
      <c r="AC200" s="125"/>
      <c r="AE200" s="285"/>
      <c r="AJ200" s="125"/>
      <c r="AL200" s="496"/>
      <c r="AQ200" s="603"/>
      <c r="JK200" s="125"/>
      <c r="JL200" s="125"/>
    </row>
    <row r="201" spans="1:272" ht="12.95" customHeight="1">
      <c r="A201" s="281" t="s">
        <v>2724</v>
      </c>
      <c r="B201" s="721"/>
      <c r="C201" s="721"/>
      <c r="D201" s="721" t="str">
        <f t="shared" si="29"/>
        <v>CarylFerey</v>
      </c>
      <c r="E201" s="122" t="s">
        <v>20</v>
      </c>
      <c r="F201" s="127" t="s">
        <v>766</v>
      </c>
      <c r="G201" s="127"/>
      <c r="H201" s="634" t="str">
        <f t="shared" si="28"/>
        <v>aryl Ferey</v>
      </c>
      <c r="I201" s="634"/>
      <c r="J201" s="634"/>
      <c r="K201" s="743" t="str">
        <f t="shared" si="24"/>
        <v>Caryl Ferey</v>
      </c>
      <c r="L201" s="743"/>
      <c r="M201" s="743" t="str">
        <f>TRIM(SUBSTITUTE(CLEAN(Tableau11[[#This Row],[Auteur]]),CHAR(160),CHAR(32)))</f>
        <v>Caryl Ferey</v>
      </c>
      <c r="N201" s="743" t="str">
        <f t="shared" si="25"/>
        <v>Caryl Ferey</v>
      </c>
      <c r="O201" s="730" t="e">
        <f t="shared" ca="1" si="26"/>
        <v>#NAME?</v>
      </c>
      <c r="P201" s="114"/>
      <c r="Q201" s="119"/>
      <c r="R201" s="277"/>
      <c r="S201" s="118"/>
      <c r="T201" s="500" t="str">
        <f>IF(COUNTIF($A$2:A201,A201)&gt;1,"Doublon","")</f>
        <v/>
      </c>
      <c r="U201" s="536" t="s">
        <v>82</v>
      </c>
      <c r="V201" s="651" t="s">
        <v>1953</v>
      </c>
      <c r="W201" s="492" t="s">
        <v>188</v>
      </c>
      <c r="X201" s="300" t="s">
        <v>20</v>
      </c>
      <c r="Y201" s="129"/>
      <c r="Z201" s="114"/>
      <c r="AA201" s="114"/>
      <c r="AB201" s="114"/>
      <c r="AC201" s="114"/>
      <c r="AD201" s="281" t="s">
        <v>1984</v>
      </c>
      <c r="AE201" s="131" t="s">
        <v>766</v>
      </c>
      <c r="AF201" s="124"/>
      <c r="AG201" s="114"/>
      <c r="AH201" s="114"/>
      <c r="AI201" s="114"/>
      <c r="AJ201" s="114"/>
      <c r="AL201" s="346"/>
      <c r="AM201" s="115"/>
      <c r="AN201" s="115"/>
      <c r="AO201" s="115"/>
      <c r="AQ201" s="603"/>
      <c r="JK201" s="125"/>
      <c r="JL201" s="125"/>
    </row>
    <row r="202" spans="1:272" ht="12.95" customHeight="1">
      <c r="A202" s="231" t="s">
        <v>2725</v>
      </c>
      <c r="B202" s="500"/>
      <c r="C202" s="500"/>
      <c r="D202" s="500" t="str">
        <f t="shared" si="29"/>
        <v>CatherineFradier</v>
      </c>
      <c r="E202" s="122" t="s">
        <v>20</v>
      </c>
      <c r="F202" s="125" t="s">
        <v>848</v>
      </c>
      <c r="H202" s="634" t="str">
        <f t="shared" si="28"/>
        <v>atherine Fradier</v>
      </c>
      <c r="I202" s="634"/>
      <c r="J202" s="634"/>
      <c r="K202" s="743" t="str">
        <f t="shared" si="24"/>
        <v>Catherine Fradier</v>
      </c>
      <c r="L202" s="743"/>
      <c r="M202" s="743" t="str">
        <f>TRIM(SUBSTITUTE(CLEAN(Tableau11[[#This Row],[Auteur]]),CHAR(160),CHAR(32)))</f>
        <v>Catherine Fradier</v>
      </c>
      <c r="N202" s="743" t="str">
        <f t="shared" si="25"/>
        <v>Catherine Fradier</v>
      </c>
      <c r="O202" s="125" t="e">
        <f t="shared" ca="1" si="26"/>
        <v>#NAME?</v>
      </c>
      <c r="Q202" s="119"/>
      <c r="S202" s="118"/>
      <c r="T202" s="125"/>
      <c r="U202" s="538" t="s">
        <v>38</v>
      </c>
      <c r="V202" s="652" t="s">
        <v>1953</v>
      </c>
      <c r="W202" s="379" t="s">
        <v>25</v>
      </c>
      <c r="X202" s="297"/>
      <c r="Y202" s="129"/>
      <c r="AC202" s="125"/>
      <c r="AD202" s="125" t="s">
        <v>1865</v>
      </c>
      <c r="AE202" s="125" t="s">
        <v>848</v>
      </c>
      <c r="AF202" s="124"/>
      <c r="AJ202" s="125"/>
      <c r="AL202" s="496"/>
      <c r="AQ202" s="603" t="s">
        <v>26</v>
      </c>
      <c r="JK202" s="125"/>
      <c r="JL202" s="125"/>
    </row>
    <row r="203" spans="1:272" ht="12.95" customHeight="1">
      <c r="A203" s="125" t="s">
        <v>2725</v>
      </c>
      <c r="B203" s="721"/>
      <c r="C203" s="721"/>
      <c r="D203" s="721" t="str">
        <f t="shared" si="29"/>
        <v>CatherineFradier</v>
      </c>
      <c r="E203" s="722"/>
      <c r="F203" s="723"/>
      <c r="G203" s="723"/>
      <c r="H203" s="724" t="str">
        <f>MID(A203,SEARCH(" ",A203)+1,99)</f>
        <v>Fradier</v>
      </c>
      <c r="I203" s="724"/>
      <c r="J203" s="724"/>
      <c r="K203" s="816" t="str">
        <f t="shared" si="24"/>
        <v>Catherine Fradier</v>
      </c>
      <c r="L203" s="816"/>
      <c r="M203" s="816" t="str">
        <f>TRIM(SUBSTITUTE(CLEAN(Tableau11[[#This Row],[Auteur]]),CHAR(160),CHAR(32)))</f>
        <v>Catherine Fradier</v>
      </c>
      <c r="N203" s="816" t="str">
        <f t="shared" si="25"/>
        <v>Catherine Fradier</v>
      </c>
      <c r="O203" s="742" t="e">
        <f t="shared" ca="1" si="26"/>
        <v>#NAME?</v>
      </c>
      <c r="Q203" s="725"/>
      <c r="S203" s="726"/>
      <c r="U203" s="723"/>
      <c r="V203" s="727"/>
      <c r="W203" s="817"/>
      <c r="AF203" s="728"/>
      <c r="AL203" s="346"/>
      <c r="AM203" s="729"/>
      <c r="AN203" s="729"/>
      <c r="AO203" s="729"/>
      <c r="AQ203" s="603"/>
      <c r="JK203" s="125"/>
      <c r="JL203" s="125"/>
    </row>
    <row r="204" spans="1:272" ht="12.95" customHeight="1">
      <c r="A204" s="528" t="s">
        <v>2537</v>
      </c>
      <c r="B204" s="834"/>
      <c r="C204" s="834"/>
      <c r="D204" s="834" t="str">
        <f t="shared" si="29"/>
        <v>CayRademacher</v>
      </c>
      <c r="E204" s="125" t="s">
        <v>26</v>
      </c>
      <c r="F204" s="723" t="s">
        <v>2552</v>
      </c>
      <c r="G204" s="723"/>
      <c r="H204" s="724" t="str">
        <f>MID(A204,SEARCH(" ",A204)+1,99)</f>
        <v>Rademacher</v>
      </c>
      <c r="I204" s="724"/>
      <c r="J204" s="724"/>
      <c r="K204" s="816" t="str">
        <f t="shared" si="24"/>
        <v>Cay Rademacher</v>
      </c>
      <c r="L204" s="816"/>
      <c r="M204" s="816" t="str">
        <f>TRIM(SUBSTITUTE(CLEAN(Tableau11[[#This Row],[Auteur]]),CHAR(160),CHAR(32)))</f>
        <v>Cay Rademacher</v>
      </c>
      <c r="N204" s="816" t="str">
        <f t="shared" si="25"/>
        <v>Cay Rademacher</v>
      </c>
      <c r="O204" s="742" t="e">
        <f t="shared" ca="1" si="26"/>
        <v>#NAME?</v>
      </c>
      <c r="Q204" s="725"/>
      <c r="S204" s="726"/>
      <c r="T204" s="834" t="s">
        <v>2536</v>
      </c>
      <c r="U204" s="723" t="s">
        <v>385</v>
      </c>
      <c r="V204" s="727" t="s">
        <v>2551</v>
      </c>
      <c r="W204" s="378" t="s">
        <v>188</v>
      </c>
      <c r="X204" s="300"/>
      <c r="Y204" s="289"/>
      <c r="AC204" s="125"/>
      <c r="AD204" s="285"/>
      <c r="AF204" s="728"/>
      <c r="AJ204" s="125"/>
      <c r="AK204" s="496"/>
      <c r="AL204" s="346"/>
      <c r="AM204" s="729"/>
      <c r="AN204" s="729"/>
      <c r="AO204" s="729"/>
      <c r="AQ204" s="603"/>
      <c r="JK204" s="125"/>
      <c r="JL204" s="125"/>
    </row>
    <row r="205" spans="1:272" ht="12.95" customHeight="1">
      <c r="A205" s="528" t="s">
        <v>2537</v>
      </c>
      <c r="B205" s="721"/>
      <c r="C205" s="721"/>
      <c r="D205" s="721" t="str">
        <f t="shared" si="29"/>
        <v>CayRademacher</v>
      </c>
      <c r="E205" s="722"/>
      <c r="F205" s="723" t="s">
        <v>2658</v>
      </c>
      <c r="G205" s="723"/>
      <c r="H205" s="724" t="str">
        <f>MID(A205,SEARCH(" ",A205)+1,99)</f>
        <v>Rademacher</v>
      </c>
      <c r="I205" s="724"/>
      <c r="J205" s="724"/>
      <c r="K205" s="816" t="str">
        <f t="shared" si="24"/>
        <v>Cay Rademacher</v>
      </c>
      <c r="L205" s="816"/>
      <c r="M205" s="816" t="str">
        <f>TRIM(SUBSTITUTE(CLEAN(Tableau11[[#This Row],[Auteur]]),CHAR(160),CHAR(32)))</f>
        <v>Cay Rademacher</v>
      </c>
      <c r="N205" s="816" t="str">
        <f t="shared" si="25"/>
        <v>Cay Rademacher</v>
      </c>
      <c r="O205" s="742" t="e">
        <f t="shared" ca="1" si="26"/>
        <v>#NAME?</v>
      </c>
      <c r="Q205" s="725"/>
      <c r="S205" s="726"/>
      <c r="T205" s="721" t="s">
        <v>2626</v>
      </c>
      <c r="U205" s="723" t="s">
        <v>385</v>
      </c>
      <c r="V205" s="727" t="s">
        <v>2551</v>
      </c>
      <c r="W205" s="378" t="s">
        <v>188</v>
      </c>
      <c r="X205" s="300"/>
      <c r="Y205" s="289"/>
      <c r="AC205" s="125"/>
      <c r="AD205" s="285"/>
      <c r="AF205" s="728"/>
      <c r="AJ205" s="125"/>
      <c r="AK205" s="496"/>
      <c r="AL205" s="346"/>
      <c r="AM205" s="729"/>
      <c r="AN205" s="729"/>
      <c r="AO205" s="729"/>
      <c r="AQ205" s="603"/>
      <c r="JK205" s="125"/>
      <c r="JL205" s="125"/>
    </row>
    <row r="206" spans="1:272" ht="12.95" customHeight="1">
      <c r="A206" s="125" t="s">
        <v>2537</v>
      </c>
      <c r="B206" s="721"/>
      <c r="C206" s="721"/>
      <c r="D206" s="721" t="str">
        <f t="shared" si="29"/>
        <v>CayRademacher</v>
      </c>
      <c r="E206" s="722"/>
      <c r="F206" s="723"/>
      <c r="G206" s="723"/>
      <c r="H206" s="724" t="str">
        <f>MID(A206,SEARCH(" ",A206)+1,99)</f>
        <v>Rademacher</v>
      </c>
      <c r="I206" s="724"/>
      <c r="J206" s="724"/>
      <c r="K206" s="816" t="str">
        <f t="shared" si="24"/>
        <v>Cay Rademacher</v>
      </c>
      <c r="L206" s="816"/>
      <c r="M206" s="816" t="str">
        <f>TRIM(SUBSTITUTE(CLEAN(Tableau11[[#This Row],[Auteur]]),CHAR(160),CHAR(32)))</f>
        <v>Cay Rademacher</v>
      </c>
      <c r="N206" s="816" t="str">
        <f t="shared" si="25"/>
        <v>Cay Rademacher</v>
      </c>
      <c r="O206" s="742" t="e">
        <f t="shared" ca="1" si="26"/>
        <v>#NAME?</v>
      </c>
      <c r="Q206" s="725"/>
      <c r="S206" s="726"/>
      <c r="U206" s="723"/>
      <c r="V206" s="727"/>
      <c r="W206" s="817"/>
      <c r="AF206" s="728"/>
      <c r="AL206" s="346"/>
      <c r="AM206" s="729"/>
      <c r="AN206" s="729"/>
      <c r="AO206" s="729"/>
      <c r="AQ206" s="603"/>
      <c r="JK206" s="125"/>
      <c r="JL206" s="125"/>
    </row>
    <row r="207" spans="1:272" ht="12.95" customHeight="1">
      <c r="A207" s="125" t="s">
        <v>2537</v>
      </c>
      <c r="B207" s="721"/>
      <c r="C207" s="721"/>
      <c r="D207" s="721" t="str">
        <f t="shared" si="29"/>
        <v>CayRademacher</v>
      </c>
      <c r="E207" s="722"/>
      <c r="F207" s="723"/>
      <c r="G207" s="723"/>
      <c r="H207" s="724" t="str">
        <f>MID(A207,SEARCH(" ",A207)+1,99)</f>
        <v>Rademacher</v>
      </c>
      <c r="I207" s="724"/>
      <c r="J207" s="724"/>
      <c r="K207" s="816" t="str">
        <f t="shared" si="24"/>
        <v>Cay Rademacher</v>
      </c>
      <c r="L207" s="816"/>
      <c r="M207" s="816" t="str">
        <f>TRIM(SUBSTITUTE(CLEAN(Tableau11[[#This Row],[Auteur]]),CHAR(160),CHAR(32)))</f>
        <v>Cay Rademacher</v>
      </c>
      <c r="N207" s="816" t="str">
        <f t="shared" si="25"/>
        <v>Cay Rademacher</v>
      </c>
      <c r="O207" s="742" t="e">
        <f t="shared" ca="1" si="26"/>
        <v>#NAME?</v>
      </c>
      <c r="Q207" s="725"/>
      <c r="S207" s="726"/>
      <c r="U207" s="723"/>
      <c r="V207" s="727"/>
      <c r="W207" s="817"/>
      <c r="AF207" s="728"/>
      <c r="AL207" s="346"/>
      <c r="AM207" s="729"/>
      <c r="AN207" s="729"/>
      <c r="AO207" s="729"/>
      <c r="AQ207" s="603"/>
      <c r="JK207" s="125"/>
      <c r="JL207" s="125"/>
    </row>
    <row r="208" spans="1:272" ht="12.95" customHeight="1">
      <c r="A208" s="125" t="s">
        <v>2726</v>
      </c>
      <c r="B208" s="721"/>
      <c r="C208" s="721"/>
      <c r="D208" s="721" t="str">
        <f t="shared" si="29"/>
        <v>CédricDebernard</v>
      </c>
      <c r="E208" s="115" t="s">
        <v>20</v>
      </c>
      <c r="F208" s="125" t="s">
        <v>2382</v>
      </c>
      <c r="H208" s="634" t="str">
        <f>MID(A208,SEARCH("",A208)+1,99)</f>
        <v>édric Debernard</v>
      </c>
      <c r="I208" s="634"/>
      <c r="J208" s="634"/>
      <c r="K208" s="743" t="str">
        <f t="shared" si="24"/>
        <v>Cédric Debernard</v>
      </c>
      <c r="L208" s="743"/>
      <c r="M208" s="743" t="str">
        <f>TRIM(SUBSTITUTE(CLEAN(Tableau11[[#This Row],[Auteur]]),CHAR(160),CHAR(32)))</f>
        <v>Cédric Debernard</v>
      </c>
      <c r="N208" s="743" t="str">
        <f t="shared" si="25"/>
        <v>Cédric Debernard</v>
      </c>
      <c r="O208" s="125" t="e">
        <f t="shared" ca="1" si="26"/>
        <v>#NAME?</v>
      </c>
      <c r="T208" s="125"/>
      <c r="U208" s="536" t="s">
        <v>1621</v>
      </c>
      <c r="V208" s="652" t="s">
        <v>1245</v>
      </c>
      <c r="W208" s="387" t="s">
        <v>188</v>
      </c>
      <c r="AC208" s="125"/>
      <c r="AE208" s="285"/>
      <c r="AJ208" s="125"/>
      <c r="AL208" s="496"/>
      <c r="AQ208" s="603"/>
      <c r="JK208" s="125"/>
      <c r="JL208" s="125"/>
    </row>
    <row r="209" spans="1:272" ht="12.95" customHeight="1">
      <c r="A209" s="286" t="s">
        <v>2727</v>
      </c>
      <c r="B209" s="500" t="str">
        <f>IF(COUNTIF($A$2:A209,A209)&gt;1,"Doublon","")</f>
        <v/>
      </c>
      <c r="C209" s="500"/>
      <c r="D209" s="500" t="str">
        <f t="shared" si="29"/>
        <v>ChantalPelletier</v>
      </c>
      <c r="E209" s="122" t="s">
        <v>20</v>
      </c>
      <c r="F209" s="127" t="s">
        <v>59</v>
      </c>
      <c r="G209" s="127"/>
      <c r="H209" s="634" t="str">
        <f>MID(A209,SEARCH("",A209)+1,99)</f>
        <v>hantal Pelletier</v>
      </c>
      <c r="I209" s="634"/>
      <c r="J209" s="634"/>
      <c r="K209" s="743" t="str">
        <f t="shared" si="24"/>
        <v>Chantal Pelletier</v>
      </c>
      <c r="L209" s="743"/>
      <c r="M209" s="743" t="str">
        <f>TRIM(SUBSTITUTE(CLEAN(Tableau11[[#This Row],[Auteur]]),CHAR(160),CHAR(32)))</f>
        <v>Chantal Pelletier</v>
      </c>
      <c r="N209" s="743" t="str">
        <f t="shared" si="25"/>
        <v>Chantal Pelletier</v>
      </c>
      <c r="O209" s="730" t="e">
        <f t="shared" ca="1" si="26"/>
        <v>#NAME?</v>
      </c>
      <c r="P209" s="114"/>
      <c r="Q209" s="119"/>
      <c r="R209" s="277"/>
      <c r="S209" s="118"/>
      <c r="T209" s="292" t="s">
        <v>2252</v>
      </c>
      <c r="U209" s="537" t="s">
        <v>38</v>
      </c>
      <c r="V209" s="651" t="s">
        <v>1953</v>
      </c>
      <c r="W209" s="377" t="s">
        <v>25</v>
      </c>
      <c r="X209" s="115"/>
      <c r="Y209" s="129"/>
      <c r="Z209" s="114"/>
      <c r="AA209" s="114"/>
      <c r="AB209" s="114"/>
      <c r="AC209" s="114"/>
      <c r="AD209" s="286" t="s">
        <v>2251</v>
      </c>
      <c r="AE209" s="131" t="s">
        <v>59</v>
      </c>
      <c r="AF209" s="124"/>
      <c r="AG209" s="114"/>
      <c r="AH209" s="114"/>
      <c r="AI209" s="114"/>
      <c r="AJ209" s="114"/>
      <c r="AL209" s="346"/>
      <c r="AM209" s="115"/>
      <c r="AN209" s="115"/>
      <c r="AO209" s="115"/>
      <c r="AQ209" s="603"/>
      <c r="JK209" s="125"/>
      <c r="JL209" s="125"/>
    </row>
    <row r="210" spans="1:272" ht="12.95" customHeight="1">
      <c r="A210" s="582" t="s">
        <v>2728</v>
      </c>
      <c r="B210" s="721"/>
      <c r="C210" s="721"/>
      <c r="D210" s="721" t="str">
        <f t="shared" si="29"/>
        <v>CharlesT.Powers</v>
      </c>
      <c r="E210" s="122" t="s">
        <v>20</v>
      </c>
      <c r="F210" s="620" t="s">
        <v>1079</v>
      </c>
      <c r="G210" s="620"/>
      <c r="H210" s="634" t="str">
        <f>MID(A210,SEARCH("",A210)+1,99)</f>
        <v>harles T. Powers</v>
      </c>
      <c r="I210" s="634"/>
      <c r="J210" s="634"/>
      <c r="K210" s="743" t="str">
        <f t="shared" si="24"/>
        <v>Charles T. Powers</v>
      </c>
      <c r="L210" s="743"/>
      <c r="M210" s="743" t="str">
        <f>TRIM(SUBSTITUTE(CLEAN(Tableau11[[#This Row],[Auteur]]),CHAR(160),CHAR(32)))</f>
        <v>Charles T. Powers</v>
      </c>
      <c r="N210" s="743" t="str">
        <f t="shared" si="25"/>
        <v>Charles T. Powers</v>
      </c>
      <c r="O210" s="620" t="e">
        <f t="shared" ca="1" si="26"/>
        <v>#NAME?</v>
      </c>
      <c r="Q210" s="119"/>
      <c r="S210" s="118"/>
      <c r="T210" s="125"/>
      <c r="U210" s="279" t="s">
        <v>1703</v>
      </c>
      <c r="V210" s="655" t="s">
        <v>1701</v>
      </c>
      <c r="W210" s="378" t="s">
        <v>188</v>
      </c>
      <c r="AC210" s="125"/>
      <c r="AD210" s="279" t="s">
        <v>1704</v>
      </c>
      <c r="AE210" s="285"/>
      <c r="AJ210" s="125"/>
      <c r="AL210" s="496"/>
      <c r="AQ210" s="603"/>
      <c r="JK210" s="125"/>
      <c r="JL210" s="125"/>
    </row>
    <row r="211" spans="1:272" ht="12.95" customHeight="1">
      <c r="A211" s="282" t="s">
        <v>2729</v>
      </c>
      <c r="B211" s="500" t="str">
        <f>IF(COUNTIF($A$2:A211,A211)&gt;1,"Doublon","")</f>
        <v/>
      </c>
      <c r="C211" s="500"/>
      <c r="D211" s="500" t="str">
        <f t="shared" si="29"/>
        <v>CharlesWilliams</v>
      </c>
      <c r="E211" s="122" t="s">
        <v>20</v>
      </c>
      <c r="F211" s="127" t="s">
        <v>275</v>
      </c>
      <c r="G211" s="127"/>
      <c r="H211" s="634" t="str">
        <f>MID(A211,SEARCH("",A211)+1,99)</f>
        <v>harles Williams</v>
      </c>
      <c r="I211" s="634"/>
      <c r="J211" s="634"/>
      <c r="K211" s="743" t="str">
        <f t="shared" si="24"/>
        <v>Charles Williams</v>
      </c>
      <c r="L211" s="743"/>
      <c r="M211" s="743" t="str">
        <f>TRIM(SUBSTITUTE(CLEAN(Tableau11[[#This Row],[Auteur]]),CHAR(160),CHAR(32)))</f>
        <v>Charles Williams</v>
      </c>
      <c r="N211" s="743" t="str">
        <f t="shared" si="25"/>
        <v>Charles Williams</v>
      </c>
      <c r="O211" s="730" t="e">
        <f t="shared" ca="1" si="26"/>
        <v>#NAME?</v>
      </c>
      <c r="P211" s="114"/>
      <c r="Q211" s="119"/>
      <c r="R211" s="277"/>
      <c r="S211" s="118"/>
      <c r="T211" s="292" t="s">
        <v>1357</v>
      </c>
      <c r="U211" s="536" t="s">
        <v>74</v>
      </c>
      <c r="V211" s="651" t="s">
        <v>1245</v>
      </c>
      <c r="W211" s="378" t="s">
        <v>188</v>
      </c>
      <c r="X211" s="115"/>
      <c r="Y211" s="129"/>
      <c r="Z211" s="114"/>
      <c r="AA211" s="114"/>
      <c r="AB211" s="114"/>
      <c r="AC211" s="114"/>
      <c r="AD211" s="282" t="s">
        <v>1356</v>
      </c>
      <c r="AE211" s="131" t="s">
        <v>275</v>
      </c>
      <c r="AF211" s="124"/>
      <c r="AG211" s="114"/>
      <c r="AH211" s="114"/>
      <c r="AI211" s="114"/>
      <c r="AJ211" s="114"/>
      <c r="AL211" s="346"/>
      <c r="AM211" s="115"/>
      <c r="AN211" s="115"/>
      <c r="AO211" s="115"/>
      <c r="AQ211" s="603"/>
      <c r="JK211" s="125"/>
      <c r="JL211" s="125"/>
    </row>
    <row r="212" spans="1:272" ht="12.95" customHeight="1">
      <c r="A212" s="528" t="s">
        <v>2502</v>
      </c>
      <c r="B212" s="834"/>
      <c r="C212" s="834"/>
      <c r="D212" s="834" t="str">
        <f t="shared" si="29"/>
        <v>CharlotteLink</v>
      </c>
      <c r="E212" s="125" t="s">
        <v>26</v>
      </c>
      <c r="F212" s="723" t="s">
        <v>852</v>
      </c>
      <c r="G212" s="723"/>
      <c r="H212" s="724" t="str">
        <f>MID(A212,SEARCH(" ",A212)+1,99)</f>
        <v>Link</v>
      </c>
      <c r="I212" s="724"/>
      <c r="J212" s="724"/>
      <c r="K212" s="816" t="str">
        <f t="shared" si="24"/>
        <v>Charlotte Link</v>
      </c>
      <c r="L212" s="816"/>
      <c r="M212" s="816" t="str">
        <f>TRIM(SUBSTITUTE(CLEAN(Tableau11[[#This Row],[Auteur]]),CHAR(160),CHAR(32)))</f>
        <v>Charlotte Link</v>
      </c>
      <c r="N212" s="816" t="str">
        <f t="shared" si="25"/>
        <v>Charlotte Link</v>
      </c>
      <c r="O212" s="742" t="e">
        <f t="shared" ca="1" si="26"/>
        <v>#NAME?</v>
      </c>
      <c r="Q212" s="725"/>
      <c r="S212" s="726"/>
      <c r="T212" s="834" t="s">
        <v>2503</v>
      </c>
      <c r="U212" s="723" t="s">
        <v>821</v>
      </c>
      <c r="V212" s="727" t="s">
        <v>2551</v>
      </c>
      <c r="W212" s="379" t="s">
        <v>25</v>
      </c>
      <c r="X212" s="300"/>
      <c r="Y212" s="289"/>
      <c r="AC212" s="125"/>
      <c r="AD212" s="285"/>
      <c r="AF212" s="728"/>
      <c r="AJ212" s="125"/>
      <c r="AK212" s="496"/>
      <c r="AL212" s="346"/>
      <c r="AM212" s="729"/>
      <c r="AN212" s="729"/>
      <c r="AO212" s="729"/>
      <c r="AQ212" s="603"/>
      <c r="JK212" s="125"/>
      <c r="JL212" s="125"/>
    </row>
    <row r="213" spans="1:272" ht="12.95" customHeight="1">
      <c r="A213" s="528" t="s">
        <v>2502</v>
      </c>
      <c r="B213" s="721"/>
      <c r="C213" s="721"/>
      <c r="D213" s="721" t="str">
        <f t="shared" si="29"/>
        <v>CharlotteLink</v>
      </c>
      <c r="E213" s="722"/>
      <c r="F213" s="723" t="s">
        <v>2653</v>
      </c>
      <c r="G213" s="723"/>
      <c r="H213" s="724" t="str">
        <f>MID(A213,SEARCH(" ",A213)+1,99)</f>
        <v>Link</v>
      </c>
      <c r="I213" s="724"/>
      <c r="J213" s="724"/>
      <c r="K213" s="816" t="str">
        <f t="shared" si="24"/>
        <v>Charlotte Link</v>
      </c>
      <c r="L213" s="816"/>
      <c r="M213" s="816" t="str">
        <f>TRIM(SUBSTITUTE(CLEAN(Tableau11[[#This Row],[Auteur]]),CHAR(160),CHAR(32)))</f>
        <v>Charlotte Link</v>
      </c>
      <c r="N213" s="816" t="str">
        <f t="shared" si="25"/>
        <v>Charlotte Link</v>
      </c>
      <c r="O213" s="742" t="e">
        <f t="shared" ca="1" si="26"/>
        <v>#NAME?</v>
      </c>
      <c r="Q213" s="725"/>
      <c r="S213" s="726"/>
      <c r="T213" s="721" t="s">
        <v>2624</v>
      </c>
      <c r="U213" s="723" t="s">
        <v>821</v>
      </c>
      <c r="V213" s="727" t="s">
        <v>2551</v>
      </c>
      <c r="W213" s="379" t="s">
        <v>25</v>
      </c>
      <c r="X213" s="300"/>
      <c r="Y213" s="289"/>
      <c r="AC213" s="125"/>
      <c r="AD213" s="285"/>
      <c r="AF213" s="728"/>
      <c r="AJ213" s="125"/>
      <c r="AK213" s="496"/>
      <c r="AL213" s="346"/>
      <c r="AM213" s="729"/>
      <c r="AN213" s="729"/>
      <c r="AO213" s="729"/>
      <c r="AQ213" s="603"/>
      <c r="JK213" s="125"/>
      <c r="JL213" s="125"/>
    </row>
    <row r="214" spans="1:272" ht="12.95" customHeight="1">
      <c r="A214" s="528" t="s">
        <v>2502</v>
      </c>
      <c r="B214" s="721"/>
      <c r="C214" s="721"/>
      <c r="D214" s="721" t="str">
        <f t="shared" si="29"/>
        <v>CharlotteLink</v>
      </c>
      <c r="E214" s="722"/>
      <c r="F214" s="723" t="s">
        <v>852</v>
      </c>
      <c r="G214" s="723"/>
      <c r="H214" s="724" t="str">
        <f>MID(A214,SEARCH(" ",A214)+1,99)</f>
        <v>Link</v>
      </c>
      <c r="I214" s="724"/>
      <c r="J214" s="724"/>
      <c r="K214" s="816" t="str">
        <f t="shared" si="24"/>
        <v>Charlotte Link</v>
      </c>
      <c r="L214" s="816"/>
      <c r="M214" s="816" t="str">
        <f>TRIM(SUBSTITUTE(CLEAN(Tableau11[[#This Row],[Auteur]]),CHAR(160),CHAR(32)))</f>
        <v>Charlotte Link</v>
      </c>
      <c r="N214" s="816" t="str">
        <f t="shared" si="25"/>
        <v>Charlotte Link</v>
      </c>
      <c r="O214" s="742" t="e">
        <f t="shared" ca="1" si="26"/>
        <v>#NAME?</v>
      </c>
      <c r="Q214" s="725"/>
      <c r="S214" s="726"/>
      <c r="T214" s="721" t="s">
        <v>2635</v>
      </c>
      <c r="U214" s="723" t="s">
        <v>821</v>
      </c>
      <c r="V214" s="727" t="s">
        <v>2551</v>
      </c>
      <c r="W214" s="379" t="s">
        <v>25</v>
      </c>
      <c r="X214" s="300"/>
      <c r="Y214" s="289"/>
      <c r="AC214" s="125"/>
      <c r="AD214" s="285"/>
      <c r="AF214" s="728"/>
      <c r="AJ214" s="125"/>
      <c r="AK214" s="496"/>
      <c r="AL214" s="346"/>
      <c r="AM214" s="729"/>
      <c r="AN214" s="729"/>
      <c r="AO214" s="729"/>
      <c r="AQ214" s="603"/>
      <c r="JK214" s="125"/>
      <c r="JL214" s="125"/>
    </row>
    <row r="215" spans="1:272" ht="12.95" customHeight="1">
      <c r="A215" s="528" t="s">
        <v>2502</v>
      </c>
      <c r="B215" s="721"/>
      <c r="C215" s="721"/>
      <c r="D215" s="721" t="str">
        <f t="shared" si="29"/>
        <v>CharlotteLink</v>
      </c>
      <c r="E215" s="722"/>
      <c r="F215" s="723" t="s">
        <v>852</v>
      </c>
      <c r="G215" s="723"/>
      <c r="H215" s="724" t="str">
        <f>MID(A215,SEARCH(" ",A215)+1,99)</f>
        <v>Link</v>
      </c>
      <c r="I215" s="724"/>
      <c r="J215" s="724"/>
      <c r="K215" s="816" t="str">
        <f t="shared" si="24"/>
        <v>Charlotte Link</v>
      </c>
      <c r="L215" s="816"/>
      <c r="M215" s="816" t="str">
        <f>TRIM(SUBSTITUTE(CLEAN(Tableau11[[#This Row],[Auteur]]),CHAR(160),CHAR(32)))</f>
        <v>Charlotte Link</v>
      </c>
      <c r="N215" s="816" t="str">
        <f t="shared" si="25"/>
        <v>Charlotte Link</v>
      </c>
      <c r="O215" s="742" t="e">
        <f t="shared" ca="1" si="26"/>
        <v>#NAME?</v>
      </c>
      <c r="Q215" s="725"/>
      <c r="S215" s="726"/>
      <c r="T215" s="721" t="s">
        <v>2651</v>
      </c>
      <c r="U215" s="723" t="s">
        <v>821</v>
      </c>
      <c r="V215" s="727" t="s">
        <v>2551</v>
      </c>
      <c r="W215" s="379" t="s">
        <v>25</v>
      </c>
      <c r="X215" s="300"/>
      <c r="Y215" s="289"/>
      <c r="AC215" s="125"/>
      <c r="AD215" s="285"/>
      <c r="AF215" s="728"/>
      <c r="AJ215" s="125"/>
      <c r="AK215" s="496"/>
      <c r="AL215" s="346"/>
      <c r="AM215" s="729"/>
      <c r="AN215" s="729"/>
      <c r="AO215" s="729"/>
      <c r="AQ215" s="603"/>
      <c r="JK215" s="125"/>
      <c r="JL215" s="125"/>
    </row>
    <row r="216" spans="1:272" ht="12.95" customHeight="1">
      <c r="A216" s="125" t="s">
        <v>2502</v>
      </c>
      <c r="B216" s="721"/>
      <c r="C216" s="721"/>
      <c r="D216" s="721" t="str">
        <f t="shared" si="29"/>
        <v>CharlotteLink</v>
      </c>
      <c r="E216" s="122" t="s">
        <v>20</v>
      </c>
      <c r="F216" s="125" t="s">
        <v>528</v>
      </c>
      <c r="H216" s="634" t="str">
        <f>MID(A216,SEARCH("",A216)+1,99)</f>
        <v>harlotte Link</v>
      </c>
      <c r="I216" s="634"/>
      <c r="J216" s="634"/>
      <c r="K216" s="743" t="str">
        <f t="shared" si="24"/>
        <v>Charlotte Link</v>
      </c>
      <c r="L216" s="743"/>
      <c r="M216" s="743" t="str">
        <f>TRIM(SUBSTITUTE(CLEAN(Tableau11[[#This Row],[Auteur]]),CHAR(160),CHAR(32)))</f>
        <v>Charlotte Link</v>
      </c>
      <c r="N216" s="743" t="str">
        <f t="shared" si="25"/>
        <v>Charlotte Link</v>
      </c>
      <c r="O216" s="125" t="e">
        <f t="shared" ca="1" si="26"/>
        <v>#NAME?</v>
      </c>
      <c r="P216" s="162" t="s">
        <v>26</v>
      </c>
      <c r="R216" s="288" t="s">
        <v>22</v>
      </c>
      <c r="S216" s="118"/>
      <c r="T216" s="500" t="str">
        <f>IF(COUNTIF($A$2:A216,A216)&gt;1,"Doublon","")</f>
        <v>Doublon</v>
      </c>
      <c r="U216" s="536" t="s">
        <v>28</v>
      </c>
      <c r="V216" s="653" t="s">
        <v>1714</v>
      </c>
      <c r="W216" s="377" t="s">
        <v>25</v>
      </c>
      <c r="Y216" s="405"/>
      <c r="AC216" s="125"/>
      <c r="AD216" s="285"/>
      <c r="AE216" s="285"/>
      <c r="AJ216" s="125"/>
      <c r="AL216" s="496"/>
      <c r="AQ216" s="603"/>
      <c r="JK216" s="125"/>
      <c r="JL216" s="125"/>
    </row>
    <row r="217" spans="1:272" ht="12.95" customHeight="1">
      <c r="A217" s="125" t="s">
        <v>2502</v>
      </c>
      <c r="B217" s="721"/>
      <c r="C217" s="721"/>
      <c r="D217" s="721" t="str">
        <f t="shared" si="29"/>
        <v>CharlotteLink</v>
      </c>
      <c r="E217" s="722"/>
      <c r="F217" s="723"/>
      <c r="G217" s="723"/>
      <c r="H217" s="724" t="str">
        <f>MID(A217,SEARCH(" ",A217)+1,99)</f>
        <v>Link</v>
      </c>
      <c r="I217" s="724"/>
      <c r="J217" s="724"/>
      <c r="K217" s="816" t="str">
        <f t="shared" si="24"/>
        <v>Charlotte Link</v>
      </c>
      <c r="L217" s="816"/>
      <c r="M217" s="816" t="str">
        <f>TRIM(SUBSTITUTE(CLEAN(Tableau11[[#This Row],[Auteur]]),CHAR(160),CHAR(32)))</f>
        <v>Charlotte Link</v>
      </c>
      <c r="N217" s="816" t="str">
        <f t="shared" si="25"/>
        <v>Charlotte Link</v>
      </c>
      <c r="O217" s="742" t="e">
        <f t="shared" ca="1" si="26"/>
        <v>#NAME?</v>
      </c>
      <c r="Q217" s="725"/>
      <c r="S217" s="726"/>
      <c r="U217" s="723"/>
      <c r="V217" s="727"/>
      <c r="W217" s="817"/>
      <c r="AF217" s="728"/>
      <c r="AL217" s="346"/>
      <c r="AM217" s="729"/>
      <c r="AN217" s="729"/>
      <c r="AO217" s="729"/>
      <c r="AQ217" s="603"/>
      <c r="JK217" s="125"/>
      <c r="JL217" s="125"/>
    </row>
    <row r="218" spans="1:272" ht="12.95" customHeight="1">
      <c r="A218" s="125" t="s">
        <v>2502</v>
      </c>
      <c r="B218" s="721"/>
      <c r="C218" s="721"/>
      <c r="D218" s="721" t="str">
        <f t="shared" si="29"/>
        <v>CharlotteLink</v>
      </c>
      <c r="E218" s="722"/>
      <c r="F218" s="723"/>
      <c r="G218" s="723"/>
      <c r="H218" s="724" t="str">
        <f>MID(A218,SEARCH(" ",A218)+1,99)</f>
        <v>Link</v>
      </c>
      <c r="I218" s="724"/>
      <c r="J218" s="724"/>
      <c r="K218" s="816" t="str">
        <f t="shared" si="24"/>
        <v>Charlotte Link</v>
      </c>
      <c r="L218" s="816"/>
      <c r="M218" s="816" t="str">
        <f>TRIM(SUBSTITUTE(CLEAN(Tableau11[[#This Row],[Auteur]]),CHAR(160),CHAR(32)))</f>
        <v>Charlotte Link</v>
      </c>
      <c r="N218" s="816" t="str">
        <f t="shared" si="25"/>
        <v>Charlotte Link</v>
      </c>
      <c r="O218" s="742" t="e">
        <f t="shared" ca="1" si="26"/>
        <v>#NAME?</v>
      </c>
      <c r="Q218" s="725"/>
      <c r="S218" s="726"/>
      <c r="U218" s="723"/>
      <c r="V218" s="727"/>
      <c r="W218" s="817"/>
      <c r="AF218" s="728"/>
      <c r="AL218" s="346"/>
      <c r="AM218" s="729"/>
      <c r="AN218" s="729"/>
      <c r="AO218" s="729"/>
      <c r="AQ218" s="603"/>
      <c r="JK218" s="125"/>
      <c r="JL218" s="125"/>
    </row>
    <row r="219" spans="1:272" ht="12.95" customHeight="1">
      <c r="A219" s="125" t="s">
        <v>2502</v>
      </c>
      <c r="B219" s="721"/>
      <c r="C219" s="721"/>
      <c r="D219" s="721" t="str">
        <f t="shared" si="29"/>
        <v>CharlotteLink</v>
      </c>
      <c r="E219" s="722"/>
      <c r="F219" s="723"/>
      <c r="G219" s="723"/>
      <c r="H219" s="724" t="str">
        <f>MID(A219,SEARCH(" ",A219)+1,99)</f>
        <v>Link</v>
      </c>
      <c r="I219" s="724"/>
      <c r="J219" s="724"/>
      <c r="K219" s="816" t="str">
        <f t="shared" si="24"/>
        <v>Charlotte Link</v>
      </c>
      <c r="L219" s="816"/>
      <c r="M219" s="816" t="str">
        <f>TRIM(SUBSTITUTE(CLEAN(Tableau11[[#This Row],[Auteur]]),CHAR(160),CHAR(32)))</f>
        <v>Charlotte Link</v>
      </c>
      <c r="N219" s="816" t="str">
        <f t="shared" si="25"/>
        <v>Charlotte Link</v>
      </c>
      <c r="O219" s="742" t="e">
        <f t="shared" ca="1" si="26"/>
        <v>#NAME?</v>
      </c>
      <c r="Q219" s="725"/>
      <c r="S219" s="726"/>
      <c r="U219" s="723"/>
      <c r="V219" s="727"/>
      <c r="W219" s="817"/>
      <c r="AF219" s="728"/>
      <c r="AL219" s="346"/>
      <c r="AM219" s="729"/>
      <c r="AN219" s="729"/>
      <c r="AO219" s="729"/>
      <c r="AQ219" s="603"/>
      <c r="JK219" s="125"/>
      <c r="JL219" s="125"/>
    </row>
    <row r="220" spans="1:272" ht="12.95" customHeight="1">
      <c r="A220" s="125" t="s">
        <v>2502</v>
      </c>
      <c r="B220" s="721"/>
      <c r="C220" s="721"/>
      <c r="D220" s="721" t="str">
        <f t="shared" si="29"/>
        <v>CharlotteLink</v>
      </c>
      <c r="E220" s="722"/>
      <c r="F220" s="723"/>
      <c r="G220" s="723"/>
      <c r="H220" s="724" t="str">
        <f>MID(A220,SEARCH(" ",A220)+1,99)</f>
        <v>Link</v>
      </c>
      <c r="I220" s="724"/>
      <c r="J220" s="724"/>
      <c r="K220" s="816" t="str">
        <f t="shared" si="24"/>
        <v>Charlotte Link</v>
      </c>
      <c r="L220" s="816"/>
      <c r="M220" s="816" t="str">
        <f>TRIM(SUBSTITUTE(CLEAN(Tableau11[[#This Row],[Auteur]]),CHAR(160),CHAR(32)))</f>
        <v>Charlotte Link</v>
      </c>
      <c r="N220" s="816" t="str">
        <f t="shared" si="25"/>
        <v>Charlotte Link</v>
      </c>
      <c r="O220" s="742" t="e">
        <f t="shared" ca="1" si="26"/>
        <v>#NAME?</v>
      </c>
      <c r="Q220" s="725"/>
      <c r="S220" s="726"/>
      <c r="U220" s="723"/>
      <c r="V220" s="727"/>
      <c r="W220" s="817"/>
      <c r="AF220" s="728"/>
      <c r="AL220" s="346"/>
      <c r="AM220" s="729"/>
      <c r="AN220" s="729"/>
      <c r="AO220" s="729"/>
      <c r="AQ220" s="603"/>
      <c r="JK220" s="125"/>
      <c r="JL220" s="125"/>
    </row>
    <row r="221" spans="1:272" ht="12.95" customHeight="1">
      <c r="A221" s="286" t="s">
        <v>2730</v>
      </c>
      <c r="B221" s="500" t="str">
        <f>IF(COUNTIF($A$2:A221,A221)&gt;1,"Doublon","")</f>
        <v/>
      </c>
      <c r="C221" s="500"/>
      <c r="D221" s="500" t="str">
        <f t="shared" si="29"/>
        <v>ChesterHimes</v>
      </c>
      <c r="E221" s="122" t="s">
        <v>20</v>
      </c>
      <c r="F221" s="127" t="s">
        <v>276</v>
      </c>
      <c r="G221" s="127"/>
      <c r="H221" s="634" t="str">
        <f>MID(A221,SEARCH("",A221)+1,99)</f>
        <v>hester Himes</v>
      </c>
      <c r="I221" s="634"/>
      <c r="J221" s="634"/>
      <c r="K221" s="743" t="str">
        <f t="shared" si="24"/>
        <v>Chester Himes</v>
      </c>
      <c r="L221" s="743"/>
      <c r="M221" s="743" t="str">
        <f>TRIM(SUBSTITUTE(CLEAN(Tableau11[[#This Row],[Auteur]]),CHAR(160),CHAR(32)))</f>
        <v>Chester Himes</v>
      </c>
      <c r="N221" s="743" t="str">
        <f t="shared" si="25"/>
        <v>Chester Himes</v>
      </c>
      <c r="O221" s="730" t="e">
        <f t="shared" ca="1" si="26"/>
        <v>#NAME?</v>
      </c>
      <c r="P221" s="114"/>
      <c r="Q221" s="119" t="s">
        <v>20</v>
      </c>
      <c r="R221" s="277"/>
      <c r="S221" s="118"/>
      <c r="T221" s="292" t="s">
        <v>1359</v>
      </c>
      <c r="U221" s="536" t="s">
        <v>74</v>
      </c>
      <c r="V221" s="651" t="s">
        <v>1245</v>
      </c>
      <c r="W221" s="378" t="s">
        <v>188</v>
      </c>
      <c r="X221" s="115"/>
      <c r="Y221" s="129"/>
      <c r="Z221" s="114"/>
      <c r="AA221" s="114"/>
      <c r="AB221" s="114"/>
      <c r="AC221" s="114"/>
      <c r="AD221" s="286" t="s">
        <v>1358</v>
      </c>
      <c r="AE221" s="131" t="s">
        <v>276</v>
      </c>
      <c r="AF221" s="124"/>
      <c r="AG221" s="114"/>
      <c r="AH221" s="114"/>
      <c r="AI221" s="114"/>
      <c r="AJ221" s="114"/>
      <c r="AL221" s="346"/>
      <c r="AM221" s="115"/>
      <c r="AN221" s="115"/>
      <c r="AO221" s="115"/>
      <c r="AQ221" s="603"/>
      <c r="JK221" s="125"/>
      <c r="JL221" s="125"/>
    </row>
    <row r="222" spans="1:272" ht="12.95" customHeight="1">
      <c r="A222" s="667" t="s">
        <v>2731</v>
      </c>
      <c r="B222" s="500" t="str">
        <f>IF(COUNTIF($A$2:A222,A222)&gt;1,"Doublon","")</f>
        <v/>
      </c>
      <c r="C222" s="500"/>
      <c r="D222" s="500" t="str">
        <f t="shared" si="29"/>
        <v>ChevyStevens</v>
      </c>
      <c r="E222" s="122" t="s">
        <v>20</v>
      </c>
      <c r="F222" s="127" t="s">
        <v>642</v>
      </c>
      <c r="G222" s="127"/>
      <c r="H222" s="634" t="str">
        <f>MID(A222,SEARCH("",A222)+1,99)</f>
        <v>hevy Stevens</v>
      </c>
      <c r="I222" s="634"/>
      <c r="J222" s="634"/>
      <c r="K222" s="743" t="str">
        <f t="shared" si="24"/>
        <v>Chevy Stevens</v>
      </c>
      <c r="L222" s="743"/>
      <c r="M222" s="743" t="str">
        <f>TRIM(SUBSTITUTE(CLEAN(Tableau11[[#This Row],[Auteur]]),CHAR(160),CHAR(32)))</f>
        <v>Chevy Stevens</v>
      </c>
      <c r="N222" s="743" t="str">
        <f t="shared" si="25"/>
        <v>Chevy Stevens</v>
      </c>
      <c r="O222" s="730" t="e">
        <f t="shared" ca="1" si="26"/>
        <v>#NAME?</v>
      </c>
      <c r="P222" s="114"/>
      <c r="Q222" s="119" t="s">
        <v>20</v>
      </c>
      <c r="R222" s="277" t="s">
        <v>22</v>
      </c>
      <c r="S222" s="118" t="s">
        <v>30</v>
      </c>
      <c r="T222" s="292" t="s">
        <v>744</v>
      </c>
      <c r="U222" s="536" t="s">
        <v>791</v>
      </c>
      <c r="V222" s="652" t="s">
        <v>1245</v>
      </c>
      <c r="W222" s="377" t="s">
        <v>25</v>
      </c>
      <c r="X222" s="115"/>
      <c r="Y222" s="129"/>
      <c r="Z222" s="114"/>
      <c r="AA222" s="114"/>
      <c r="AB222" s="114"/>
      <c r="AC222" s="114"/>
      <c r="AD222" s="282" t="s">
        <v>1630</v>
      </c>
      <c r="AE222" s="131" t="s">
        <v>642</v>
      </c>
      <c r="AF222" s="124"/>
      <c r="AG222" s="114"/>
      <c r="AH222" s="114"/>
      <c r="AI222" s="114"/>
      <c r="AJ222" s="114"/>
      <c r="AL222" s="346"/>
      <c r="AM222" s="115"/>
      <c r="AN222" s="115"/>
      <c r="AO222" s="115"/>
      <c r="AQ222" s="603"/>
      <c r="JK222" s="125"/>
      <c r="JL222" s="125"/>
    </row>
    <row r="223" spans="1:272" ht="12.95" customHeight="1">
      <c r="A223" s="839" t="s">
        <v>2571</v>
      </c>
      <c r="B223" s="721"/>
      <c r="C223" s="721"/>
      <c r="D223" s="721" t="str">
        <f t="shared" si="29"/>
        <v>ChrisKraus</v>
      </c>
      <c r="E223" s="722"/>
      <c r="F223" s="723"/>
      <c r="G223" s="723"/>
      <c r="H223" s="724" t="str">
        <f>MID(A223,SEARCH(" ",A223)+1,99)</f>
        <v>Kraus</v>
      </c>
      <c r="I223" s="724"/>
      <c r="J223" s="724"/>
      <c r="K223" s="816" t="str">
        <f t="shared" si="24"/>
        <v>Chris Kraus</v>
      </c>
      <c r="L223" s="816"/>
      <c r="M223" s="816" t="str">
        <f>TRIM(SUBSTITUTE(CLEAN(Tableau11[[#This Row],[Auteur]]),CHAR(160),CHAR(32)))</f>
        <v>Chris Kraus</v>
      </c>
      <c r="N223" s="816" t="str">
        <f t="shared" si="25"/>
        <v>Chris Kraus</v>
      </c>
      <c r="O223" s="742" t="e">
        <f t="shared" ca="1" si="26"/>
        <v>#NAME?</v>
      </c>
      <c r="Q223" s="725"/>
      <c r="S223" s="726"/>
      <c r="T223" s="834" t="s">
        <v>2602</v>
      </c>
      <c r="U223" s="723" t="s">
        <v>385</v>
      </c>
      <c r="V223" s="727" t="s">
        <v>2551</v>
      </c>
      <c r="W223" s="378" t="s">
        <v>188</v>
      </c>
      <c r="AC223" s="125"/>
      <c r="AD223" s="285"/>
      <c r="AF223" s="728"/>
      <c r="AJ223" s="125"/>
      <c r="AK223" s="496"/>
      <c r="AL223" s="346"/>
      <c r="AM223" s="729"/>
      <c r="AN223" s="729"/>
      <c r="AO223" s="729"/>
      <c r="AQ223" s="603"/>
      <c r="JK223" s="125"/>
      <c r="JL223" s="125"/>
    </row>
    <row r="224" spans="1:272" ht="12.95" customHeight="1">
      <c r="A224" s="612" t="s">
        <v>3067</v>
      </c>
      <c r="B224" s="721"/>
      <c r="C224" s="721"/>
      <c r="D224" s="721" t="str">
        <f t="shared" si="29"/>
        <v>﻿﻿ChrisCARTER</v>
      </c>
      <c r="F224" s="633" t="s">
        <v>1114</v>
      </c>
      <c r="G224" s="634" t="s">
        <v>1114</v>
      </c>
      <c r="H224" s="634" t="str">
        <f>MID(A224,SEARCH("",A224)+1,99)</f>
        <v>﻿Chris C A R T E R</v>
      </c>
      <c r="I224" s="634"/>
      <c r="J224" s="634"/>
      <c r="K224" s="743" t="str">
        <f t="shared" si="24"/>
        <v>﻿﻿Chris C A R T E R</v>
      </c>
      <c r="L224" s="743"/>
      <c r="M224" s="743" t="str">
        <f>TRIM(SUBSTITUTE(CLEAN(Tableau11[[#This Row],[Auteur]]),CHAR(160),CHAR(32)))</f>
        <v>﻿﻿Chris C A R T E R</v>
      </c>
      <c r="N224" s="743" t="str">
        <f t="shared" si="25"/>
        <v>﻿﻿Chris C A R T E R</v>
      </c>
      <c r="O224" s="634" t="e">
        <f t="shared" ca="1" si="26"/>
        <v>#NAME?</v>
      </c>
      <c r="Q224" s="119"/>
      <c r="S224" s="118"/>
      <c r="T224" s="125"/>
      <c r="U224" s="125" t="s">
        <v>843</v>
      </c>
      <c r="V224" s="652" t="s">
        <v>1636</v>
      </c>
      <c r="W224" s="378" t="s">
        <v>188</v>
      </c>
      <c r="AC224" s="125"/>
      <c r="AE224" s="285"/>
      <c r="AJ224" s="125"/>
      <c r="AL224" s="496"/>
      <c r="AQ224" s="603"/>
      <c r="JK224" s="125"/>
      <c r="JL224" s="125"/>
    </row>
    <row r="225" spans="1:272" ht="12.95" customHeight="1">
      <c r="A225" s="328" t="s">
        <v>189</v>
      </c>
      <c r="B225" s="721"/>
      <c r="C225" s="721"/>
      <c r="D225" s="721" t="str">
        <f t="shared" si="29"/>
        <v>ChrisCarter</v>
      </c>
      <c r="E225" s="122" t="s">
        <v>20</v>
      </c>
      <c r="F225" s="127" t="s">
        <v>190</v>
      </c>
      <c r="G225" s="127"/>
      <c r="H225" s="634" t="str">
        <f>MID(A225,SEARCH("",A225)+1,99)</f>
        <v>hris Carter</v>
      </c>
      <c r="I225" s="634"/>
      <c r="J225" s="634"/>
      <c r="K225" s="743" t="str">
        <f t="shared" si="24"/>
        <v>Chris Carter</v>
      </c>
      <c r="L225" s="743"/>
      <c r="M225" s="743" t="str">
        <f>TRIM(SUBSTITUTE(CLEAN(Tableau11[[#This Row],[Auteur]]),CHAR(160),CHAR(32)))</f>
        <v>Chris Carter</v>
      </c>
      <c r="N225" s="743" t="str">
        <f t="shared" si="25"/>
        <v>Chris Carter</v>
      </c>
      <c r="O225" s="730" t="e">
        <f t="shared" ca="1" si="26"/>
        <v>#NAME?</v>
      </c>
      <c r="P225" s="116" t="s">
        <v>26</v>
      </c>
      <c r="Q225" s="119"/>
      <c r="R225" s="391" t="s">
        <v>22</v>
      </c>
      <c r="S225" s="284"/>
      <c r="T225" s="500" t="str">
        <f>IF(COUNTIF($A$2:A225,A225)&gt;1,"Doublon","")</f>
        <v/>
      </c>
      <c r="U225" s="125" t="s">
        <v>843</v>
      </c>
      <c r="V225" s="652" t="s">
        <v>1636</v>
      </c>
      <c r="W225" s="378" t="s">
        <v>188</v>
      </c>
      <c r="X225" s="300" t="s">
        <v>20</v>
      </c>
      <c r="Y225" s="289"/>
      <c r="Z225" s="270"/>
      <c r="AA225" s="270"/>
      <c r="AB225" s="270"/>
      <c r="AC225" s="270"/>
      <c r="AD225" s="328" t="s">
        <v>1648</v>
      </c>
      <c r="AE225" s="131" t="s">
        <v>190</v>
      </c>
      <c r="AF225" s="270"/>
      <c r="AG225" s="270"/>
      <c r="AH225" s="270"/>
      <c r="AI225" s="270"/>
      <c r="AJ225" s="270"/>
      <c r="AL225" s="497"/>
      <c r="AM225" s="270"/>
      <c r="AN225" s="270"/>
      <c r="AO225" s="270"/>
      <c r="AQ225" s="603"/>
      <c r="JK225" s="125"/>
      <c r="JL225" s="125"/>
    </row>
    <row r="226" spans="1:272" ht="12.95" customHeight="1">
      <c r="A226" s="577" t="s">
        <v>189</v>
      </c>
      <c r="D226" s="125" t="str">
        <f t="shared" si="29"/>
        <v>ChrisCarter</v>
      </c>
      <c r="E226" s="122" t="s">
        <v>20</v>
      </c>
      <c r="F226" s="587" t="str">
        <f>RIGHT(A226,LEN(A226)-SEARCH("",A226))</f>
        <v>hris Carter</v>
      </c>
      <c r="G226" s="587"/>
      <c r="H226" s="634" t="str">
        <f>MID(A226,SEARCH("",A226)+1,99)</f>
        <v>hris Carter</v>
      </c>
      <c r="I226" s="634"/>
      <c r="J226" s="634"/>
      <c r="K226" s="743" t="str">
        <f t="shared" si="24"/>
        <v>Chris Carter</v>
      </c>
      <c r="L226" s="743"/>
      <c r="M226" s="743" t="str">
        <f>TRIM(SUBSTITUTE(CLEAN(Tableau11[[#This Row],[Auteur]]),CHAR(160),CHAR(32)))</f>
        <v>Chris Carter</v>
      </c>
      <c r="N226" s="743" t="str">
        <f t="shared" si="25"/>
        <v>Chris Carter</v>
      </c>
      <c r="O226" s="587" t="e">
        <f t="shared" ca="1" si="26"/>
        <v>#NAME?</v>
      </c>
      <c r="Q226" s="119"/>
      <c r="S226" s="118"/>
      <c r="T226" s="125"/>
      <c r="U226" s="125" t="s">
        <v>843</v>
      </c>
      <c r="V226" s="652" t="s">
        <v>1636</v>
      </c>
      <c r="W226" s="378" t="s">
        <v>188</v>
      </c>
      <c r="AC226" s="125"/>
      <c r="AD226" s="589"/>
      <c r="AE226" s="285"/>
      <c r="AJ226" s="125"/>
      <c r="AL226" s="496"/>
      <c r="AQ226" s="603"/>
      <c r="JK226" s="125"/>
      <c r="JL226" s="125"/>
    </row>
    <row r="227" spans="1:272" ht="12.95" customHeight="1">
      <c r="A227" s="125" t="s">
        <v>2732</v>
      </c>
      <c r="B227" s="500" t="str">
        <f>IF(COUNTIF($A$2:A227,A227)&gt;1,"Doublon","")</f>
        <v/>
      </c>
      <c r="C227" s="500"/>
      <c r="D227" s="500" t="str">
        <f t="shared" si="29"/>
        <v>ChrisHammer</v>
      </c>
      <c r="E227" s="122" t="s">
        <v>20</v>
      </c>
      <c r="F227" s="125" t="s">
        <v>2383</v>
      </c>
      <c r="H227" s="634" t="str">
        <f>MID(A227,SEARCH("",A227)+1,99)</f>
        <v>hris Hammer</v>
      </c>
      <c r="I227" s="634"/>
      <c r="J227" s="634"/>
      <c r="K227" s="743" t="str">
        <f t="shared" ref="K227:K290" si="30">SUBSTITUTE(A227,CHAR(160),CHAR(32))</f>
        <v>Chris Hammer</v>
      </c>
      <c r="L227" s="743"/>
      <c r="M227" s="743" t="str">
        <f>TRIM(SUBSTITUTE(CLEAN(Tableau11[[#This Row],[Auteur]]),CHAR(160),CHAR(32)))</f>
        <v>Chris Hammer</v>
      </c>
      <c r="N227" s="743" t="str">
        <f t="shared" ref="N227:N290" si="31">SUBSTITUTE(A227,CHAR(160),"")</f>
        <v>Chris Hammer</v>
      </c>
      <c r="O227" s="125" t="e">
        <f t="shared" ref="O227:O290" ca="1" si="32">_xlfn.TEXTBEFORE(A227,"")</f>
        <v>#NAME?</v>
      </c>
      <c r="Q227" s="119"/>
      <c r="S227" s="118"/>
      <c r="T227" s="125"/>
      <c r="U227" s="125" t="s">
        <v>2338</v>
      </c>
      <c r="V227" s="652" t="s">
        <v>898</v>
      </c>
      <c r="W227" s="378" t="s">
        <v>188</v>
      </c>
      <c r="X227" s="118"/>
      <c r="Y227" s="129"/>
      <c r="AC227" s="125"/>
      <c r="AE227" s="285"/>
      <c r="AJ227" s="125"/>
      <c r="AL227" s="496"/>
      <c r="AQ227" s="603"/>
      <c r="JK227" s="125"/>
      <c r="JL227" s="125"/>
    </row>
    <row r="228" spans="1:272" ht="12.95" customHeight="1">
      <c r="A228" s="125" t="s">
        <v>2571</v>
      </c>
      <c r="B228" s="721"/>
      <c r="C228" s="721"/>
      <c r="D228" s="721" t="str">
        <f t="shared" si="29"/>
        <v>ChrisKraus</v>
      </c>
      <c r="E228" s="722"/>
      <c r="F228" s="723"/>
      <c r="G228" s="723"/>
      <c r="H228" s="724" t="str">
        <f>MID(A228,SEARCH(" ",A228)+1,99)</f>
        <v>Kraus</v>
      </c>
      <c r="I228" s="724"/>
      <c r="J228" s="724"/>
      <c r="K228" s="816" t="str">
        <f t="shared" si="30"/>
        <v>Chris Kraus</v>
      </c>
      <c r="L228" s="816"/>
      <c r="M228" s="816" t="str">
        <f>TRIM(SUBSTITUTE(CLEAN(Tableau11[[#This Row],[Auteur]]),CHAR(160),CHAR(32)))</f>
        <v>Chris Kraus</v>
      </c>
      <c r="N228" s="816" t="str">
        <f t="shared" si="31"/>
        <v>Chris Kraus</v>
      </c>
      <c r="O228" s="742" t="e">
        <f t="shared" ca="1" si="32"/>
        <v>#NAME?</v>
      </c>
      <c r="Q228" s="725"/>
      <c r="S228" s="726"/>
      <c r="U228" s="723"/>
      <c r="V228" s="727"/>
      <c r="W228" s="817"/>
      <c r="AF228" s="728"/>
      <c r="AL228" s="346"/>
      <c r="AM228" s="729"/>
      <c r="AN228" s="729"/>
      <c r="AO228" s="729"/>
      <c r="AQ228" s="603"/>
      <c r="JK228" s="125"/>
      <c r="JL228" s="125"/>
    </row>
    <row r="229" spans="1:272" ht="12.95" customHeight="1">
      <c r="A229" s="528" t="s">
        <v>2603</v>
      </c>
      <c r="B229" s="834"/>
      <c r="C229" s="834"/>
      <c r="D229" s="834" t="str">
        <f t="shared" si="29"/>
        <v>ChristianVonDitfurth</v>
      </c>
      <c r="E229" s="125" t="s">
        <v>26</v>
      </c>
      <c r="F229" s="723" t="s">
        <v>2553</v>
      </c>
      <c r="G229" s="723"/>
      <c r="H229" s="724" t="str">
        <f>MID(A229,SEARCH(" ",A229)+1,99)</f>
        <v>Von Ditfurth</v>
      </c>
      <c r="I229" s="724"/>
      <c r="J229" s="724"/>
      <c r="K229" s="816" t="str">
        <f t="shared" si="30"/>
        <v>Christian Von Ditfurth</v>
      </c>
      <c r="L229" s="816"/>
      <c r="M229" s="816" t="str">
        <f>TRIM(SUBSTITUTE(CLEAN(Tableau11[[#This Row],[Auteur]]),CHAR(160),CHAR(32)))</f>
        <v>Christian Von Ditfurth</v>
      </c>
      <c r="N229" s="816" t="str">
        <f t="shared" si="31"/>
        <v>Christian Von Ditfurth</v>
      </c>
      <c r="O229" s="742" t="e">
        <f t="shared" ca="1" si="32"/>
        <v>#NAME?</v>
      </c>
      <c r="Q229" s="725"/>
      <c r="S229" s="726"/>
      <c r="T229" s="834" t="s">
        <v>2530</v>
      </c>
      <c r="U229" s="723" t="s">
        <v>385</v>
      </c>
      <c r="V229" s="727" t="s">
        <v>2551</v>
      </c>
      <c r="W229" s="378" t="s">
        <v>188</v>
      </c>
      <c r="X229" s="300"/>
      <c r="Y229" s="289"/>
      <c r="AC229" s="125"/>
      <c r="AD229" s="285"/>
      <c r="AF229" s="728"/>
      <c r="AJ229" s="125"/>
      <c r="AK229" s="496"/>
      <c r="AL229" s="346"/>
      <c r="AM229" s="729"/>
      <c r="AN229" s="729"/>
      <c r="AO229" s="729"/>
      <c r="AQ229" s="603"/>
      <c r="JK229" s="125"/>
      <c r="JL229" s="125"/>
    </row>
    <row r="230" spans="1:272" ht="12.95" customHeight="1">
      <c r="A230" s="839" t="s">
        <v>2733</v>
      </c>
      <c r="B230" s="721"/>
      <c r="C230" s="721"/>
      <c r="D230" s="721" t="str">
        <f t="shared" si="29"/>
        <v>ChristianvonDitfurth </v>
      </c>
      <c r="E230" s="722"/>
      <c r="F230" s="723"/>
      <c r="G230" s="723"/>
      <c r="H230" s="724" t="str">
        <f>MID(A230,SEARCH(" ",A230)+1,99)</f>
        <v>Ditfurth </v>
      </c>
      <c r="I230" s="724"/>
      <c r="J230" s="724"/>
      <c r="K230" s="816" t="str">
        <f t="shared" si="30"/>
        <v xml:space="preserve">Christianvon Ditfurth </v>
      </c>
      <c r="L230" s="816"/>
      <c r="M230" s="816" t="str">
        <f>TRIM(SUBSTITUTE(CLEAN(Tableau11[[#This Row],[Auteur]]),CHAR(160),CHAR(32)))</f>
        <v>Christianvon Ditfurth</v>
      </c>
      <c r="N230" s="816" t="str">
        <f t="shared" si="31"/>
        <v>Christianvon Ditfurth</v>
      </c>
      <c r="O230" s="742" t="e">
        <f t="shared" ca="1" si="32"/>
        <v>#NAME?</v>
      </c>
      <c r="Q230" s="725"/>
      <c r="S230" s="726"/>
      <c r="T230" s="125"/>
      <c r="U230" s="723" t="s">
        <v>385</v>
      </c>
      <c r="V230" s="727" t="s">
        <v>2551</v>
      </c>
      <c r="W230" s="378" t="s">
        <v>188</v>
      </c>
      <c r="AC230" s="125"/>
      <c r="AD230" s="285"/>
      <c r="AF230" s="728"/>
      <c r="AJ230" s="125"/>
      <c r="AK230" s="496"/>
      <c r="AL230" s="346"/>
      <c r="AM230" s="729"/>
      <c r="AN230" s="729"/>
      <c r="AO230" s="729"/>
      <c r="AQ230" s="603"/>
      <c r="JK230" s="125"/>
      <c r="JL230" s="125"/>
    </row>
    <row r="231" spans="1:272" ht="12.95" customHeight="1">
      <c r="A231" s="328" t="s">
        <v>2734</v>
      </c>
      <c r="B231" s="500" t="str">
        <f>IF(COUNTIF($A$2:A231,A231)&gt;1,"Doublon","")</f>
        <v/>
      </c>
      <c r="C231" s="500"/>
      <c r="D231" s="500" t="str">
        <f t="shared" si="29"/>
        <v>ChristianJacq</v>
      </c>
      <c r="E231" s="122" t="s">
        <v>20</v>
      </c>
      <c r="F231" s="127" t="s">
        <v>769</v>
      </c>
      <c r="G231" s="127"/>
      <c r="H231" s="634" t="str">
        <f>MID(A231,SEARCH("",A231)+1,99)</f>
        <v>hristian Jacq</v>
      </c>
      <c r="I231" s="634"/>
      <c r="J231" s="634"/>
      <c r="K231" s="743" t="str">
        <f t="shared" si="30"/>
        <v>Christian Jacq</v>
      </c>
      <c r="L231" s="743"/>
      <c r="M231" s="743" t="str">
        <f>TRIM(SUBSTITUTE(CLEAN(Tableau11[[#This Row],[Auteur]]),CHAR(160),CHAR(32)))</f>
        <v>Christian Jacq</v>
      </c>
      <c r="N231" s="743" t="str">
        <f t="shared" si="31"/>
        <v>Christian Jacq</v>
      </c>
      <c r="O231" s="730" t="e">
        <f t="shared" ca="1" si="32"/>
        <v>#NAME?</v>
      </c>
      <c r="P231" s="116"/>
      <c r="Q231" s="119"/>
      <c r="R231" s="391"/>
      <c r="S231" s="284"/>
      <c r="T231" s="509" t="s">
        <v>1927</v>
      </c>
      <c r="U231" s="537" t="s">
        <v>47</v>
      </c>
      <c r="V231" s="651" t="s">
        <v>772</v>
      </c>
      <c r="W231" s="492" t="s">
        <v>188</v>
      </c>
      <c r="X231" s="300" t="s">
        <v>20</v>
      </c>
      <c r="Y231" s="289"/>
      <c r="Z231" s="270"/>
      <c r="AA231" s="270"/>
      <c r="AB231" s="270"/>
      <c r="AC231" s="270"/>
      <c r="AD231" s="328" t="s">
        <v>1926</v>
      </c>
      <c r="AE231" s="131" t="s">
        <v>769</v>
      </c>
      <c r="AF231" s="270"/>
      <c r="AG231" s="270"/>
      <c r="AH231" s="270"/>
      <c r="AI231" s="270"/>
      <c r="AJ231" s="116" t="s">
        <v>26</v>
      </c>
      <c r="AL231" s="497"/>
      <c r="AM231" s="270"/>
      <c r="AN231" s="270"/>
      <c r="AO231" s="270"/>
      <c r="AQ231" s="603"/>
      <c r="JK231" s="125"/>
      <c r="JL231" s="125"/>
    </row>
    <row r="232" spans="1:272" ht="12.95" customHeight="1">
      <c r="A232" s="125" t="s">
        <v>2603</v>
      </c>
      <c r="B232" s="721"/>
      <c r="C232" s="721"/>
      <c r="D232" s="721" t="str">
        <f t="shared" si="29"/>
        <v>ChristianVonDitfurth</v>
      </c>
      <c r="E232" s="722"/>
      <c r="F232" s="723"/>
      <c r="G232" s="723"/>
      <c r="H232" s="724" t="str">
        <f>MID(A232,SEARCH(" ",A232)+1,99)</f>
        <v>Von Ditfurth</v>
      </c>
      <c r="I232" s="724"/>
      <c r="J232" s="724"/>
      <c r="K232" s="816" t="str">
        <f t="shared" si="30"/>
        <v>Christian Von Ditfurth</v>
      </c>
      <c r="L232" s="816"/>
      <c r="M232" s="816" t="str">
        <f>TRIM(SUBSTITUTE(CLEAN(Tableau11[[#This Row],[Auteur]]),CHAR(160),CHAR(32)))</f>
        <v>Christian Von Ditfurth</v>
      </c>
      <c r="N232" s="816" t="str">
        <f t="shared" si="31"/>
        <v>Christian Von Ditfurth</v>
      </c>
      <c r="O232" s="742" t="e">
        <f t="shared" ca="1" si="32"/>
        <v>#NAME?</v>
      </c>
      <c r="Q232" s="725"/>
      <c r="S232" s="726"/>
      <c r="U232" s="723"/>
      <c r="V232" s="727"/>
      <c r="W232" s="817"/>
      <c r="AF232" s="728"/>
      <c r="AL232" s="346"/>
      <c r="AM232" s="729"/>
      <c r="AN232" s="729"/>
      <c r="AO232" s="729"/>
      <c r="AQ232" s="603"/>
      <c r="JK232" s="125"/>
      <c r="JL232" s="125"/>
    </row>
    <row r="233" spans="1:272" ht="12.95" customHeight="1">
      <c r="A233" s="125" t="s">
        <v>2733</v>
      </c>
      <c r="B233" s="721"/>
      <c r="C233" s="721"/>
      <c r="D233" s="721" t="str">
        <f t="shared" si="29"/>
        <v>ChristianvonDitfurth </v>
      </c>
      <c r="E233" s="722"/>
      <c r="F233" s="723"/>
      <c r="G233" s="723"/>
      <c r="H233" s="724" t="str">
        <f>MID(A233,SEARCH(" ",A233)+1,99)</f>
        <v>Ditfurth </v>
      </c>
      <c r="I233" s="724"/>
      <c r="J233" s="724"/>
      <c r="K233" s="816" t="str">
        <f t="shared" si="30"/>
        <v xml:space="preserve">Christianvon Ditfurth </v>
      </c>
      <c r="L233" s="816"/>
      <c r="M233" s="816" t="str">
        <f>TRIM(SUBSTITUTE(CLEAN(Tableau11[[#This Row],[Auteur]]),CHAR(160),CHAR(32)))</f>
        <v>Christianvon Ditfurth</v>
      </c>
      <c r="N233" s="816" t="str">
        <f t="shared" si="31"/>
        <v>Christianvon Ditfurth</v>
      </c>
      <c r="O233" s="742" t="e">
        <f t="shared" ca="1" si="32"/>
        <v>#NAME?</v>
      </c>
      <c r="Q233" s="725"/>
      <c r="S233" s="726"/>
      <c r="U233" s="723"/>
      <c r="V233" s="727"/>
      <c r="W233" s="817"/>
      <c r="AF233" s="728"/>
      <c r="AL233" s="346"/>
      <c r="AM233" s="729"/>
      <c r="AN233" s="729"/>
      <c r="AO233" s="729"/>
      <c r="AQ233" s="603"/>
      <c r="JK233" s="125"/>
      <c r="JL233" s="125"/>
    </row>
    <row r="234" spans="1:272" ht="12.95" customHeight="1">
      <c r="A234" s="125" t="s">
        <v>2735</v>
      </c>
      <c r="B234" s="500" t="str">
        <f>IF(COUNTIF($A$2:A234,A234)&gt;1,"Doublon","")</f>
        <v/>
      </c>
      <c r="C234" s="500"/>
      <c r="D234" s="500" t="str">
        <f t="shared" si="29"/>
        <v>ChristianWhite</v>
      </c>
      <c r="E234" s="122" t="s">
        <v>20</v>
      </c>
      <c r="F234" s="125" t="s">
        <v>2384</v>
      </c>
      <c r="H234" s="634" t="str">
        <f t="shared" ref="H234:H271" si="33">MID(A234,SEARCH("",A234)+1,99)</f>
        <v>hristian White</v>
      </c>
      <c r="I234" s="634"/>
      <c r="J234" s="634"/>
      <c r="K234" s="743" t="str">
        <f t="shared" si="30"/>
        <v>Christian White</v>
      </c>
      <c r="L234" s="743"/>
      <c r="M234" s="743" t="str">
        <f>TRIM(SUBSTITUTE(CLEAN(Tableau11[[#This Row],[Auteur]]),CHAR(160),CHAR(32)))</f>
        <v>Christian White</v>
      </c>
      <c r="N234" s="743" t="str">
        <f t="shared" si="31"/>
        <v>Christian White</v>
      </c>
      <c r="O234" s="125" t="e">
        <f t="shared" ca="1" si="32"/>
        <v>#NAME?</v>
      </c>
      <c r="Q234" s="119"/>
      <c r="S234" s="118"/>
      <c r="T234" s="125"/>
      <c r="U234" s="125" t="s">
        <v>2338</v>
      </c>
      <c r="V234" s="652" t="s">
        <v>898</v>
      </c>
      <c r="W234" s="378" t="s">
        <v>188</v>
      </c>
      <c r="X234" s="118"/>
      <c r="Y234" s="129"/>
      <c r="AC234" s="125"/>
      <c r="AE234" s="285"/>
      <c r="AJ234" s="125"/>
      <c r="AL234" s="496"/>
      <c r="AQ234" s="603"/>
      <c r="JK234" s="125"/>
      <c r="JL234" s="125"/>
    </row>
    <row r="235" spans="1:272" ht="12.95" customHeight="1">
      <c r="A235" s="282" t="s">
        <v>2736</v>
      </c>
      <c r="B235" s="500" t="str">
        <f>IF(COUNTIF($A$2:A235,A235)&gt;1,"Doublon","")</f>
        <v/>
      </c>
      <c r="C235" s="500"/>
      <c r="D235" s="500" t="str">
        <f t="shared" si="29"/>
        <v>ChristineAdamo</v>
      </c>
      <c r="E235" s="122" t="s">
        <v>20</v>
      </c>
      <c r="F235" s="127" t="s">
        <v>60</v>
      </c>
      <c r="G235" s="127"/>
      <c r="H235" s="634" t="str">
        <f t="shared" si="33"/>
        <v>hristine Adamo</v>
      </c>
      <c r="I235" s="634"/>
      <c r="J235" s="634"/>
      <c r="K235" s="743" t="str">
        <f t="shared" si="30"/>
        <v>Christine Adamo</v>
      </c>
      <c r="L235" s="743"/>
      <c r="M235" s="743" t="str">
        <f>TRIM(SUBSTITUTE(CLEAN(Tableau11[[#This Row],[Auteur]]),CHAR(160),CHAR(32)))</f>
        <v>Christine Adamo</v>
      </c>
      <c r="N235" s="743" t="str">
        <f t="shared" si="31"/>
        <v>Christine Adamo</v>
      </c>
      <c r="O235" s="730" t="e">
        <f t="shared" ca="1" si="32"/>
        <v>#NAME?</v>
      </c>
      <c r="P235" s="114"/>
      <c r="Q235" s="119"/>
      <c r="R235" s="277"/>
      <c r="S235" s="118"/>
      <c r="T235" s="292" t="s">
        <v>2254</v>
      </c>
      <c r="U235" s="537" t="s">
        <v>38</v>
      </c>
      <c r="V235" s="651" t="s">
        <v>1953</v>
      </c>
      <c r="W235" s="377" t="s">
        <v>25</v>
      </c>
      <c r="X235" s="115"/>
      <c r="Y235" s="129"/>
      <c r="Z235" s="114"/>
      <c r="AA235" s="114"/>
      <c r="AB235" s="114"/>
      <c r="AC235" s="114"/>
      <c r="AD235" s="282" t="s">
        <v>2253</v>
      </c>
      <c r="AE235" s="131" t="s">
        <v>60</v>
      </c>
      <c r="AF235" s="124"/>
      <c r="AG235" s="114"/>
      <c r="AH235" s="114"/>
      <c r="AI235" s="114"/>
      <c r="AJ235" s="114"/>
      <c r="AL235" s="346"/>
      <c r="AM235" s="115"/>
      <c r="AN235" s="115"/>
      <c r="AO235" s="115"/>
      <c r="AQ235" s="603"/>
      <c r="JK235" s="125"/>
      <c r="JL235" s="125"/>
    </row>
    <row r="236" spans="1:272" ht="12.95" customHeight="1">
      <c r="A236" s="581" t="s">
        <v>1018</v>
      </c>
      <c r="D236" s="125" t="str">
        <f t="shared" si="29"/>
        <v>ChristiPacurariu</v>
      </c>
      <c r="E236" s="122" t="s">
        <v>20</v>
      </c>
      <c r="F236" s="620" t="s">
        <v>1085</v>
      </c>
      <c r="G236" s="620"/>
      <c r="H236" s="634" t="str">
        <f t="shared" si="33"/>
        <v>hristi Pacurariu</v>
      </c>
      <c r="I236" s="634"/>
      <c r="J236" s="634"/>
      <c r="K236" s="743" t="str">
        <f t="shared" si="30"/>
        <v>Christi Pacurariu</v>
      </c>
      <c r="L236" s="743"/>
      <c r="M236" s="743" t="str">
        <f>TRIM(SUBSTITUTE(CLEAN(Tableau11[[#This Row],[Auteur]]),CHAR(160),CHAR(32)))</f>
        <v>Christi Pacurariu</v>
      </c>
      <c r="N236" s="743" t="str">
        <f t="shared" si="31"/>
        <v>Christi Pacurariu</v>
      </c>
      <c r="O236" s="620" t="e">
        <f t="shared" ca="1" si="32"/>
        <v>#NAME?</v>
      </c>
      <c r="Q236" s="119"/>
      <c r="S236" s="118"/>
      <c r="T236" s="125"/>
      <c r="U236" s="279" t="s">
        <v>1072</v>
      </c>
      <c r="V236" s="712" t="s">
        <v>1697</v>
      </c>
      <c r="W236" s="378" t="s">
        <v>188</v>
      </c>
      <c r="AC236" s="125"/>
      <c r="AD236" s="279" t="s">
        <v>1023</v>
      </c>
      <c r="AE236" s="285"/>
      <c r="AJ236" s="125"/>
      <c r="AL236" s="496"/>
      <c r="AQ236" s="603"/>
      <c r="JK236" s="125"/>
      <c r="JL236" s="125"/>
    </row>
    <row r="237" spans="1:272" ht="12.95" customHeight="1">
      <c r="A237" s="286" t="s">
        <v>2737</v>
      </c>
      <c r="B237" s="500"/>
      <c r="C237" s="500"/>
      <c r="D237" s="500" t="str">
        <f t="shared" si="29"/>
        <v>ChrìstosMarkogiannàkis</v>
      </c>
      <c r="E237" s="122" t="s">
        <v>20</v>
      </c>
      <c r="F237" s="127" t="s">
        <v>890</v>
      </c>
      <c r="G237" s="127"/>
      <c r="H237" s="634" t="str">
        <f t="shared" si="33"/>
        <v>hrìstos Markogiannàkis</v>
      </c>
      <c r="I237" s="634"/>
      <c r="J237" s="634"/>
      <c r="K237" s="743" t="str">
        <f t="shared" si="30"/>
        <v>Chrìstos Markogiannàkis</v>
      </c>
      <c r="L237" s="743"/>
      <c r="M237" s="743" t="str">
        <f>TRIM(SUBSTITUTE(CLEAN(Tableau11[[#This Row],[Auteur]]),CHAR(160),CHAR(32)))</f>
        <v>Chrìstos Markogiannàkis</v>
      </c>
      <c r="N237" s="743" t="str">
        <f t="shared" si="31"/>
        <v>Chrìstos Markogiannàkis</v>
      </c>
      <c r="O237" s="730" t="e">
        <f t="shared" ca="1" si="32"/>
        <v>#NAME?</v>
      </c>
      <c r="P237" s="162" t="s">
        <v>26</v>
      </c>
      <c r="Q237" s="119"/>
      <c r="R237" s="288" t="s">
        <v>22</v>
      </c>
      <c r="S237" s="118"/>
      <c r="T237" s="532" t="s">
        <v>2294</v>
      </c>
      <c r="U237" s="537" t="s">
        <v>891</v>
      </c>
      <c r="V237" s="653" t="s">
        <v>903</v>
      </c>
      <c r="W237" s="492" t="s">
        <v>188</v>
      </c>
      <c r="X237" s="300" t="s">
        <v>20</v>
      </c>
      <c r="Y237" s="129"/>
      <c r="Z237" s="114"/>
      <c r="AA237" s="114"/>
      <c r="AB237" s="114"/>
      <c r="AC237" s="114"/>
      <c r="AD237" s="286" t="s">
        <v>2293</v>
      </c>
      <c r="AE237" s="127" t="s">
        <v>890</v>
      </c>
      <c r="AF237" s="124" t="s">
        <v>20</v>
      </c>
      <c r="AG237" s="114"/>
      <c r="AH237" s="114"/>
      <c r="AI237" s="114"/>
      <c r="AJ237" s="114"/>
      <c r="AL237" s="346"/>
      <c r="AM237" s="115"/>
      <c r="AN237" s="115"/>
      <c r="AO237" s="115"/>
      <c r="AQ237" s="603"/>
      <c r="JK237" s="125"/>
      <c r="JL237" s="125"/>
    </row>
    <row r="238" spans="1:272" ht="12.95" customHeight="1">
      <c r="A238" s="125" t="s">
        <v>2738</v>
      </c>
      <c r="B238" s="721"/>
      <c r="C238" s="721"/>
      <c r="D238" s="721" t="str">
        <f t="shared" si="29"/>
        <v>ChrystineBrouillet</v>
      </c>
      <c r="E238" s="115" t="s">
        <v>20</v>
      </c>
      <c r="F238" s="125" t="s">
        <v>2385</v>
      </c>
      <c r="H238" s="634" t="str">
        <f t="shared" si="33"/>
        <v>hrystine Brouillet</v>
      </c>
      <c r="I238" s="634"/>
      <c r="J238" s="634"/>
      <c r="K238" s="743" t="str">
        <f t="shared" si="30"/>
        <v>Chrystine Brouillet</v>
      </c>
      <c r="L238" s="743"/>
      <c r="M238" s="743" t="str">
        <f>TRIM(SUBSTITUTE(CLEAN(Tableau11[[#This Row],[Auteur]]),CHAR(160),CHAR(32)))</f>
        <v>Chrystine Brouillet</v>
      </c>
      <c r="N238" s="743" t="str">
        <f t="shared" si="31"/>
        <v>Chrystine Brouillet</v>
      </c>
      <c r="O238" s="125" t="e">
        <f t="shared" ca="1" si="32"/>
        <v>#NAME?</v>
      </c>
      <c r="T238" s="125"/>
      <c r="U238" s="536" t="s">
        <v>1635</v>
      </c>
      <c r="V238" s="652" t="s">
        <v>1245</v>
      </c>
      <c r="W238" s="377" t="s">
        <v>25</v>
      </c>
      <c r="AC238" s="125"/>
      <c r="AE238" s="285"/>
      <c r="AJ238" s="125"/>
      <c r="AL238" s="496"/>
      <c r="AQ238" s="603"/>
      <c r="JK238" s="125"/>
      <c r="JL238" s="125"/>
    </row>
    <row r="239" spans="1:272" ht="12.95" customHeight="1">
      <c r="A239" s="388" t="s">
        <v>690</v>
      </c>
      <c r="B239" s="500" t="str">
        <f>IF(COUNTIF($A$2:A239,A239)&gt;1,"Doublon","")</f>
        <v/>
      </c>
      <c r="C239" s="500"/>
      <c r="D239" s="500" t="str">
        <f t="shared" si="29"/>
        <v>CJSansom</v>
      </c>
      <c r="E239" s="162" t="s">
        <v>20</v>
      </c>
      <c r="F239" s="162" t="s">
        <v>694</v>
      </c>
      <c r="G239" s="162"/>
      <c r="H239" s="634" t="str">
        <f t="shared" si="33"/>
        <v xml:space="preserve"> J Sansom</v>
      </c>
      <c r="I239" s="634"/>
      <c r="J239" s="634"/>
      <c r="K239" s="743" t="str">
        <f t="shared" si="30"/>
        <v>C J Sansom</v>
      </c>
      <c r="L239" s="743"/>
      <c r="M239" s="743" t="str">
        <f>TRIM(SUBSTITUTE(CLEAN(Tableau11[[#This Row],[Auteur]]),CHAR(160),CHAR(32)))</f>
        <v>C J Sansom</v>
      </c>
      <c r="N239" s="743" t="str">
        <f t="shared" si="31"/>
        <v>C J Sansom</v>
      </c>
      <c r="O239" s="162" t="e">
        <f t="shared" ca="1" si="32"/>
        <v>#NAME?</v>
      </c>
      <c r="P239" s="162" t="s">
        <v>26</v>
      </c>
      <c r="Q239" s="354"/>
      <c r="R239" s="162" t="s">
        <v>22</v>
      </c>
      <c r="S239" s="297"/>
      <c r="T239" s="514" t="s">
        <v>1728</v>
      </c>
      <c r="U239" s="536" t="s">
        <v>24</v>
      </c>
      <c r="V239" s="653" t="s">
        <v>1714</v>
      </c>
      <c r="W239" s="378" t="s">
        <v>188</v>
      </c>
      <c r="X239" s="300" t="s">
        <v>20</v>
      </c>
      <c r="Y239" s="289"/>
      <c r="Z239" s="162"/>
      <c r="AA239" s="162"/>
      <c r="AB239" s="162"/>
      <c r="AC239" s="162"/>
      <c r="AD239" s="388" t="s">
        <v>1727</v>
      </c>
      <c r="AE239" s="285" t="s">
        <v>694</v>
      </c>
      <c r="AF239" s="162"/>
      <c r="AG239" s="116" t="s">
        <v>26</v>
      </c>
      <c r="AH239" s="116"/>
      <c r="AI239" s="116"/>
      <c r="AJ239" s="116" t="s">
        <v>26</v>
      </c>
      <c r="AK239" s="162"/>
      <c r="AL239" s="498"/>
      <c r="AM239" s="162"/>
      <c r="AN239" s="162"/>
      <c r="AO239" s="162"/>
      <c r="AP239" s="162"/>
      <c r="AQ239" s="642"/>
      <c r="JK239" s="125"/>
      <c r="JL239" s="125"/>
    </row>
    <row r="240" spans="1:272" ht="12.95" customHeight="1">
      <c r="A240" s="125" t="s">
        <v>3068</v>
      </c>
      <c r="B240" s="721"/>
      <c r="C240" s="721"/>
      <c r="D240" s="721" t="str">
        <f t="shared" si="29"/>
        <v>ClaireCook</v>
      </c>
      <c r="E240" s="115" t="s">
        <v>20</v>
      </c>
      <c r="F240" s="125" t="s">
        <v>664</v>
      </c>
      <c r="H240" s="634" t="str">
        <f t="shared" si="33"/>
        <v>laire Cook</v>
      </c>
      <c r="I240" s="634"/>
      <c r="J240" s="634"/>
      <c r="K240" s="743" t="str">
        <f t="shared" si="30"/>
        <v>Claire Cook</v>
      </c>
      <c r="L240" s="743"/>
      <c r="M240" s="743" t="str">
        <f>TRIM(SUBSTITUTE(CLEAN(Tableau11[[#This Row],[Auteur]]),CHAR(160),CHAR(32)))</f>
        <v>Claire Cook</v>
      </c>
      <c r="N240" s="743" t="str">
        <f t="shared" si="31"/>
        <v>Claire Cook</v>
      </c>
      <c r="O240" s="125" t="e">
        <f t="shared" ca="1" si="32"/>
        <v>#NAME?</v>
      </c>
      <c r="T240" s="125"/>
      <c r="U240" s="536" t="s">
        <v>1635</v>
      </c>
      <c r="V240" s="652" t="s">
        <v>1245</v>
      </c>
      <c r="W240" s="377" t="s">
        <v>25</v>
      </c>
      <c r="AC240" s="125"/>
      <c r="AE240" s="285"/>
      <c r="AJ240" s="125"/>
      <c r="AL240" s="496"/>
      <c r="AQ240" s="603"/>
      <c r="JK240" s="125"/>
      <c r="JL240" s="125"/>
    </row>
    <row r="241" spans="1:272" ht="12.95" customHeight="1">
      <c r="A241" s="281" t="s">
        <v>61</v>
      </c>
      <c r="B241" s="500" t="str">
        <f>IF(COUNTIF($A$2:A241,A241)&gt;1,"Doublon","")</f>
        <v/>
      </c>
      <c r="C241" s="500"/>
      <c r="D241" s="500" t="str">
        <f t="shared" si="29"/>
        <v>ClareMackintosh</v>
      </c>
      <c r="E241" s="115"/>
      <c r="F241" s="127" t="s">
        <v>62</v>
      </c>
      <c r="G241" s="127"/>
      <c r="H241" s="634" t="str">
        <f t="shared" si="33"/>
        <v>lare Mackintosh</v>
      </c>
      <c r="I241" s="634"/>
      <c r="J241" s="634"/>
      <c r="K241" s="743" t="str">
        <f t="shared" si="30"/>
        <v>Clare Mackintosh</v>
      </c>
      <c r="L241" s="743"/>
      <c r="M241" s="743" t="str">
        <f>TRIM(SUBSTITUTE(CLEAN(Tableau11[[#This Row],[Auteur]]),CHAR(160),CHAR(32)))</f>
        <v>Clare Mackintosh</v>
      </c>
      <c r="N241" s="743" t="str">
        <f t="shared" si="31"/>
        <v>Clare Mackintosh</v>
      </c>
      <c r="O241" s="730" t="e">
        <f t="shared" ca="1" si="32"/>
        <v>#NAME?</v>
      </c>
      <c r="P241" s="116" t="s">
        <v>26</v>
      </c>
      <c r="Q241" s="380"/>
      <c r="R241" s="274" t="s">
        <v>22</v>
      </c>
      <c r="S241" s="431" t="s">
        <v>30</v>
      </c>
      <c r="T241" s="278" t="s">
        <v>1877</v>
      </c>
      <c r="U241" s="536" t="s">
        <v>28</v>
      </c>
      <c r="V241" s="653" t="s">
        <v>1714</v>
      </c>
      <c r="W241" s="377" t="s">
        <v>25</v>
      </c>
      <c r="X241" s="367"/>
      <c r="Y241" s="129"/>
      <c r="Z241" s="114"/>
      <c r="AA241" s="114"/>
      <c r="AB241" s="114"/>
      <c r="AC241" s="114"/>
      <c r="AD241" s="116"/>
      <c r="AE241" s="127"/>
      <c r="AF241" s="124"/>
      <c r="AG241" s="114"/>
      <c r="AH241" s="114"/>
      <c r="AI241" s="114"/>
      <c r="AJ241" s="114"/>
      <c r="AL241" s="346"/>
      <c r="AM241" s="115"/>
      <c r="AN241" s="115"/>
      <c r="AO241" s="115"/>
      <c r="AQ241" s="603"/>
      <c r="JK241" s="125"/>
      <c r="JL241" s="125"/>
    </row>
    <row r="242" spans="1:272" ht="14.1" customHeight="1">
      <c r="A242" s="281" t="s">
        <v>61</v>
      </c>
      <c r="B242" s="500" t="str">
        <f>IF(COUNTIF($A$2:A242,A242)&gt;1,"Doublon","")</f>
        <v>Doublon</v>
      </c>
      <c r="C242" s="500"/>
      <c r="D242" s="500" t="str">
        <f t="shared" si="29"/>
        <v>ClareMackintosh</v>
      </c>
      <c r="E242" s="115"/>
      <c r="F242" s="127" t="s">
        <v>62</v>
      </c>
      <c r="G242" s="127"/>
      <c r="H242" s="634" t="str">
        <f t="shared" si="33"/>
        <v>lare Mackintosh</v>
      </c>
      <c r="I242" s="634"/>
      <c r="J242" s="634"/>
      <c r="K242" s="743" t="str">
        <f t="shared" si="30"/>
        <v>Clare Mackintosh</v>
      </c>
      <c r="L242" s="743"/>
      <c r="M242" s="743" t="str">
        <f>TRIM(SUBSTITUTE(CLEAN(Tableau11[[#This Row],[Auteur]]),CHAR(160),CHAR(32)))</f>
        <v>Clare Mackintosh</v>
      </c>
      <c r="N242" s="743" t="str">
        <f t="shared" si="31"/>
        <v>Clare Mackintosh</v>
      </c>
      <c r="O242" s="730" t="e">
        <f t="shared" ca="1" si="32"/>
        <v>#NAME?</v>
      </c>
      <c r="P242" s="116" t="s">
        <v>26</v>
      </c>
      <c r="Q242" s="380"/>
      <c r="R242" s="274" t="s">
        <v>22</v>
      </c>
      <c r="S242" s="431"/>
      <c r="T242" s="278" t="s">
        <v>1878</v>
      </c>
      <c r="U242" s="536" t="s">
        <v>28</v>
      </c>
      <c r="V242" s="653" t="s">
        <v>1714</v>
      </c>
      <c r="W242" s="377" t="s">
        <v>25</v>
      </c>
      <c r="X242" s="115"/>
      <c r="Y242" s="129"/>
      <c r="Z242" s="114"/>
      <c r="AA242" s="114"/>
      <c r="AB242" s="114"/>
      <c r="AC242" s="114"/>
      <c r="AD242" s="116"/>
      <c r="AE242" s="127"/>
      <c r="AF242" s="124"/>
      <c r="AG242" s="114"/>
      <c r="AH242" s="114"/>
      <c r="AI242" s="114"/>
      <c r="AJ242" s="114"/>
      <c r="AL242" s="346"/>
      <c r="AM242" s="115"/>
      <c r="AN242" s="115"/>
      <c r="AO242" s="115"/>
      <c r="AQ242" s="603"/>
      <c r="JK242" s="125"/>
      <c r="JL242" s="125"/>
    </row>
    <row r="243" spans="1:272" ht="12.95" customHeight="1">
      <c r="A243" s="281" t="s">
        <v>61</v>
      </c>
      <c r="B243" s="500" t="str">
        <f>IF(COUNTIF($A$2:A243,A243)&gt;1,"Doublon","")</f>
        <v>Doublon</v>
      </c>
      <c r="C243" s="500"/>
      <c r="D243" s="500" t="str">
        <f t="shared" si="29"/>
        <v>ClareMackintosh</v>
      </c>
      <c r="E243" s="122" t="s">
        <v>20</v>
      </c>
      <c r="F243" s="127" t="s">
        <v>62</v>
      </c>
      <c r="G243" s="127"/>
      <c r="H243" s="634" t="str">
        <f t="shared" si="33"/>
        <v>lare Mackintosh</v>
      </c>
      <c r="I243" s="634"/>
      <c r="J243" s="634"/>
      <c r="K243" s="743" t="str">
        <f t="shared" si="30"/>
        <v>Clare Mackintosh</v>
      </c>
      <c r="L243" s="743"/>
      <c r="M243" s="743" t="str">
        <f>TRIM(SUBSTITUTE(CLEAN(Tableau11[[#This Row],[Auteur]]),CHAR(160),CHAR(32)))</f>
        <v>Clare Mackintosh</v>
      </c>
      <c r="N243" s="743" t="str">
        <f t="shared" si="31"/>
        <v>Clare Mackintosh</v>
      </c>
      <c r="O243" s="730" t="e">
        <f t="shared" ca="1" si="32"/>
        <v>#NAME?</v>
      </c>
      <c r="P243" s="116" t="s">
        <v>20</v>
      </c>
      <c r="Q243" s="121" t="s">
        <v>20</v>
      </c>
      <c r="R243" s="274" t="s">
        <v>22</v>
      </c>
      <c r="S243" s="280" t="s">
        <v>30</v>
      </c>
      <c r="T243" s="278" t="s">
        <v>1876</v>
      </c>
      <c r="U243" s="536" t="s">
        <v>28</v>
      </c>
      <c r="V243" s="653" t="s">
        <v>1714</v>
      </c>
      <c r="W243" s="377" t="s">
        <v>25</v>
      </c>
      <c r="X243" s="283"/>
      <c r="Y243" s="129"/>
      <c r="Z243" s="114"/>
      <c r="AA243" s="114"/>
      <c r="AB243" s="114"/>
      <c r="AC243" s="114"/>
      <c r="AD243" s="281" t="s">
        <v>1875</v>
      </c>
      <c r="AE243" s="131" t="s">
        <v>62</v>
      </c>
      <c r="AF243" s="124"/>
      <c r="AG243" s="114"/>
      <c r="AH243" s="114"/>
      <c r="AI243" s="114"/>
      <c r="AJ243" s="114"/>
      <c r="AL243" s="346"/>
      <c r="AM243" s="115"/>
      <c r="AN243" s="115"/>
      <c r="AO243" s="122" t="s">
        <v>30</v>
      </c>
      <c r="AQ243" s="603"/>
      <c r="JK243" s="125"/>
      <c r="JL243" s="125"/>
    </row>
    <row r="244" spans="1:272" ht="12.95" customHeight="1">
      <c r="A244" s="282" t="s">
        <v>2739</v>
      </c>
      <c r="B244" s="500" t="str">
        <f>IF(COUNTIF($A$2:A244,A244)&gt;1,"Doublon","")</f>
        <v/>
      </c>
      <c r="C244" s="500"/>
      <c r="D244" s="500" t="str">
        <f t="shared" si="29"/>
        <v>ClaudeAmoz</v>
      </c>
      <c r="E244" s="122" t="s">
        <v>20</v>
      </c>
      <c r="F244" s="127" t="s">
        <v>277</v>
      </c>
      <c r="G244" s="127"/>
      <c r="H244" s="634" t="str">
        <f t="shared" si="33"/>
        <v>laude Amoz</v>
      </c>
      <c r="I244" s="634"/>
      <c r="J244" s="634"/>
      <c r="K244" s="743" t="str">
        <f t="shared" si="30"/>
        <v>Claude Amoz</v>
      </c>
      <c r="L244" s="743"/>
      <c r="M244" s="743" t="str">
        <f>TRIM(SUBSTITUTE(CLEAN(Tableau11[[#This Row],[Auteur]]),CHAR(160),CHAR(32)))</f>
        <v>Claude Amoz</v>
      </c>
      <c r="N244" s="743" t="str">
        <f t="shared" si="31"/>
        <v>Claude Amoz</v>
      </c>
      <c r="O244" s="730" t="e">
        <f t="shared" ca="1" si="32"/>
        <v>#NAME?</v>
      </c>
      <c r="P244" s="114"/>
      <c r="Q244" s="119"/>
      <c r="R244" s="277"/>
      <c r="S244" s="118"/>
      <c r="T244" s="292" t="s">
        <v>812</v>
      </c>
      <c r="U244" s="536" t="s">
        <v>47</v>
      </c>
      <c r="V244" s="651" t="s">
        <v>1953</v>
      </c>
      <c r="W244" s="492" t="s">
        <v>188</v>
      </c>
      <c r="X244" s="115"/>
      <c r="Y244" s="129"/>
      <c r="Z244" s="114"/>
      <c r="AA244" s="114"/>
      <c r="AB244" s="114"/>
      <c r="AC244" s="114"/>
      <c r="AD244" s="282" t="s">
        <v>1985</v>
      </c>
      <c r="AE244" s="131" t="s">
        <v>277</v>
      </c>
      <c r="AF244" s="124"/>
      <c r="AG244" s="114"/>
      <c r="AH244" s="114"/>
      <c r="AI244" s="114"/>
      <c r="AJ244" s="114"/>
      <c r="AL244" s="346"/>
      <c r="AM244" s="115"/>
      <c r="AN244" s="115"/>
      <c r="AO244" s="115"/>
      <c r="AQ244" s="603"/>
      <c r="JK244" s="125"/>
      <c r="JL244" s="125"/>
    </row>
    <row r="245" spans="1:272" ht="12.95" customHeight="1">
      <c r="A245" s="350" t="s">
        <v>2740</v>
      </c>
      <c r="B245" s="500" t="str">
        <f>IF(COUNTIF($A$2:A245,A245)&gt;1,"Doublon","")</f>
        <v/>
      </c>
      <c r="C245" s="500"/>
      <c r="D245" s="500" t="str">
        <f t="shared" si="29"/>
        <v>ClaudeIzner</v>
      </c>
      <c r="E245" s="125" t="s">
        <v>20</v>
      </c>
      <c r="F245" s="125" t="s">
        <v>806</v>
      </c>
      <c r="H245" s="634" t="str">
        <f t="shared" si="33"/>
        <v>laude Izner</v>
      </c>
      <c r="I245" s="634"/>
      <c r="J245" s="634"/>
      <c r="K245" s="743" t="str">
        <f t="shared" si="30"/>
        <v>Claude Izner</v>
      </c>
      <c r="L245" s="743"/>
      <c r="M245" s="743" t="str">
        <f>TRIM(SUBSTITUTE(CLEAN(Tableau11[[#This Row],[Auteur]]),CHAR(160),CHAR(32)))</f>
        <v>Claude Izner</v>
      </c>
      <c r="N245" s="743" t="str">
        <f t="shared" si="31"/>
        <v>Claude Izner</v>
      </c>
      <c r="O245" s="125" t="e">
        <f t="shared" ca="1" si="32"/>
        <v>#NAME?</v>
      </c>
      <c r="Q245" s="119"/>
      <c r="S245" s="284"/>
      <c r="T245" s="125" t="s">
        <v>2256</v>
      </c>
      <c r="U245" s="125" t="s">
        <v>38</v>
      </c>
      <c r="V245" s="651" t="s">
        <v>1953</v>
      </c>
      <c r="W245" s="379" t="s">
        <v>25</v>
      </c>
      <c r="X245" s="300" t="s">
        <v>20</v>
      </c>
      <c r="Y245" s="289"/>
      <c r="AC245" s="125"/>
      <c r="AD245" s="285" t="s">
        <v>2255</v>
      </c>
      <c r="AE245" s="285" t="s">
        <v>806</v>
      </c>
      <c r="AF245" s="124" t="s">
        <v>26</v>
      </c>
      <c r="AJ245" s="116" t="s">
        <v>26</v>
      </c>
      <c r="AL245" s="496"/>
      <c r="AQ245" s="603"/>
      <c r="JK245" s="125"/>
      <c r="JL245" s="125"/>
    </row>
    <row r="246" spans="1:272" ht="12.95" customHeight="1">
      <c r="A246" s="344" t="s">
        <v>3069</v>
      </c>
      <c r="D246" s="125" t="str">
        <f t="shared" si="29"/>
        <v>CLGrace(pseudodePChDoherty)</v>
      </c>
      <c r="F246" s="587" t="str">
        <f>RIGHT(A246,LEN(A246)-SEARCH("",A246))</f>
        <v xml:space="preserve"> L Grace(pseudode P Ch Doherty)</v>
      </c>
      <c r="G246" s="587"/>
      <c r="H246" s="634" t="str">
        <f t="shared" si="33"/>
        <v xml:space="preserve"> L Grace(pseudode P Ch Doherty)</v>
      </c>
      <c r="I246" s="634"/>
      <c r="J246" s="634"/>
      <c r="K246" s="743" t="str">
        <f t="shared" si="30"/>
        <v>C L Grace(pseudode P Ch Doherty)</v>
      </c>
      <c r="L246" s="743"/>
      <c r="M246" s="743" t="str">
        <f>TRIM(SUBSTITUTE(CLEAN(Tableau11[[#This Row],[Auteur]]),CHAR(160),CHAR(32)))</f>
        <v>C L Grace(pseudode P Ch Doherty)</v>
      </c>
      <c r="N246" s="743" t="str">
        <f t="shared" si="31"/>
        <v>C L Grace(pseudode P Ch Doherty)</v>
      </c>
      <c r="O246" s="587" t="e">
        <f t="shared" ca="1" si="32"/>
        <v>#NAME?</v>
      </c>
      <c r="Q246" s="119"/>
      <c r="S246" s="118"/>
      <c r="T246" s="125"/>
      <c r="U246" s="279" t="s">
        <v>24</v>
      </c>
      <c r="V246" s="654" t="s">
        <v>1714</v>
      </c>
      <c r="W246" s="378" t="s">
        <v>188</v>
      </c>
      <c r="AC246" s="125"/>
      <c r="AD246" s="279"/>
      <c r="AE246" s="285"/>
      <c r="AJ246" s="125"/>
      <c r="AL246" s="496"/>
      <c r="AQ246" s="603"/>
      <c r="JK246" s="125"/>
      <c r="JL246" s="125"/>
    </row>
    <row r="247" spans="1:272" ht="12.95" customHeight="1">
      <c r="A247" s="286" t="s">
        <v>2741</v>
      </c>
      <c r="B247" s="500" t="str">
        <f>IF(COUNTIF($A$2:A247,A247)&gt;1,"Doublon","")</f>
        <v/>
      </c>
      <c r="C247" s="500"/>
      <c r="D247" s="500" t="str">
        <f t="shared" si="29"/>
        <v>CodyMacFadyen</v>
      </c>
      <c r="E247" s="122" t="s">
        <v>20</v>
      </c>
      <c r="F247" s="127" t="s">
        <v>193</v>
      </c>
      <c r="G247" s="127"/>
      <c r="H247" s="634" t="str">
        <f t="shared" si="33"/>
        <v>ody Mac Fadyen</v>
      </c>
      <c r="I247" s="634"/>
      <c r="J247" s="634"/>
      <c r="K247" s="743" t="str">
        <f t="shared" si="30"/>
        <v>Cody Mac Fadyen</v>
      </c>
      <c r="L247" s="743"/>
      <c r="M247" s="743" t="str">
        <f>TRIM(SUBSTITUTE(CLEAN(Tableau11[[#This Row],[Auteur]]),CHAR(160),CHAR(32)))</f>
        <v>Cody Mac Fadyen</v>
      </c>
      <c r="N247" s="743" t="str">
        <f t="shared" si="31"/>
        <v>Cody Mac Fadyen</v>
      </c>
      <c r="O247" s="730" t="e">
        <f t="shared" ca="1" si="32"/>
        <v>#NAME?</v>
      </c>
      <c r="P247" s="116" t="s">
        <v>26</v>
      </c>
      <c r="Q247" s="119"/>
      <c r="R247" s="391" t="s">
        <v>22</v>
      </c>
      <c r="S247" s="284"/>
      <c r="T247" s="243" t="s">
        <v>1252</v>
      </c>
      <c r="U247" s="537" t="s">
        <v>85</v>
      </c>
      <c r="V247" s="651" t="s">
        <v>1245</v>
      </c>
      <c r="W247" s="378" t="s">
        <v>188</v>
      </c>
      <c r="X247" s="300" t="s">
        <v>20</v>
      </c>
      <c r="Y247" s="289"/>
      <c r="Z247" s="270"/>
      <c r="AA247" s="270"/>
      <c r="AB247" s="270"/>
      <c r="AC247" s="270"/>
      <c r="AD247" s="286" t="s">
        <v>1251</v>
      </c>
      <c r="AE247" s="131" t="s">
        <v>193</v>
      </c>
      <c r="AF247" s="270"/>
      <c r="AG247" s="270"/>
      <c r="AH247" s="270"/>
      <c r="AI247" s="270"/>
      <c r="AJ247" s="270"/>
      <c r="AL247" s="497"/>
      <c r="AM247" s="270"/>
      <c r="AN247" s="270"/>
      <c r="AO247" s="270"/>
      <c r="AQ247" s="603"/>
      <c r="JK247" s="125"/>
      <c r="JL247" s="125"/>
    </row>
    <row r="248" spans="1:272" ht="12.95" customHeight="1">
      <c r="A248" s="286" t="s">
        <v>278</v>
      </c>
      <c r="B248" s="500" t="str">
        <f>IF(COUNTIF($A$2:A248,A248)&gt;1,"Doublon","")</f>
        <v/>
      </c>
      <c r="C248" s="500"/>
      <c r="D248" s="500" t="str">
        <f t="shared" si="29"/>
        <v>CodyMcfayden</v>
      </c>
      <c r="E248" s="122" t="s">
        <v>20</v>
      </c>
      <c r="F248" s="127" t="s">
        <v>279</v>
      </c>
      <c r="G248" s="127"/>
      <c r="H248" s="634" t="str">
        <f t="shared" si="33"/>
        <v>ody Mcfayden</v>
      </c>
      <c r="I248" s="634"/>
      <c r="J248" s="634"/>
      <c r="K248" s="743" t="str">
        <f t="shared" si="30"/>
        <v>Cody Mcfayden</v>
      </c>
      <c r="L248" s="743"/>
      <c r="M248" s="743" t="str">
        <f>TRIM(SUBSTITUTE(CLEAN(Tableau11[[#This Row],[Auteur]]),CHAR(160),CHAR(32)))</f>
        <v>Cody Mcfayden</v>
      </c>
      <c r="N248" s="743" t="str">
        <f t="shared" si="31"/>
        <v>Cody Mcfayden</v>
      </c>
      <c r="O248" s="730" t="e">
        <f t="shared" ca="1" si="32"/>
        <v>#NAME?</v>
      </c>
      <c r="P248" s="114"/>
      <c r="Q248" s="119" t="s">
        <v>20</v>
      </c>
      <c r="R248" s="274" t="s">
        <v>22</v>
      </c>
      <c r="S248" s="118"/>
      <c r="T248" s="278" t="s">
        <v>280</v>
      </c>
      <c r="U248" s="537" t="s">
        <v>85</v>
      </c>
      <c r="V248" s="651" t="s">
        <v>1245</v>
      </c>
      <c r="W248" s="378" t="s">
        <v>188</v>
      </c>
      <c r="X248" s="115"/>
      <c r="Y248" s="290" t="s">
        <v>20</v>
      </c>
      <c r="Z248" s="114"/>
      <c r="AA248" s="114"/>
      <c r="AB248" s="114"/>
      <c r="AC248" s="114"/>
      <c r="AD248" s="286" t="s">
        <v>1253</v>
      </c>
      <c r="AE248" s="131" t="s">
        <v>279</v>
      </c>
      <c r="AF248" s="124"/>
      <c r="AG248" s="114"/>
      <c r="AH248" s="114"/>
      <c r="AI248" s="114"/>
      <c r="AJ248" s="114"/>
      <c r="AL248" s="346"/>
      <c r="AM248" s="115"/>
      <c r="AN248" s="115"/>
      <c r="AO248" s="115"/>
      <c r="AQ248" s="603"/>
      <c r="JK248" s="125"/>
      <c r="JL248" s="125"/>
    </row>
    <row r="249" spans="1:272" ht="12.95" customHeight="1">
      <c r="A249" s="282" t="s">
        <v>2742</v>
      </c>
      <c r="B249" s="500" t="str">
        <f>IF(COUNTIF($A$2:A249,A249)&gt;1,"Doublon","")</f>
        <v/>
      </c>
      <c r="C249" s="500"/>
      <c r="D249" s="500" t="str">
        <f t="shared" si="29"/>
        <v>ColinBateman</v>
      </c>
      <c r="E249" s="122" t="s">
        <v>20</v>
      </c>
      <c r="F249" s="127" t="s">
        <v>281</v>
      </c>
      <c r="G249" s="127"/>
      <c r="H249" s="634" t="str">
        <f t="shared" si="33"/>
        <v>olin Bateman</v>
      </c>
      <c r="I249" s="634"/>
      <c r="J249" s="634"/>
      <c r="K249" s="743" t="str">
        <f t="shared" si="30"/>
        <v>Colin Bateman</v>
      </c>
      <c r="L249" s="743"/>
      <c r="M249" s="743" t="str">
        <f>TRIM(SUBSTITUTE(CLEAN(Tableau11[[#This Row],[Auteur]]),CHAR(160),CHAR(32)))</f>
        <v>Colin Bateman</v>
      </c>
      <c r="N249" s="743" t="str">
        <f t="shared" si="31"/>
        <v>Colin Bateman</v>
      </c>
      <c r="O249" s="730" t="e">
        <f t="shared" ca="1" si="32"/>
        <v>#NAME?</v>
      </c>
      <c r="P249" s="114"/>
      <c r="Q249" s="119"/>
      <c r="R249" s="277"/>
      <c r="S249" s="118"/>
      <c r="T249" s="292" t="s">
        <v>1918</v>
      </c>
      <c r="U249" s="536" t="s">
        <v>350</v>
      </c>
      <c r="V249" s="653" t="s">
        <v>1714</v>
      </c>
      <c r="W249" s="378" t="s">
        <v>188</v>
      </c>
      <c r="X249" s="115"/>
      <c r="Y249" s="129"/>
      <c r="Z249" s="114"/>
      <c r="AA249" s="114"/>
      <c r="AB249" s="114"/>
      <c r="AC249" s="114"/>
      <c r="AD249" s="282" t="s">
        <v>1917</v>
      </c>
      <c r="AE249" s="131" t="s">
        <v>281</v>
      </c>
      <c r="AF249" s="124"/>
      <c r="AG249" s="114"/>
      <c r="AH249" s="114"/>
      <c r="AI249" s="114"/>
      <c r="AJ249" s="114"/>
      <c r="AL249" s="346"/>
      <c r="AM249" s="115"/>
      <c r="AN249" s="115"/>
      <c r="AO249" s="115"/>
      <c r="AQ249" s="603"/>
      <c r="JK249" s="125"/>
      <c r="JL249" s="125"/>
    </row>
    <row r="250" spans="1:272" ht="12.95" customHeight="1">
      <c r="A250" s="282" t="s">
        <v>2743</v>
      </c>
      <c r="B250" s="721"/>
      <c r="C250" s="721"/>
      <c r="D250" s="721" t="str">
        <f t="shared" si="29"/>
        <v>ColinDexter</v>
      </c>
      <c r="E250" s="115"/>
      <c r="F250" s="127" t="s">
        <v>282</v>
      </c>
      <c r="G250" s="127"/>
      <c r="H250" s="634" t="str">
        <f t="shared" si="33"/>
        <v>olin Dexter</v>
      </c>
      <c r="I250" s="634"/>
      <c r="J250" s="634"/>
      <c r="K250" s="743" t="str">
        <f t="shared" si="30"/>
        <v>Colin Dexter</v>
      </c>
      <c r="L250" s="743"/>
      <c r="M250" s="743" t="str">
        <f>TRIM(SUBSTITUTE(CLEAN(Tableau11[[#This Row],[Auteur]]),CHAR(160),CHAR(32)))</f>
        <v>Colin Dexter</v>
      </c>
      <c r="N250" s="743" t="str">
        <f t="shared" si="31"/>
        <v>Colin Dexter</v>
      </c>
      <c r="O250" s="730" t="e">
        <f t="shared" ca="1" si="32"/>
        <v>#NAME?</v>
      </c>
      <c r="P250" s="116" t="s">
        <v>20</v>
      </c>
      <c r="Q250" s="119"/>
      <c r="R250" s="274" t="s">
        <v>30</v>
      </c>
      <c r="S250" s="118"/>
      <c r="T250" s="500" t="str">
        <f>IF(COUNTIF($A$2:A250,A250)&gt;1,"Doublon","")</f>
        <v/>
      </c>
      <c r="U250" s="536" t="s">
        <v>31</v>
      </c>
      <c r="V250" s="653" t="s">
        <v>1714</v>
      </c>
      <c r="W250" s="378" t="s">
        <v>188</v>
      </c>
      <c r="X250" s="115"/>
      <c r="Y250" s="129"/>
      <c r="Z250" s="114"/>
      <c r="AA250" s="114"/>
      <c r="AB250" s="114"/>
      <c r="AC250" s="114"/>
      <c r="AD250" s="114"/>
      <c r="AE250" s="127"/>
      <c r="AF250" s="124"/>
      <c r="AG250" s="114"/>
      <c r="AH250" s="114"/>
      <c r="AI250" s="114"/>
      <c r="AJ250" s="114"/>
      <c r="AL250" s="346"/>
      <c r="AM250" s="115"/>
      <c r="AN250" s="115"/>
      <c r="AO250" s="115"/>
      <c r="AQ250" s="603"/>
      <c r="JK250" s="125"/>
      <c r="JL250" s="125"/>
    </row>
    <row r="251" spans="1:272" ht="12.95" customHeight="1">
      <c r="A251" s="282" t="s">
        <v>2743</v>
      </c>
      <c r="B251" s="721"/>
      <c r="C251" s="721"/>
      <c r="D251" s="721" t="str">
        <f t="shared" si="29"/>
        <v>ColinDexter</v>
      </c>
      <c r="E251" s="115"/>
      <c r="F251" s="127" t="s">
        <v>282</v>
      </c>
      <c r="G251" s="127"/>
      <c r="H251" s="634" t="str">
        <f t="shared" si="33"/>
        <v>olin Dexter</v>
      </c>
      <c r="I251" s="634"/>
      <c r="J251" s="634"/>
      <c r="K251" s="743" t="str">
        <f t="shared" si="30"/>
        <v>Colin Dexter</v>
      </c>
      <c r="L251" s="743"/>
      <c r="M251" s="743" t="str">
        <f>TRIM(SUBSTITUTE(CLEAN(Tableau11[[#This Row],[Auteur]]),CHAR(160),CHAR(32)))</f>
        <v>Colin Dexter</v>
      </c>
      <c r="N251" s="743" t="str">
        <f t="shared" si="31"/>
        <v>Colin Dexter</v>
      </c>
      <c r="O251" s="730" t="e">
        <f t="shared" ca="1" si="32"/>
        <v>#NAME?</v>
      </c>
      <c r="P251" s="116" t="s">
        <v>20</v>
      </c>
      <c r="Q251" s="119"/>
      <c r="R251" s="274" t="s">
        <v>30</v>
      </c>
      <c r="S251" s="118"/>
      <c r="T251" s="500" t="str">
        <f>IF(COUNTIF($A$2:A251,A251)&gt;1,"Doublon","")</f>
        <v>Doublon</v>
      </c>
      <c r="U251" s="536" t="s">
        <v>24</v>
      </c>
      <c r="V251" s="653" t="s">
        <v>1714</v>
      </c>
      <c r="W251" s="378" t="s">
        <v>188</v>
      </c>
      <c r="X251" s="115"/>
      <c r="Y251" s="129"/>
      <c r="Z251" s="114"/>
      <c r="AA251" s="114"/>
      <c r="AB251" s="276"/>
      <c r="AC251" s="114"/>
      <c r="AD251" s="114"/>
      <c r="AE251" s="127"/>
      <c r="AF251" s="124"/>
      <c r="AG251" s="276"/>
      <c r="AH251" s="276"/>
      <c r="AI251" s="276"/>
      <c r="AJ251" s="276"/>
      <c r="AL251" s="346"/>
      <c r="AM251" s="115"/>
      <c r="AN251" s="115"/>
      <c r="AO251" s="115"/>
      <c r="AQ251" s="603"/>
      <c r="JK251" s="125"/>
      <c r="JL251" s="125"/>
    </row>
    <row r="252" spans="1:272" ht="12.95" customHeight="1">
      <c r="A252" s="282" t="s">
        <v>2743</v>
      </c>
      <c r="B252" s="721"/>
      <c r="C252" s="721"/>
      <c r="D252" s="721" t="str">
        <f t="shared" si="29"/>
        <v>ColinDexter</v>
      </c>
      <c r="E252" s="115"/>
      <c r="F252" s="127" t="s">
        <v>282</v>
      </c>
      <c r="G252" s="127"/>
      <c r="H252" s="634" t="str">
        <f t="shared" si="33"/>
        <v>olin Dexter</v>
      </c>
      <c r="I252" s="634"/>
      <c r="J252" s="634"/>
      <c r="K252" s="743" t="str">
        <f t="shared" si="30"/>
        <v>Colin Dexter</v>
      </c>
      <c r="L252" s="744"/>
      <c r="M252" s="744" t="str">
        <f>TRIM(SUBSTITUTE(CLEAN(Tableau11[[#This Row],[Auteur]]),CHAR(160),CHAR(32)))</f>
        <v>Colin Dexter</v>
      </c>
      <c r="N252" s="744" t="str">
        <f t="shared" si="31"/>
        <v>Colin Dexter</v>
      </c>
      <c r="O252" s="730" t="e">
        <f t="shared" ca="1" si="32"/>
        <v>#NAME?</v>
      </c>
      <c r="P252" s="116" t="s">
        <v>20</v>
      </c>
      <c r="Q252" s="119"/>
      <c r="R252" s="274" t="s">
        <v>30</v>
      </c>
      <c r="S252" s="118"/>
      <c r="T252" s="500" t="str">
        <f>IF(COUNTIF($A$2:A252,A252)&gt;1,"Doublon","")</f>
        <v>Doublon</v>
      </c>
      <c r="U252" s="536" t="s">
        <v>24</v>
      </c>
      <c r="V252" s="653" t="s">
        <v>1714</v>
      </c>
      <c r="W252" s="378" t="s">
        <v>188</v>
      </c>
      <c r="X252" s="115"/>
      <c r="Y252" s="129"/>
      <c r="Z252" s="114"/>
      <c r="AA252" s="114"/>
      <c r="AB252" s="276"/>
      <c r="AC252" s="114"/>
      <c r="AD252" s="114"/>
      <c r="AE252" s="127"/>
      <c r="AF252" s="124"/>
      <c r="AG252" s="276"/>
      <c r="AH252" s="276"/>
      <c r="AI252" s="276"/>
      <c r="AJ252" s="276"/>
      <c r="AL252" s="346"/>
      <c r="AM252" s="115"/>
      <c r="AN252" s="115"/>
      <c r="AO252" s="115"/>
      <c r="AQ252" s="603"/>
      <c r="JK252" s="125"/>
      <c r="JL252" s="125"/>
    </row>
    <row r="253" spans="1:272" ht="12.95" customHeight="1">
      <c r="A253" s="282" t="s">
        <v>2743</v>
      </c>
      <c r="B253" s="721"/>
      <c r="C253" s="721"/>
      <c r="D253" s="721" t="str">
        <f t="shared" si="29"/>
        <v>ColinDexter</v>
      </c>
      <c r="E253" s="115"/>
      <c r="F253" s="127" t="s">
        <v>282</v>
      </c>
      <c r="G253" s="127"/>
      <c r="H253" s="634" t="str">
        <f t="shared" si="33"/>
        <v>olin Dexter</v>
      </c>
      <c r="I253" s="634"/>
      <c r="J253" s="634"/>
      <c r="K253" s="743" t="str">
        <f t="shared" si="30"/>
        <v>Colin Dexter</v>
      </c>
      <c r="L253" s="743"/>
      <c r="M253" s="743" t="str">
        <f>TRIM(SUBSTITUTE(CLEAN(Tableau11[[#This Row],[Auteur]]),CHAR(160),CHAR(32)))</f>
        <v>Colin Dexter</v>
      </c>
      <c r="N253" s="743" t="str">
        <f t="shared" si="31"/>
        <v>Colin Dexter</v>
      </c>
      <c r="O253" s="730" t="e">
        <f t="shared" ca="1" si="32"/>
        <v>#NAME?</v>
      </c>
      <c r="P253" s="116" t="s">
        <v>20</v>
      </c>
      <c r="Q253" s="119"/>
      <c r="R253" s="274" t="s">
        <v>30</v>
      </c>
      <c r="S253" s="118"/>
      <c r="T253" s="500" t="str">
        <f>IF(COUNTIF($A$2:A253,A253)&gt;1,"Doublon","")</f>
        <v>Doublon</v>
      </c>
      <c r="U253" s="536" t="s">
        <v>24</v>
      </c>
      <c r="V253" s="653" t="s">
        <v>1714</v>
      </c>
      <c r="W253" s="378" t="s">
        <v>188</v>
      </c>
      <c r="X253" s="115"/>
      <c r="Y253" s="129"/>
      <c r="Z253" s="114"/>
      <c r="AA253" s="114"/>
      <c r="AB253" s="276"/>
      <c r="AC253" s="114"/>
      <c r="AD253" s="114"/>
      <c r="AE253" s="127"/>
      <c r="AF253" s="124"/>
      <c r="AG253" s="276"/>
      <c r="AH253" s="276"/>
      <c r="AI253" s="276"/>
      <c r="AJ253" s="276"/>
      <c r="AL253" s="346"/>
      <c r="AM253" s="115"/>
      <c r="AN253" s="115"/>
      <c r="AO253" s="115"/>
      <c r="AQ253" s="603"/>
      <c r="JK253" s="125"/>
      <c r="JL253" s="125"/>
    </row>
    <row r="254" spans="1:272" ht="12.95" customHeight="1">
      <c r="A254" s="282" t="s">
        <v>2743</v>
      </c>
      <c r="B254" s="721"/>
      <c r="C254" s="721"/>
      <c r="D254" s="721" t="str">
        <f t="shared" si="29"/>
        <v>ColinDexter</v>
      </c>
      <c r="E254" s="122" t="s">
        <v>20</v>
      </c>
      <c r="F254" s="127" t="s">
        <v>282</v>
      </c>
      <c r="G254" s="127"/>
      <c r="H254" s="634" t="str">
        <f t="shared" si="33"/>
        <v>olin Dexter</v>
      </c>
      <c r="I254" s="634"/>
      <c r="J254" s="634"/>
      <c r="K254" s="743" t="str">
        <f t="shared" si="30"/>
        <v>Colin Dexter</v>
      </c>
      <c r="L254" s="743"/>
      <c r="M254" s="743" t="str">
        <f>TRIM(SUBSTITUTE(CLEAN(Tableau11[[#This Row],[Auteur]]),CHAR(160),CHAR(32)))</f>
        <v>Colin Dexter</v>
      </c>
      <c r="N254" s="743" t="str">
        <f t="shared" si="31"/>
        <v>Colin Dexter</v>
      </c>
      <c r="O254" s="730" t="e">
        <f t="shared" ca="1" si="32"/>
        <v>#NAME?</v>
      </c>
      <c r="P254" s="116" t="s">
        <v>20</v>
      </c>
      <c r="Q254" s="119"/>
      <c r="R254" s="274" t="s">
        <v>30</v>
      </c>
      <c r="S254" s="118"/>
      <c r="T254" s="500" t="str">
        <f>IF(COUNTIF($A$2:A254,A254)&gt;1,"Doublon","")</f>
        <v>Doublon</v>
      </c>
      <c r="U254" s="536" t="s">
        <v>24</v>
      </c>
      <c r="V254" s="653" t="s">
        <v>1714</v>
      </c>
      <c r="W254" s="378" t="s">
        <v>188</v>
      </c>
      <c r="X254" s="115"/>
      <c r="Y254" s="129"/>
      <c r="Z254" s="114"/>
      <c r="AA254" s="114"/>
      <c r="AB254" s="114"/>
      <c r="AC254" s="114"/>
      <c r="AD254" s="282" t="s">
        <v>1731</v>
      </c>
      <c r="AE254" s="131" t="s">
        <v>282</v>
      </c>
      <c r="AF254" s="124"/>
      <c r="AG254" s="114"/>
      <c r="AH254" s="114"/>
      <c r="AI254" s="114"/>
      <c r="AJ254" s="114"/>
      <c r="AL254" s="346"/>
      <c r="AM254" s="115"/>
      <c r="AN254" s="115"/>
      <c r="AO254" s="115"/>
      <c r="AQ254" s="603"/>
      <c r="JK254" s="125"/>
      <c r="JL254" s="125"/>
    </row>
    <row r="255" spans="1:272" ht="12.95" customHeight="1">
      <c r="A255" s="343" t="s">
        <v>2744</v>
      </c>
      <c r="B255" s="500" t="str">
        <f>IF(COUNTIF($A$2:A255,A255)&gt;1,"Doublon","")</f>
        <v/>
      </c>
      <c r="C255" s="500"/>
      <c r="D255" s="500" t="str">
        <f t="shared" si="29"/>
        <v>ColinHarrison</v>
      </c>
      <c r="E255" s="122" t="s">
        <v>20</v>
      </c>
      <c r="F255" s="127" t="s">
        <v>283</v>
      </c>
      <c r="G255" s="127"/>
      <c r="H255" s="634" t="str">
        <f t="shared" si="33"/>
        <v>olin Harrison</v>
      </c>
      <c r="I255" s="634"/>
      <c r="J255" s="634"/>
      <c r="K255" s="743" t="str">
        <f t="shared" si="30"/>
        <v>Colin Harrison</v>
      </c>
      <c r="L255" s="743"/>
      <c r="M255" s="743" t="str">
        <f>TRIM(SUBSTITUTE(CLEAN(Tableau11[[#This Row],[Auteur]]),CHAR(160),CHAR(32)))</f>
        <v>Colin Harrison</v>
      </c>
      <c r="N255" s="743" t="str">
        <f t="shared" si="31"/>
        <v>Colin Harrison</v>
      </c>
      <c r="O255" s="730" t="e">
        <f t="shared" ca="1" si="32"/>
        <v>#NAME?</v>
      </c>
      <c r="P255" s="114"/>
      <c r="Q255" s="119"/>
      <c r="R255" s="277"/>
      <c r="S255" s="280" t="s">
        <v>30</v>
      </c>
      <c r="T255" s="122" t="s">
        <v>1361</v>
      </c>
      <c r="U255" s="536" t="s">
        <v>74</v>
      </c>
      <c r="V255" s="651" t="s">
        <v>1245</v>
      </c>
      <c r="W255" s="378" t="s">
        <v>188</v>
      </c>
      <c r="X255" s="115"/>
      <c r="Y255" s="129"/>
      <c r="Z255" s="114"/>
      <c r="AA255" s="114"/>
      <c r="AB255" s="114"/>
      <c r="AC255" s="114"/>
      <c r="AD255" s="343" t="s">
        <v>1360</v>
      </c>
      <c r="AE255" s="131" t="s">
        <v>283</v>
      </c>
      <c r="AF255" s="124"/>
      <c r="AG255" s="114"/>
      <c r="AH255" s="114"/>
      <c r="AI255" s="114"/>
      <c r="AJ255" s="114"/>
      <c r="AL255" s="346"/>
      <c r="AM255" s="115"/>
      <c r="AN255" s="115"/>
      <c r="AO255" s="115"/>
      <c r="AQ255" s="603"/>
      <c r="JK255" s="125"/>
      <c r="JL255" s="125"/>
    </row>
    <row r="256" spans="1:272" ht="12.95" customHeight="1">
      <c r="A256" s="282" t="s">
        <v>2745</v>
      </c>
      <c r="B256" s="500"/>
      <c r="C256" s="500"/>
      <c r="D256" s="500" t="str">
        <f t="shared" si="29"/>
        <v>ColinNiel</v>
      </c>
      <c r="E256" s="122"/>
      <c r="F256" s="127" t="s">
        <v>2386</v>
      </c>
      <c r="G256" s="127"/>
      <c r="H256" s="634" t="str">
        <f t="shared" si="33"/>
        <v>olin Niel</v>
      </c>
      <c r="I256" s="634"/>
      <c r="J256" s="634"/>
      <c r="K256" s="743" t="str">
        <f t="shared" si="30"/>
        <v>Colin Niel</v>
      </c>
      <c r="L256" s="743"/>
      <c r="M256" s="743" t="str">
        <f>TRIM(SUBSTITUTE(CLEAN(Tableau11[[#This Row],[Auteur]]),CHAR(160),CHAR(32)))</f>
        <v>Colin Niel</v>
      </c>
      <c r="N256" s="743" t="str">
        <f t="shared" si="31"/>
        <v>Colin Niel</v>
      </c>
      <c r="O256" s="730" t="e">
        <f t="shared" ca="1" si="32"/>
        <v>#NAME?</v>
      </c>
      <c r="P256" s="114"/>
      <c r="Q256" s="119" t="s">
        <v>20</v>
      </c>
      <c r="R256" s="274" t="s">
        <v>22</v>
      </c>
      <c r="S256" s="280" t="s">
        <v>30</v>
      </c>
      <c r="T256" s="532" t="s">
        <v>2280</v>
      </c>
      <c r="U256" s="536" t="s">
        <v>2281</v>
      </c>
      <c r="V256" s="651" t="s">
        <v>1953</v>
      </c>
      <c r="W256" s="378" t="s">
        <v>188</v>
      </c>
      <c r="X256" s="115" t="s">
        <v>20</v>
      </c>
      <c r="Y256" s="129"/>
      <c r="Z256" s="114"/>
      <c r="AA256" s="114"/>
      <c r="AB256" s="114"/>
      <c r="AC256" s="114"/>
      <c r="AD256" s="282"/>
      <c r="AE256" s="131"/>
      <c r="AF256" s="124"/>
      <c r="AG256" s="114"/>
      <c r="AH256" s="114"/>
      <c r="AI256" s="114"/>
      <c r="AJ256" s="114"/>
      <c r="AL256" s="346"/>
      <c r="AM256" s="115"/>
      <c r="AN256" s="115"/>
      <c r="AO256" s="115"/>
      <c r="AQ256" s="603"/>
      <c r="JK256" s="125"/>
      <c r="JL256" s="125"/>
    </row>
    <row r="257" spans="1:272" ht="12.95" customHeight="1">
      <c r="A257" s="125" t="s">
        <v>3070</v>
      </c>
      <c r="B257" s="500" t="str">
        <f>IF(COUNTIF($A$2:A257,A257)&gt;1,"Doublon","")</f>
        <v/>
      </c>
      <c r="C257" s="500"/>
      <c r="D257" s="500" t="str">
        <f t="shared" si="29"/>
        <v>ColleenMcCullough</v>
      </c>
      <c r="E257" s="122" t="s">
        <v>20</v>
      </c>
      <c r="F257" s="125" t="s">
        <v>2387</v>
      </c>
      <c r="H257" s="634" t="str">
        <f t="shared" si="33"/>
        <v>olleen Mc Cullough</v>
      </c>
      <c r="I257" s="634"/>
      <c r="J257" s="634"/>
      <c r="K257" s="743" t="str">
        <f t="shared" si="30"/>
        <v>Colleen Mc Cullough</v>
      </c>
      <c r="L257" s="743"/>
      <c r="M257" s="743" t="str">
        <f>TRIM(SUBSTITUTE(CLEAN(Tableau11[[#This Row],[Auteur]]),CHAR(160),CHAR(32)))</f>
        <v>Colleen Mc Cullough</v>
      </c>
      <c r="N257" s="743" t="str">
        <f t="shared" si="31"/>
        <v>Colleen Mc Cullough</v>
      </c>
      <c r="O257" s="125" t="e">
        <f t="shared" ca="1" si="32"/>
        <v>#NAME?</v>
      </c>
      <c r="Q257" s="119"/>
      <c r="S257" s="118"/>
      <c r="T257" s="125"/>
      <c r="U257" s="125" t="s">
        <v>2338</v>
      </c>
      <c r="V257" s="652" t="s">
        <v>898</v>
      </c>
      <c r="W257" s="378" t="s">
        <v>188</v>
      </c>
      <c r="X257" s="118"/>
      <c r="Y257" s="129"/>
      <c r="AC257" s="125"/>
      <c r="AE257" s="285"/>
      <c r="AJ257" s="125"/>
      <c r="AL257" s="496"/>
      <c r="AQ257" s="603"/>
      <c r="JK257" s="125"/>
      <c r="JL257" s="125"/>
    </row>
    <row r="258" spans="1:272" ht="12.95" customHeight="1">
      <c r="A258" s="441" t="s">
        <v>284</v>
      </c>
      <c r="B258" s="721"/>
      <c r="C258" s="721"/>
      <c r="D258" s="721" t="str">
        <f t="shared" ref="D258:D321" si="34">SUBSTITUTE(A258," ","")</f>
        <v>ConanDoyle</v>
      </c>
      <c r="E258" s="122" t="s">
        <v>20</v>
      </c>
      <c r="F258" s="127" t="s">
        <v>285</v>
      </c>
      <c r="G258" s="127"/>
      <c r="H258" s="634" t="str">
        <f t="shared" si="33"/>
        <v>onan Doyle</v>
      </c>
      <c r="I258" s="634"/>
      <c r="J258" s="634"/>
      <c r="K258" s="743" t="str">
        <f t="shared" si="30"/>
        <v>Conan Doyle</v>
      </c>
      <c r="L258" s="743"/>
      <c r="M258" s="743" t="str">
        <f>TRIM(SUBSTITUTE(CLEAN(Tableau11[[#This Row],[Auteur]]),CHAR(160),CHAR(32)))</f>
        <v>Conan Doyle</v>
      </c>
      <c r="N258" s="743" t="str">
        <f t="shared" si="31"/>
        <v>Conan Doyle</v>
      </c>
      <c r="O258" s="730" t="e">
        <f t="shared" ca="1" si="32"/>
        <v>#NAME?</v>
      </c>
      <c r="P258" s="116" t="s">
        <v>20</v>
      </c>
      <c r="Q258" s="119"/>
      <c r="R258" s="274" t="s">
        <v>22</v>
      </c>
      <c r="S258" s="118"/>
      <c r="T258" s="500" t="str">
        <f>IF(COUNTIF($A$2:A258,A258)&gt;1,"Doublon","")</f>
        <v/>
      </c>
      <c r="U258" s="536" t="s">
        <v>24</v>
      </c>
      <c r="V258" s="653" t="s">
        <v>1714</v>
      </c>
      <c r="W258" s="378" t="s">
        <v>188</v>
      </c>
      <c r="X258" s="283"/>
      <c r="Y258" s="129"/>
      <c r="Z258" s="114"/>
      <c r="AA258" s="114"/>
      <c r="AB258" s="276"/>
      <c r="AC258" s="116"/>
      <c r="AD258" s="441" t="s">
        <v>1732</v>
      </c>
      <c r="AE258" s="131" t="s">
        <v>285</v>
      </c>
      <c r="AF258" s="124"/>
      <c r="AG258" s="276"/>
      <c r="AH258" s="276"/>
      <c r="AI258" s="276"/>
      <c r="AJ258" s="276"/>
      <c r="AL258" s="346"/>
      <c r="AM258" s="115"/>
      <c r="AN258" s="115"/>
      <c r="AO258" s="122" t="s">
        <v>22</v>
      </c>
      <c r="AQ258" s="603"/>
      <c r="JK258" s="125"/>
      <c r="JL258" s="125"/>
    </row>
    <row r="259" spans="1:272" ht="12.95" customHeight="1">
      <c r="A259" s="285" t="s">
        <v>2746</v>
      </c>
      <c r="B259" s="500" t="str">
        <f>IF(COUNTIF($A$2:A259,A259)&gt;1,"Doublon","")</f>
        <v/>
      </c>
      <c r="C259" s="500"/>
      <c r="D259" s="500" t="str">
        <f t="shared" si="34"/>
        <v>CraigJohnson</v>
      </c>
      <c r="E259" s="122" t="s">
        <v>20</v>
      </c>
      <c r="F259" s="125" t="s">
        <v>287</v>
      </c>
      <c r="H259" s="634" t="str">
        <f t="shared" si="33"/>
        <v>raig Johnson</v>
      </c>
      <c r="I259" s="634"/>
      <c r="J259" s="634"/>
      <c r="K259" s="743" t="str">
        <f t="shared" si="30"/>
        <v>Craig Johnson</v>
      </c>
      <c r="L259" s="743"/>
      <c r="M259" s="743" t="str">
        <f>TRIM(SUBSTITUTE(CLEAN(Tableau11[[#This Row],[Auteur]]),CHAR(160),CHAR(32)))</f>
        <v>Craig Johnson</v>
      </c>
      <c r="N259" s="743" t="str">
        <f t="shared" si="31"/>
        <v>Craig Johnson</v>
      </c>
      <c r="O259" s="125" t="e">
        <f t="shared" ca="1" si="32"/>
        <v>#NAME?</v>
      </c>
      <c r="P259" s="162" t="s">
        <v>26</v>
      </c>
      <c r="R259" s="288" t="s">
        <v>22</v>
      </c>
      <c r="S259" s="118"/>
      <c r="T259" s="278" t="s">
        <v>1362</v>
      </c>
      <c r="U259" s="125" t="s">
        <v>74</v>
      </c>
      <c r="V259" s="651" t="s">
        <v>1245</v>
      </c>
      <c r="W259" s="378" t="s">
        <v>188</v>
      </c>
      <c r="Y259" s="129"/>
      <c r="AC259" s="125"/>
      <c r="AD259" s="285"/>
      <c r="AJ259" s="125"/>
      <c r="AL259" s="496"/>
      <c r="AQ259" s="603"/>
      <c r="JK259" s="125"/>
      <c r="JL259" s="125"/>
    </row>
    <row r="260" spans="1:272" ht="12.95" customHeight="1">
      <c r="A260" s="281" t="s">
        <v>2746</v>
      </c>
      <c r="B260" s="500" t="str">
        <f>IF(COUNTIF($A$2:A260,A260)&gt;1,"Doublon","")</f>
        <v>Doublon</v>
      </c>
      <c r="C260" s="500"/>
      <c r="D260" s="500" t="str">
        <f t="shared" si="34"/>
        <v>CraigJohnson</v>
      </c>
      <c r="E260" s="122" t="s">
        <v>20</v>
      </c>
      <c r="F260" s="127" t="s">
        <v>287</v>
      </c>
      <c r="G260" s="127"/>
      <c r="H260" s="634" t="str">
        <f t="shared" si="33"/>
        <v>raig Johnson</v>
      </c>
      <c r="I260" s="634"/>
      <c r="J260" s="634"/>
      <c r="K260" s="743" t="str">
        <f t="shared" si="30"/>
        <v>Craig Johnson</v>
      </c>
      <c r="L260" s="743"/>
      <c r="M260" s="743" t="str">
        <f>TRIM(SUBSTITUTE(CLEAN(Tableau11[[#This Row],[Auteur]]),CHAR(160),CHAR(32)))</f>
        <v>Craig Johnson</v>
      </c>
      <c r="N260" s="743" t="str">
        <f t="shared" si="31"/>
        <v>Craig Johnson</v>
      </c>
      <c r="O260" s="730" t="e">
        <f t="shared" ca="1" si="32"/>
        <v>#NAME?</v>
      </c>
      <c r="P260" s="114"/>
      <c r="Q260" s="119"/>
      <c r="R260" s="277"/>
      <c r="S260" s="118"/>
      <c r="T260" s="278" t="s">
        <v>1255</v>
      </c>
      <c r="U260" s="537" t="s">
        <v>85</v>
      </c>
      <c r="V260" s="651" t="s">
        <v>1245</v>
      </c>
      <c r="W260" s="378" t="s">
        <v>188</v>
      </c>
      <c r="X260" s="115"/>
      <c r="Y260" s="129"/>
      <c r="Z260" s="114"/>
      <c r="AA260" s="114"/>
      <c r="AB260" s="114"/>
      <c r="AC260" s="114"/>
      <c r="AD260" s="281" t="s">
        <v>1254</v>
      </c>
      <c r="AE260" s="131" t="s">
        <v>287</v>
      </c>
      <c r="AF260" s="124"/>
      <c r="AG260" s="114"/>
      <c r="AH260" s="114"/>
      <c r="AI260" s="114"/>
      <c r="AJ260" s="114"/>
      <c r="AL260" s="346"/>
      <c r="AM260" s="115"/>
      <c r="AN260" s="115"/>
      <c r="AO260" s="115"/>
      <c r="AQ260" s="603"/>
      <c r="JK260" s="125"/>
      <c r="JL260" s="125"/>
    </row>
    <row r="261" spans="1:272" ht="15.95" customHeight="1">
      <c r="A261" s="578" t="s">
        <v>919</v>
      </c>
      <c r="D261" s="125" t="str">
        <f t="shared" si="34"/>
        <v>DamianCouceiro</v>
      </c>
      <c r="E261" s="122" t="s">
        <v>20</v>
      </c>
      <c r="F261" s="587" t="str">
        <f>RIGHT(A261,LEN(A261)-SEARCH("",A261))</f>
        <v>amian Couceiro</v>
      </c>
      <c r="G261" s="587"/>
      <c r="H261" s="634" t="str">
        <f t="shared" si="33"/>
        <v>amian Couceiro</v>
      </c>
      <c r="I261" s="634"/>
      <c r="J261" s="634"/>
      <c r="K261" s="743" t="str">
        <f t="shared" si="30"/>
        <v>Damian Couceiro</v>
      </c>
      <c r="L261" s="743"/>
      <c r="M261" s="743" t="str">
        <f>TRIM(SUBSTITUTE(CLEAN(Tableau11[[#This Row],[Auteur]]),CHAR(160),CHAR(32)))</f>
        <v>Damian Couceiro</v>
      </c>
      <c r="N261" s="743" t="str">
        <f t="shared" si="31"/>
        <v>Damian Couceiro</v>
      </c>
      <c r="O261" s="587" t="e">
        <f t="shared" ca="1" si="32"/>
        <v>#NAME?</v>
      </c>
      <c r="Q261" s="119"/>
      <c r="S261" s="118"/>
      <c r="T261" s="125"/>
      <c r="U261" s="125" t="s">
        <v>843</v>
      </c>
      <c r="V261" s="652" t="s">
        <v>1636</v>
      </c>
      <c r="W261" s="378" t="s">
        <v>188</v>
      </c>
      <c r="AC261" s="125"/>
      <c r="AD261" s="561"/>
      <c r="AE261" s="285"/>
      <c r="AJ261" s="125"/>
      <c r="AL261" s="496"/>
      <c r="AQ261" s="603"/>
      <c r="JK261" s="125"/>
      <c r="JL261" s="125"/>
    </row>
    <row r="262" spans="1:272" ht="12.95" customHeight="1">
      <c r="A262" s="644" t="s">
        <v>919</v>
      </c>
      <c r="B262" s="721"/>
      <c r="C262" s="721"/>
      <c r="D262" s="721" t="str">
        <f t="shared" si="34"/>
        <v>DamianCouceiro</v>
      </c>
      <c r="E262" s="122" t="s">
        <v>20</v>
      </c>
      <c r="F262" s="125" t="s">
        <v>2388</v>
      </c>
      <c r="H262" s="634" t="str">
        <f t="shared" si="33"/>
        <v>amian Couceiro</v>
      </c>
      <c r="I262" s="634"/>
      <c r="J262" s="634"/>
      <c r="K262" s="743" t="str">
        <f t="shared" si="30"/>
        <v>Damian Couceiro</v>
      </c>
      <c r="L262" s="743"/>
      <c r="M262" s="743" t="str">
        <f>TRIM(SUBSTITUTE(CLEAN(Tableau11[[#This Row],[Auteur]]),CHAR(160),CHAR(32)))</f>
        <v>Damian Couceiro</v>
      </c>
      <c r="N262" s="743" t="str">
        <f t="shared" si="31"/>
        <v>Damian Couceiro</v>
      </c>
      <c r="O262" s="125" t="e">
        <f t="shared" ca="1" si="32"/>
        <v>#NAME?</v>
      </c>
      <c r="Q262" s="119"/>
      <c r="S262" s="118"/>
      <c r="T262" s="125"/>
      <c r="U262" s="597" t="s">
        <v>274</v>
      </c>
      <c r="V262" s="652" t="s">
        <v>1636</v>
      </c>
      <c r="W262" s="378" t="s">
        <v>188</v>
      </c>
      <c r="AC262" s="125"/>
      <c r="AE262" s="285"/>
      <c r="AJ262" s="125"/>
      <c r="AL262" s="496"/>
      <c r="AQ262" s="603"/>
      <c r="JK262" s="125"/>
      <c r="JL262" s="125"/>
    </row>
    <row r="263" spans="1:272" ht="12.95" customHeight="1">
      <c r="A263" s="295" t="s">
        <v>2747</v>
      </c>
      <c r="B263" s="721"/>
      <c r="C263" s="721"/>
      <c r="D263" s="721" t="str">
        <f t="shared" si="34"/>
        <v>DanBrown</v>
      </c>
      <c r="E263" s="115"/>
      <c r="F263" s="127" t="s">
        <v>288</v>
      </c>
      <c r="G263" s="127"/>
      <c r="H263" s="634" t="str">
        <f t="shared" si="33"/>
        <v>an Brown</v>
      </c>
      <c r="I263" s="634"/>
      <c r="J263" s="634"/>
      <c r="K263" s="743" t="str">
        <f t="shared" si="30"/>
        <v>Dan Brown</v>
      </c>
      <c r="L263" s="743"/>
      <c r="M263" s="743" t="str">
        <f>TRIM(SUBSTITUTE(CLEAN(Tableau11[[#This Row],[Auteur]]),CHAR(160),CHAR(32)))</f>
        <v>Dan Brown</v>
      </c>
      <c r="N263" s="743" t="str">
        <f t="shared" si="31"/>
        <v>Dan Brown</v>
      </c>
      <c r="O263" s="730" t="e">
        <f t="shared" ca="1" si="32"/>
        <v>#NAME?</v>
      </c>
      <c r="P263" s="114"/>
      <c r="Q263" s="119"/>
      <c r="R263" s="277"/>
      <c r="S263" s="118"/>
      <c r="T263" s="500" t="str">
        <f>IF(COUNTIF($A$2:A263,A263)&gt;1,"Doublon","")</f>
        <v/>
      </c>
      <c r="U263" s="536" t="s">
        <v>74</v>
      </c>
      <c r="V263" s="651" t="s">
        <v>1245</v>
      </c>
      <c r="W263" s="378" t="s">
        <v>188</v>
      </c>
      <c r="X263" s="115"/>
      <c r="Y263" s="129"/>
      <c r="Z263" s="114"/>
      <c r="AA263" s="114"/>
      <c r="AB263" s="114"/>
      <c r="AC263" s="114"/>
      <c r="AD263" s="114"/>
      <c r="AE263" s="127"/>
      <c r="AF263" s="124"/>
      <c r="AG263" s="114"/>
      <c r="AH263" s="114"/>
      <c r="AI263" s="114"/>
      <c r="AJ263" s="114"/>
      <c r="AL263" s="346"/>
      <c r="AM263" s="115"/>
      <c r="AN263" s="115"/>
      <c r="AO263" s="115"/>
      <c r="AQ263" s="603"/>
      <c r="JK263" s="125"/>
      <c r="JL263" s="125"/>
    </row>
    <row r="264" spans="1:272" ht="12.95" customHeight="1">
      <c r="A264" s="295" t="s">
        <v>2747</v>
      </c>
      <c r="B264" s="721"/>
      <c r="C264" s="721"/>
      <c r="D264" s="721" t="str">
        <f t="shared" si="34"/>
        <v>DanBrown</v>
      </c>
      <c r="E264" s="122" t="s">
        <v>20</v>
      </c>
      <c r="F264" s="127" t="s">
        <v>288</v>
      </c>
      <c r="G264" s="127"/>
      <c r="H264" s="634" t="str">
        <f t="shared" si="33"/>
        <v>an Brown</v>
      </c>
      <c r="I264" s="634"/>
      <c r="J264" s="634"/>
      <c r="K264" s="743" t="str">
        <f t="shared" si="30"/>
        <v>Dan Brown</v>
      </c>
      <c r="L264" s="743"/>
      <c r="M264" s="743" t="str">
        <f>TRIM(SUBSTITUTE(CLEAN(Tableau11[[#This Row],[Auteur]]),CHAR(160),CHAR(32)))</f>
        <v>Dan Brown</v>
      </c>
      <c r="N264" s="743" t="str">
        <f t="shared" si="31"/>
        <v>Dan Brown</v>
      </c>
      <c r="O264" s="730" t="e">
        <f t="shared" ca="1" si="32"/>
        <v>#NAME?</v>
      </c>
      <c r="P264" s="114"/>
      <c r="Q264" s="119"/>
      <c r="R264" s="277"/>
      <c r="S264" s="280" t="s">
        <v>30</v>
      </c>
      <c r="T264" s="500" t="str">
        <f>IF(COUNTIF($A$2:A264,A264)&gt;1,"Doublon","")</f>
        <v>Doublon</v>
      </c>
      <c r="U264" s="536" t="s">
        <v>74</v>
      </c>
      <c r="V264" s="651" t="s">
        <v>1245</v>
      </c>
      <c r="W264" s="378" t="s">
        <v>188</v>
      </c>
      <c r="X264" s="115"/>
      <c r="Y264" s="129"/>
      <c r="Z264" s="114"/>
      <c r="AA264" s="114"/>
      <c r="AB264" s="114"/>
      <c r="AC264" s="116" t="s">
        <v>30</v>
      </c>
      <c r="AD264" s="295" t="s">
        <v>1363</v>
      </c>
      <c r="AE264" s="131" t="s">
        <v>288</v>
      </c>
      <c r="AF264" s="124"/>
      <c r="AG264" s="114"/>
      <c r="AH264" s="114"/>
      <c r="AI264" s="114"/>
      <c r="AJ264" s="114"/>
      <c r="AL264" s="369" t="s">
        <v>26</v>
      </c>
      <c r="AM264" s="115"/>
      <c r="AN264" s="115"/>
      <c r="AO264" s="115"/>
      <c r="AQ264" s="603"/>
      <c r="JK264" s="125"/>
      <c r="JL264" s="125"/>
    </row>
    <row r="265" spans="1:272" ht="12.95" customHeight="1">
      <c r="A265" s="282" t="s">
        <v>2748</v>
      </c>
      <c r="B265" s="721"/>
      <c r="C265" s="721"/>
      <c r="D265" s="721" t="str">
        <f t="shared" si="34"/>
        <v>DanFrank</v>
      </c>
      <c r="E265" s="122" t="s">
        <v>20</v>
      </c>
      <c r="F265" s="127" t="s">
        <v>142</v>
      </c>
      <c r="G265" s="127"/>
      <c r="H265" s="634" t="str">
        <f t="shared" si="33"/>
        <v>an Frank</v>
      </c>
      <c r="I265" s="634"/>
      <c r="J265" s="634"/>
      <c r="K265" s="743" t="str">
        <f t="shared" si="30"/>
        <v>Dan Frank</v>
      </c>
      <c r="L265" s="743"/>
      <c r="M265" s="743" t="str">
        <f>TRIM(SUBSTITUTE(CLEAN(Tableau11[[#This Row],[Auteur]]),CHAR(160),CHAR(32)))</f>
        <v>Dan Frank</v>
      </c>
      <c r="N265" s="743" t="str">
        <f t="shared" si="31"/>
        <v>Dan Frank</v>
      </c>
      <c r="O265" s="730" t="e">
        <f t="shared" ca="1" si="32"/>
        <v>#NAME?</v>
      </c>
      <c r="P265" s="114"/>
      <c r="Q265" s="119"/>
      <c r="R265" s="277"/>
      <c r="S265" s="118"/>
      <c r="T265" s="500" t="str">
        <f>IF(COUNTIF($A$2:A265,A265)&gt;1,"Doublon","")</f>
        <v/>
      </c>
      <c r="U265" s="537" t="s">
        <v>38</v>
      </c>
      <c r="V265" s="651" t="s">
        <v>1953</v>
      </c>
      <c r="W265" s="492" t="s">
        <v>188</v>
      </c>
      <c r="X265" s="118"/>
      <c r="Y265" s="129"/>
      <c r="Z265" s="114"/>
      <c r="AA265" s="114"/>
      <c r="AB265" s="114"/>
      <c r="AC265" s="114"/>
      <c r="AD265" s="343" t="s">
        <v>1570</v>
      </c>
      <c r="AE265" s="131" t="s">
        <v>142</v>
      </c>
      <c r="AF265" s="124"/>
      <c r="AG265" s="114"/>
      <c r="AH265" s="114"/>
      <c r="AI265" s="114"/>
      <c r="AJ265" s="114"/>
      <c r="AL265" s="346"/>
      <c r="AM265" s="115"/>
      <c r="AN265" s="115"/>
      <c r="AO265" s="115"/>
      <c r="AQ265" s="603" t="s">
        <v>26</v>
      </c>
      <c r="JK265" s="125"/>
      <c r="JL265" s="125"/>
    </row>
    <row r="266" spans="1:272" ht="12.95" customHeight="1">
      <c r="A266" s="282" t="s">
        <v>2748</v>
      </c>
      <c r="B266" s="500" t="str">
        <f>IF(COUNTIF($A$2:A266,A266)&gt;1,"Doublon","")</f>
        <v>Doublon</v>
      </c>
      <c r="C266" s="500"/>
      <c r="D266" s="500" t="str">
        <f t="shared" si="34"/>
        <v>DanFrank</v>
      </c>
      <c r="E266" s="122" t="s">
        <v>20</v>
      </c>
      <c r="F266" s="127" t="s">
        <v>289</v>
      </c>
      <c r="G266" s="127"/>
      <c r="H266" s="634" t="str">
        <f t="shared" si="33"/>
        <v>an Frank</v>
      </c>
      <c r="I266" s="634"/>
      <c r="J266" s="634"/>
      <c r="K266" s="743" t="str">
        <f t="shared" si="30"/>
        <v>Dan Frank</v>
      </c>
      <c r="L266" s="743"/>
      <c r="M266" s="743" t="str">
        <f>TRIM(SUBSTITUTE(CLEAN(Tableau11[[#This Row],[Auteur]]),CHAR(160),CHAR(32)))</f>
        <v>Dan Frank</v>
      </c>
      <c r="N266" s="743" t="str">
        <f t="shared" si="31"/>
        <v>Dan Frank</v>
      </c>
      <c r="O266" s="730" t="e">
        <f t="shared" ca="1" si="32"/>
        <v>#NAME?</v>
      </c>
      <c r="P266" s="114"/>
      <c r="Q266" s="119"/>
      <c r="R266" s="277"/>
      <c r="S266" s="118"/>
      <c r="T266" s="133" t="s">
        <v>1987</v>
      </c>
      <c r="U266" s="536" t="s">
        <v>47</v>
      </c>
      <c r="V266" s="651" t="s">
        <v>1953</v>
      </c>
      <c r="W266" s="492" t="s">
        <v>188</v>
      </c>
      <c r="X266" s="115"/>
      <c r="Y266" s="129"/>
      <c r="Z266" s="114"/>
      <c r="AA266" s="114"/>
      <c r="AB266" s="114"/>
      <c r="AC266" s="114"/>
      <c r="AD266" s="282" t="s">
        <v>1986</v>
      </c>
      <c r="AE266" s="131" t="s">
        <v>289</v>
      </c>
      <c r="AF266" s="124"/>
      <c r="AG266" s="114"/>
      <c r="AH266" s="114"/>
      <c r="AI266" s="114"/>
      <c r="AJ266" s="114"/>
      <c r="AL266" s="346"/>
      <c r="AM266" s="115"/>
      <c r="AN266" s="115"/>
      <c r="AO266" s="115"/>
      <c r="AQ266" s="603"/>
      <c r="JK266" s="125"/>
      <c r="JL266" s="125"/>
    </row>
    <row r="267" spans="1:272" ht="12.95" customHeight="1">
      <c r="A267" s="282" t="s">
        <v>2748</v>
      </c>
      <c r="B267" s="500" t="str">
        <f>IF(COUNTIF($A$2:A267,A267)&gt;1,"Doublon","")</f>
        <v>Doublon</v>
      </c>
      <c r="C267" s="500"/>
      <c r="D267" s="500" t="str">
        <f t="shared" si="34"/>
        <v>DanFrank</v>
      </c>
      <c r="E267" s="115"/>
      <c r="F267" s="127" t="s">
        <v>289</v>
      </c>
      <c r="G267" s="127"/>
      <c r="H267" s="634" t="str">
        <f t="shared" si="33"/>
        <v>an Frank</v>
      </c>
      <c r="I267" s="634"/>
      <c r="J267" s="634"/>
      <c r="K267" s="743" t="str">
        <f t="shared" si="30"/>
        <v>Dan Frank</v>
      </c>
      <c r="L267" s="743"/>
      <c r="M267" s="743" t="str">
        <f>TRIM(SUBSTITUTE(CLEAN(Tableau11[[#This Row],[Auteur]]),CHAR(160),CHAR(32)))</f>
        <v>Dan Frank</v>
      </c>
      <c r="N267" s="743" t="str">
        <f t="shared" si="31"/>
        <v>Dan Frank</v>
      </c>
      <c r="O267" s="730" t="e">
        <f t="shared" ca="1" si="32"/>
        <v>#NAME?</v>
      </c>
      <c r="P267" s="114"/>
      <c r="Q267" s="119"/>
      <c r="R267" s="277"/>
      <c r="S267" s="118"/>
      <c r="T267" s="133" t="s">
        <v>1988</v>
      </c>
      <c r="U267" s="536" t="s">
        <v>47</v>
      </c>
      <c r="V267" s="651" t="s">
        <v>1953</v>
      </c>
      <c r="W267" s="378" t="s">
        <v>188</v>
      </c>
      <c r="X267" s="115"/>
      <c r="Y267" s="129"/>
      <c r="Z267" s="114"/>
      <c r="AA267" s="114"/>
      <c r="AB267" s="114"/>
      <c r="AC267" s="114"/>
      <c r="AD267" s="114"/>
      <c r="AE267" s="127"/>
      <c r="AF267" s="124"/>
      <c r="AG267" s="114"/>
      <c r="AH267" s="114"/>
      <c r="AI267" s="114"/>
      <c r="AJ267" s="114"/>
      <c r="AL267" s="346"/>
      <c r="AM267" s="115"/>
      <c r="AN267" s="115"/>
      <c r="AO267" s="115"/>
      <c r="AQ267" s="603"/>
      <c r="JK267" s="125"/>
      <c r="JL267" s="125"/>
    </row>
    <row r="268" spans="1:272" ht="12.95" customHeight="1">
      <c r="A268" s="282" t="s">
        <v>2748</v>
      </c>
      <c r="B268" s="500" t="str">
        <f>IF(COUNTIF($A$2:A268,A268)&gt;1,"Doublon","")</f>
        <v>Doublon</v>
      </c>
      <c r="C268" s="500"/>
      <c r="D268" s="500" t="str">
        <f t="shared" si="34"/>
        <v>DanFrank</v>
      </c>
      <c r="E268" s="115"/>
      <c r="F268" s="127" t="s">
        <v>289</v>
      </c>
      <c r="G268" s="127"/>
      <c r="H268" s="634" t="str">
        <f t="shared" si="33"/>
        <v>an Frank</v>
      </c>
      <c r="I268" s="634"/>
      <c r="J268" s="634"/>
      <c r="K268" s="743" t="str">
        <f t="shared" si="30"/>
        <v>Dan Frank</v>
      </c>
      <c r="L268" s="743"/>
      <c r="M268" s="743" t="str">
        <f>TRIM(SUBSTITUTE(CLEAN(Tableau11[[#This Row],[Auteur]]),CHAR(160),CHAR(32)))</f>
        <v>Dan Frank</v>
      </c>
      <c r="N268" s="743" t="str">
        <f t="shared" si="31"/>
        <v>Dan Frank</v>
      </c>
      <c r="O268" s="730" t="e">
        <f t="shared" ca="1" si="32"/>
        <v>#NAME?</v>
      </c>
      <c r="P268" s="114"/>
      <c r="Q268" s="119"/>
      <c r="R268" s="277"/>
      <c r="S268" s="118"/>
      <c r="T268" s="133" t="s">
        <v>1989</v>
      </c>
      <c r="U268" s="536" t="s">
        <v>47</v>
      </c>
      <c r="V268" s="651" t="s">
        <v>1953</v>
      </c>
      <c r="W268" s="378" t="s">
        <v>188</v>
      </c>
      <c r="X268" s="115"/>
      <c r="Y268" s="129"/>
      <c r="Z268" s="114"/>
      <c r="AA268" s="114"/>
      <c r="AB268" s="114"/>
      <c r="AC268" s="114"/>
      <c r="AD268" s="114"/>
      <c r="AE268" s="127"/>
      <c r="AF268" s="124"/>
      <c r="AG268" s="114"/>
      <c r="AH268" s="114"/>
      <c r="AI268" s="114"/>
      <c r="AJ268" s="114"/>
      <c r="AL268" s="346"/>
      <c r="AM268" s="115"/>
      <c r="AN268" s="115"/>
      <c r="AO268" s="115"/>
      <c r="AQ268" s="603"/>
      <c r="JK268" s="125"/>
      <c r="JL268" s="125"/>
    </row>
    <row r="269" spans="1:272" ht="12.95" customHeight="1">
      <c r="A269" s="282" t="s">
        <v>2748</v>
      </c>
      <c r="B269" s="500" t="str">
        <f>IF(COUNTIF($A$2:A269,A269)&gt;1,"Doublon","")</f>
        <v>Doublon</v>
      </c>
      <c r="C269" s="500"/>
      <c r="D269" s="500" t="str">
        <f t="shared" si="34"/>
        <v>DanFrank</v>
      </c>
      <c r="E269" s="115"/>
      <c r="F269" s="127" t="s">
        <v>289</v>
      </c>
      <c r="G269" s="127"/>
      <c r="H269" s="634" t="str">
        <f t="shared" si="33"/>
        <v>an Frank</v>
      </c>
      <c r="I269" s="634"/>
      <c r="J269" s="634"/>
      <c r="K269" s="743" t="str">
        <f t="shared" si="30"/>
        <v>Dan Frank</v>
      </c>
      <c r="L269" s="743"/>
      <c r="M269" s="743" t="str">
        <f>TRIM(SUBSTITUTE(CLEAN(Tableau11[[#This Row],[Auteur]]),CHAR(160),CHAR(32)))</f>
        <v>Dan Frank</v>
      </c>
      <c r="N269" s="743" t="str">
        <f t="shared" si="31"/>
        <v>Dan Frank</v>
      </c>
      <c r="O269" s="730" t="e">
        <f t="shared" ca="1" si="32"/>
        <v>#NAME?</v>
      </c>
      <c r="P269" s="114"/>
      <c r="Q269" s="119"/>
      <c r="R269" s="277"/>
      <c r="S269" s="118"/>
      <c r="T269" s="133" t="s">
        <v>1990</v>
      </c>
      <c r="U269" s="536" t="s">
        <v>47</v>
      </c>
      <c r="V269" s="651" t="s">
        <v>1953</v>
      </c>
      <c r="W269" s="378" t="s">
        <v>188</v>
      </c>
      <c r="X269" s="115"/>
      <c r="Y269" s="129"/>
      <c r="Z269" s="114"/>
      <c r="AA269" s="114"/>
      <c r="AB269" s="114"/>
      <c r="AC269" s="114"/>
      <c r="AD269" s="114"/>
      <c r="AE269" s="127"/>
      <c r="AF269" s="124"/>
      <c r="AG269" s="114"/>
      <c r="AH269" s="114"/>
      <c r="AI269" s="114"/>
      <c r="AJ269" s="114"/>
      <c r="AL269" s="346"/>
      <c r="AM269" s="115"/>
      <c r="AN269" s="115"/>
      <c r="AO269" s="115"/>
      <c r="AQ269" s="603"/>
      <c r="JK269" s="125"/>
      <c r="JL269" s="125"/>
    </row>
    <row r="270" spans="1:272" ht="12.95" customHeight="1">
      <c r="A270" s="282" t="s">
        <v>2748</v>
      </c>
      <c r="B270" s="500" t="str">
        <f>IF(COUNTIF($A$2:A270,A270)&gt;1,"Doublon","")</f>
        <v>Doublon</v>
      </c>
      <c r="C270" s="500"/>
      <c r="D270" s="500" t="str">
        <f t="shared" si="34"/>
        <v>DanFrank</v>
      </c>
      <c r="E270" s="115"/>
      <c r="F270" s="127" t="s">
        <v>289</v>
      </c>
      <c r="G270" s="127"/>
      <c r="H270" s="634" t="str">
        <f t="shared" si="33"/>
        <v>an Frank</v>
      </c>
      <c r="I270" s="634"/>
      <c r="J270" s="634"/>
      <c r="K270" s="743" t="str">
        <f t="shared" si="30"/>
        <v>Dan Frank</v>
      </c>
      <c r="L270" s="743"/>
      <c r="M270" s="743" t="str">
        <f>TRIM(SUBSTITUTE(CLEAN(Tableau11[[#This Row],[Auteur]]),CHAR(160),CHAR(32)))</f>
        <v>Dan Frank</v>
      </c>
      <c r="N270" s="743" t="str">
        <f t="shared" si="31"/>
        <v>Dan Frank</v>
      </c>
      <c r="O270" s="730" t="e">
        <f t="shared" ca="1" si="32"/>
        <v>#NAME?</v>
      </c>
      <c r="P270" s="114"/>
      <c r="Q270" s="119"/>
      <c r="R270" s="277"/>
      <c r="S270" s="118"/>
      <c r="T270" s="133" t="s">
        <v>1991</v>
      </c>
      <c r="U270" s="536" t="s">
        <v>47</v>
      </c>
      <c r="V270" s="651" t="s">
        <v>1953</v>
      </c>
      <c r="W270" s="378" t="s">
        <v>188</v>
      </c>
      <c r="X270" s="115"/>
      <c r="Y270" s="129"/>
      <c r="Z270" s="114"/>
      <c r="AA270" s="114"/>
      <c r="AB270" s="114"/>
      <c r="AC270" s="114"/>
      <c r="AD270" s="114"/>
      <c r="AE270" s="127"/>
      <c r="AF270" s="124"/>
      <c r="AG270" s="114"/>
      <c r="AH270" s="114"/>
      <c r="AI270" s="114"/>
      <c r="AJ270" s="114"/>
      <c r="AL270" s="346"/>
      <c r="AM270" s="115"/>
      <c r="AN270" s="115"/>
      <c r="AO270" s="115"/>
      <c r="AQ270" s="603"/>
      <c r="JK270" s="125"/>
      <c r="JL270" s="125"/>
    </row>
    <row r="271" spans="1:272" ht="14.1" customHeight="1">
      <c r="A271" s="282" t="s">
        <v>2748</v>
      </c>
      <c r="B271" s="500" t="str">
        <f>IF(COUNTIF($A$2:A271,A271)&gt;1,"Doublon","")</f>
        <v>Doublon</v>
      </c>
      <c r="C271" s="500"/>
      <c r="D271" s="500" t="str">
        <f t="shared" si="34"/>
        <v>DanFrank</v>
      </c>
      <c r="E271" s="115"/>
      <c r="F271" s="127" t="s">
        <v>289</v>
      </c>
      <c r="G271" s="127"/>
      <c r="H271" s="634" t="str">
        <f t="shared" si="33"/>
        <v>an Frank</v>
      </c>
      <c r="I271" s="634"/>
      <c r="J271" s="634"/>
      <c r="K271" s="743" t="str">
        <f t="shared" si="30"/>
        <v>Dan Frank</v>
      </c>
      <c r="L271" s="743"/>
      <c r="M271" s="743" t="str">
        <f>TRIM(SUBSTITUTE(CLEAN(Tableau11[[#This Row],[Auteur]]),CHAR(160),CHAR(32)))</f>
        <v>Dan Frank</v>
      </c>
      <c r="N271" s="743" t="str">
        <f t="shared" si="31"/>
        <v>Dan Frank</v>
      </c>
      <c r="O271" s="730" t="e">
        <f t="shared" ca="1" si="32"/>
        <v>#NAME?</v>
      </c>
      <c r="P271" s="114"/>
      <c r="Q271" s="119"/>
      <c r="R271" s="277"/>
      <c r="S271" s="118"/>
      <c r="T271" s="133" t="s">
        <v>1992</v>
      </c>
      <c r="U271" s="536" t="s">
        <v>47</v>
      </c>
      <c r="V271" s="651" t="s">
        <v>1953</v>
      </c>
      <c r="W271" s="378" t="s">
        <v>188</v>
      </c>
      <c r="X271" s="115"/>
      <c r="Y271" s="129"/>
      <c r="Z271" s="114"/>
      <c r="AA271" s="114"/>
      <c r="AB271" s="114"/>
      <c r="AC271" s="114"/>
      <c r="AD271" s="114"/>
      <c r="AE271" s="127"/>
      <c r="AF271" s="124"/>
      <c r="AG271" s="114"/>
      <c r="AH271" s="114"/>
      <c r="AI271" s="114"/>
      <c r="AJ271" s="114"/>
      <c r="AL271" s="346"/>
      <c r="AM271" s="115"/>
      <c r="AN271" s="115"/>
      <c r="AO271" s="115"/>
      <c r="AQ271" s="603"/>
      <c r="JK271" s="125"/>
      <c r="JL271" s="125"/>
    </row>
    <row r="272" spans="1:272" ht="12.95" customHeight="1">
      <c r="A272" s="528" t="s">
        <v>2511</v>
      </c>
      <c r="B272" s="834"/>
      <c r="C272" s="834"/>
      <c r="D272" s="834" t="str">
        <f t="shared" si="34"/>
        <v>DanielGlattauer</v>
      </c>
      <c r="E272" s="125" t="s">
        <v>26</v>
      </c>
      <c r="F272" s="723" t="s">
        <v>2554</v>
      </c>
      <c r="G272" s="723"/>
      <c r="H272" s="724" t="str">
        <f>MID(A272,SEARCH(" ",A272)+1,99)</f>
        <v>Glattauer</v>
      </c>
      <c r="I272" s="724"/>
      <c r="J272" s="724"/>
      <c r="K272" s="816" t="str">
        <f t="shared" si="30"/>
        <v>Daniel Glattauer</v>
      </c>
      <c r="L272" s="816"/>
      <c r="M272" s="816" t="str">
        <f>TRIM(SUBSTITUTE(CLEAN(Tableau11[[#This Row],[Auteur]]),CHAR(160),CHAR(32)))</f>
        <v>Daniel Glattauer</v>
      </c>
      <c r="N272" s="816" t="str">
        <f t="shared" si="31"/>
        <v>Daniel Glattauer</v>
      </c>
      <c r="O272" s="742" t="e">
        <f t="shared" ca="1" si="32"/>
        <v>#NAME?</v>
      </c>
      <c r="Q272" s="725"/>
      <c r="S272" s="726"/>
      <c r="T272" s="834" t="s">
        <v>2510</v>
      </c>
      <c r="U272" s="723" t="s">
        <v>385</v>
      </c>
      <c r="V272" s="727" t="s">
        <v>2551</v>
      </c>
      <c r="W272" s="378" t="s">
        <v>188</v>
      </c>
      <c r="X272" s="300"/>
      <c r="Y272" s="289"/>
      <c r="AC272" s="125"/>
      <c r="AD272" s="285"/>
      <c r="AF272" s="728"/>
      <c r="AJ272" s="125"/>
      <c r="AK272" s="496"/>
      <c r="AL272" s="346"/>
      <c r="AM272" s="729"/>
      <c r="AN272" s="729"/>
      <c r="AO272" s="729"/>
      <c r="AQ272" s="603"/>
      <c r="JK272" s="125"/>
      <c r="JL272" s="125"/>
    </row>
    <row r="273" spans="1:272" ht="12.95" customHeight="1">
      <c r="A273" s="577" t="s">
        <v>965</v>
      </c>
      <c r="D273" s="125" t="str">
        <f t="shared" si="34"/>
        <v>DanielBayliss</v>
      </c>
      <c r="E273" s="122" t="s">
        <v>20</v>
      </c>
      <c r="F273" s="587" t="str">
        <f>RIGHT(A273,LEN(A273)-SEARCH("",A273))</f>
        <v>aniel Bayliss</v>
      </c>
      <c r="G273" s="587"/>
      <c r="H273" s="634" t="str">
        <f>MID(A273,SEARCH("",A273)+1,99)</f>
        <v>aniel Bayliss</v>
      </c>
      <c r="I273" s="634"/>
      <c r="J273" s="634"/>
      <c r="K273" s="743" t="str">
        <f t="shared" si="30"/>
        <v>Daniel Bayliss</v>
      </c>
      <c r="L273" s="743"/>
      <c r="M273" s="743" t="str">
        <f>TRIM(SUBSTITUTE(CLEAN(Tableau11[[#This Row],[Auteur]]),CHAR(160),CHAR(32)))</f>
        <v>Daniel Bayliss</v>
      </c>
      <c r="N273" s="743" t="str">
        <f t="shared" si="31"/>
        <v>Daniel Bayliss</v>
      </c>
      <c r="O273" s="587" t="e">
        <f t="shared" ca="1" si="32"/>
        <v>#NAME?</v>
      </c>
      <c r="Q273" s="119"/>
      <c r="S273" s="118"/>
      <c r="T273" s="125"/>
      <c r="U273" s="628" t="s">
        <v>977</v>
      </c>
      <c r="V273" s="652" t="s">
        <v>1636</v>
      </c>
      <c r="W273" s="378" t="s">
        <v>188</v>
      </c>
      <c r="AC273" s="125"/>
      <c r="AD273" s="592"/>
      <c r="AE273" s="285"/>
      <c r="AJ273" s="125"/>
      <c r="AL273" s="496"/>
      <c r="AQ273" s="603"/>
      <c r="JK273" s="125"/>
      <c r="JL273" s="125"/>
    </row>
    <row r="274" spans="1:272" ht="12.95" customHeight="1">
      <c r="A274" s="612" t="s">
        <v>3071</v>
      </c>
      <c r="B274" s="721"/>
      <c r="C274" s="721"/>
      <c r="D274" s="721" t="str">
        <f t="shared" si="34"/>
        <v>﻿﻿DanielCHAVARRIA</v>
      </c>
      <c r="E274" s="122" t="s">
        <v>20</v>
      </c>
      <c r="F274" s="633" t="s">
        <v>1115</v>
      </c>
      <c r="G274" s="634" t="s">
        <v>1115</v>
      </c>
      <c r="H274" s="634" t="str">
        <f>MID(A274,SEARCH("",A274)+1,99)</f>
        <v>﻿Daniel C H A V A R R I A</v>
      </c>
      <c r="I274" s="634"/>
      <c r="J274" s="634"/>
      <c r="K274" s="743" t="str">
        <f t="shared" si="30"/>
        <v>﻿﻿Daniel C H A V A R R I A</v>
      </c>
      <c r="L274" s="743"/>
      <c r="M274" s="743" t="str">
        <f>TRIM(SUBSTITUTE(CLEAN(Tableau11[[#This Row],[Auteur]]),CHAR(160),CHAR(32)))</f>
        <v>﻿﻿Daniel C H A V A R R I A</v>
      </c>
      <c r="N274" s="743" t="str">
        <f t="shared" si="31"/>
        <v>﻿﻿Daniel C H A V A R R I A</v>
      </c>
      <c r="O274" s="634" t="e">
        <f t="shared" ca="1" si="32"/>
        <v>#NAME?</v>
      </c>
      <c r="T274" s="125"/>
      <c r="U274" s="627" t="s">
        <v>1099</v>
      </c>
      <c r="V274" s="652" t="s">
        <v>1636</v>
      </c>
      <c r="W274" s="378" t="s">
        <v>188</v>
      </c>
      <c r="AC274" s="125"/>
      <c r="AE274" s="285"/>
      <c r="AJ274" s="125"/>
      <c r="AL274" s="496"/>
      <c r="AQ274" s="603"/>
      <c r="JK274" s="125"/>
      <c r="JL274" s="125"/>
    </row>
    <row r="275" spans="1:272" ht="12.95" customHeight="1">
      <c r="A275" s="281" t="s">
        <v>2749</v>
      </c>
      <c r="B275" s="721"/>
      <c r="C275" s="721"/>
      <c r="D275" s="721" t="str">
        <f t="shared" si="34"/>
        <v>DanielEasterman</v>
      </c>
      <c r="E275" s="115" t="s">
        <v>20</v>
      </c>
      <c r="F275" s="127" t="s">
        <v>798</v>
      </c>
      <c r="G275" s="127"/>
      <c r="H275" s="634" t="str">
        <f>MID(A275,SEARCH("",A275)+1,99)</f>
        <v>aniel Easterman</v>
      </c>
      <c r="I275" s="634"/>
      <c r="J275" s="634"/>
      <c r="K275" s="743" t="str">
        <f t="shared" si="30"/>
        <v>Daniel Easterman</v>
      </c>
      <c r="L275" s="743"/>
      <c r="M275" s="743" t="str">
        <f>TRIM(SUBSTITUTE(CLEAN(Tableau11[[#This Row],[Auteur]]),CHAR(160),CHAR(32)))</f>
        <v>Daniel Easterman</v>
      </c>
      <c r="N275" s="743" t="str">
        <f t="shared" si="31"/>
        <v>Daniel Easterman</v>
      </c>
      <c r="O275" s="730" t="e">
        <f t="shared" ca="1" si="32"/>
        <v>#NAME?</v>
      </c>
      <c r="P275" s="116"/>
      <c r="Q275" s="121"/>
      <c r="R275" s="274"/>
      <c r="S275" s="118"/>
      <c r="T275" s="500" t="str">
        <f>IF(COUNTIF($A$2:A275,A275)&gt;1,"Doublon","")</f>
        <v/>
      </c>
      <c r="U275" s="536" t="s">
        <v>350</v>
      </c>
      <c r="V275" s="653" t="s">
        <v>1714</v>
      </c>
      <c r="W275" s="378" t="s">
        <v>188</v>
      </c>
      <c r="X275" s="300" t="s">
        <v>20</v>
      </c>
      <c r="Y275" s="129"/>
      <c r="Z275" s="114"/>
      <c r="AA275" s="114"/>
      <c r="AB275" s="114"/>
      <c r="AC275" s="114"/>
      <c r="AD275" s="281" t="s">
        <v>1919</v>
      </c>
      <c r="AE275" s="131" t="s">
        <v>798</v>
      </c>
      <c r="AF275" s="124"/>
      <c r="AG275" s="114"/>
      <c r="AH275" s="114"/>
      <c r="AI275" s="114"/>
      <c r="AJ275" s="114"/>
      <c r="AL275" s="369"/>
      <c r="AM275" s="115"/>
      <c r="AN275" s="115"/>
      <c r="AO275" s="115"/>
      <c r="AQ275" s="603"/>
      <c r="JK275" s="125"/>
      <c r="JL275" s="125"/>
    </row>
    <row r="276" spans="1:272" ht="12.95" customHeight="1">
      <c r="A276" s="125" t="s">
        <v>2511</v>
      </c>
      <c r="B276" s="721"/>
      <c r="C276" s="721"/>
      <c r="D276" s="721" t="str">
        <f t="shared" si="34"/>
        <v>DanielGlattauer</v>
      </c>
      <c r="E276" s="722"/>
      <c r="F276" s="723"/>
      <c r="G276" s="723"/>
      <c r="H276" s="724" t="str">
        <f>MID(A276,SEARCH(" ",A276)+1,99)</f>
        <v>Glattauer</v>
      </c>
      <c r="I276" s="724"/>
      <c r="J276" s="724"/>
      <c r="K276" s="816" t="str">
        <f t="shared" si="30"/>
        <v>Daniel Glattauer</v>
      </c>
      <c r="L276" s="816"/>
      <c r="M276" s="816" t="str">
        <f>TRIM(SUBSTITUTE(CLEAN(Tableau11[[#This Row],[Auteur]]),CHAR(160),CHAR(32)))</f>
        <v>Daniel Glattauer</v>
      </c>
      <c r="N276" s="816" t="str">
        <f t="shared" si="31"/>
        <v>Daniel Glattauer</v>
      </c>
      <c r="O276" s="742" t="e">
        <f t="shared" ca="1" si="32"/>
        <v>#NAME?</v>
      </c>
      <c r="Q276" s="725"/>
      <c r="S276" s="726"/>
      <c r="U276" s="723"/>
      <c r="V276" s="727"/>
      <c r="W276" s="817"/>
      <c r="AF276" s="728"/>
      <c r="AL276" s="346"/>
      <c r="AM276" s="729"/>
      <c r="AN276" s="729"/>
      <c r="AO276" s="729"/>
      <c r="AQ276" s="603"/>
      <c r="JK276" s="125"/>
      <c r="JL276" s="125"/>
    </row>
    <row r="277" spans="1:272" ht="12.95" customHeight="1">
      <c r="A277" s="125" t="s">
        <v>2750</v>
      </c>
      <c r="B277" s="721"/>
      <c r="C277" s="721"/>
      <c r="D277" s="721" t="str">
        <f t="shared" si="34"/>
        <v>DanielleCharest</v>
      </c>
      <c r="E277" s="115" t="s">
        <v>20</v>
      </c>
      <c r="F277" s="125" t="s">
        <v>2389</v>
      </c>
      <c r="H277" s="634" t="str">
        <f>MID(A277,SEARCH("",A277)+1,99)</f>
        <v>anielle Charest</v>
      </c>
      <c r="I277" s="634"/>
      <c r="J277" s="634"/>
      <c r="K277" s="743" t="str">
        <f t="shared" si="30"/>
        <v>Danielle Charest</v>
      </c>
      <c r="L277" s="743"/>
      <c r="M277" s="743" t="str">
        <f>TRIM(SUBSTITUTE(CLEAN(Tableau11[[#This Row],[Auteur]]),CHAR(160),CHAR(32)))</f>
        <v>Danielle Charest</v>
      </c>
      <c r="N277" s="743" t="str">
        <f t="shared" si="31"/>
        <v>Danielle Charest</v>
      </c>
      <c r="O277" s="125" t="e">
        <f t="shared" ca="1" si="32"/>
        <v>#NAME?</v>
      </c>
      <c r="T277" s="125"/>
      <c r="U277" s="536" t="s">
        <v>1635</v>
      </c>
      <c r="V277" s="652" t="s">
        <v>1245</v>
      </c>
      <c r="W277" s="377" t="s">
        <v>25</v>
      </c>
      <c r="AC277" s="125"/>
      <c r="AE277" s="285"/>
      <c r="AJ277" s="125"/>
      <c r="AL277" s="496"/>
      <c r="AQ277" s="603"/>
      <c r="JK277" s="125"/>
      <c r="JL277" s="125"/>
    </row>
    <row r="278" spans="1:272" ht="12.95" customHeight="1">
      <c r="A278" s="286" t="s">
        <v>2751</v>
      </c>
      <c r="B278" s="500" t="str">
        <f>IF(COUNTIF($A$2:A278,A278)&gt;1,"Doublon","")</f>
        <v/>
      </c>
      <c r="C278" s="500"/>
      <c r="D278" s="500" t="str">
        <f t="shared" si="34"/>
        <v>DanielPennac</v>
      </c>
      <c r="E278" s="122" t="s">
        <v>20</v>
      </c>
      <c r="F278" s="125" t="s">
        <v>872</v>
      </c>
      <c r="H278" s="634" t="str">
        <f>MID(A278,SEARCH("",A278)+1,99)</f>
        <v>aniel Pennac</v>
      </c>
      <c r="I278" s="634"/>
      <c r="J278" s="634"/>
      <c r="K278" s="743" t="str">
        <f t="shared" si="30"/>
        <v>Daniel Pennac</v>
      </c>
      <c r="L278" s="743"/>
      <c r="M278" s="743" t="str">
        <f>TRIM(SUBSTITUTE(CLEAN(Tableau11[[#This Row],[Auteur]]),CHAR(160),CHAR(32)))</f>
        <v>Daniel Pennac</v>
      </c>
      <c r="N278" s="743" t="str">
        <f t="shared" si="31"/>
        <v>Daniel Pennac</v>
      </c>
      <c r="O278" s="125" t="e">
        <f t="shared" ca="1" si="32"/>
        <v>#NAME?</v>
      </c>
      <c r="Q278" s="119"/>
      <c r="S278" s="118"/>
      <c r="T278" s="125"/>
      <c r="U278" s="538" t="s">
        <v>47</v>
      </c>
      <c r="V278" s="652" t="s">
        <v>1953</v>
      </c>
      <c r="W278" s="492" t="s">
        <v>188</v>
      </c>
      <c r="X278" s="297"/>
      <c r="Y278" s="129"/>
      <c r="AC278" s="125"/>
      <c r="AD278" s="125" t="s">
        <v>1579</v>
      </c>
      <c r="AE278" s="125" t="s">
        <v>872</v>
      </c>
      <c r="AF278" s="124"/>
      <c r="AJ278" s="125"/>
      <c r="AL278" s="496"/>
      <c r="AQ278" s="603" t="s">
        <v>26</v>
      </c>
      <c r="JK278" s="125"/>
      <c r="JL278" s="125"/>
    </row>
    <row r="279" spans="1:272" ht="12.95" customHeight="1">
      <c r="A279" s="125" t="s">
        <v>2751</v>
      </c>
      <c r="B279" s="721"/>
      <c r="C279" s="721"/>
      <c r="D279" s="721" t="str">
        <f t="shared" si="34"/>
        <v>DanielPennac</v>
      </c>
      <c r="E279" s="722"/>
      <c r="F279" s="723"/>
      <c r="G279" s="723"/>
      <c r="H279" s="724" t="str">
        <f>MID(A279,SEARCH(" ",A279)+1,99)</f>
        <v>Pennac</v>
      </c>
      <c r="I279" s="724"/>
      <c r="J279" s="724"/>
      <c r="K279" s="816" t="str">
        <f t="shared" si="30"/>
        <v>Daniel Pennac</v>
      </c>
      <c r="L279" s="816"/>
      <c r="M279" s="816" t="str">
        <f>TRIM(SUBSTITUTE(CLEAN(Tableau11[[#This Row],[Auteur]]),CHAR(160),CHAR(32)))</f>
        <v>Daniel Pennac</v>
      </c>
      <c r="N279" s="816" t="str">
        <f t="shared" si="31"/>
        <v>Daniel Pennac</v>
      </c>
      <c r="O279" s="742" t="e">
        <f t="shared" ca="1" si="32"/>
        <v>#NAME?</v>
      </c>
      <c r="Q279" s="725"/>
      <c r="S279" s="726"/>
      <c r="U279" s="723"/>
      <c r="V279" s="727"/>
      <c r="W279" s="817"/>
      <c r="AF279" s="728"/>
      <c r="AL279" s="346"/>
      <c r="AM279" s="729"/>
      <c r="AN279" s="729"/>
      <c r="AO279" s="729"/>
      <c r="AQ279" s="603"/>
      <c r="JK279" s="125"/>
      <c r="JL279" s="125"/>
    </row>
    <row r="280" spans="1:272" ht="12.95" customHeight="1">
      <c r="A280" s="612" t="s">
        <v>2752</v>
      </c>
      <c r="D280" s="125" t="str">
        <f t="shared" si="34"/>
        <v>DanielQUIROS</v>
      </c>
      <c r="E280" s="122" t="s">
        <v>20</v>
      </c>
      <c r="F280" s="633" t="s">
        <v>1116</v>
      </c>
      <c r="G280" s="634" t="s">
        <v>1116</v>
      </c>
      <c r="H280" s="634" t="str">
        <f t="shared" ref="H280:H311" si="35">MID(A280,SEARCH("",A280)+1,99)</f>
        <v>aniel Q U I R O S</v>
      </c>
      <c r="I280" s="634"/>
      <c r="J280" s="634"/>
      <c r="K280" s="743" t="str">
        <f t="shared" si="30"/>
        <v>Daniel Q U I R O S</v>
      </c>
      <c r="L280" s="743"/>
      <c r="M280" s="743" t="str">
        <f>TRIM(SUBSTITUTE(CLEAN(Tableau11[[#This Row],[Auteur]]),CHAR(160),CHAR(32)))</f>
        <v>Daniel Q U I R O S</v>
      </c>
      <c r="N280" s="743" t="str">
        <f t="shared" si="31"/>
        <v>Daniel Q U I R O S</v>
      </c>
      <c r="O280" s="634" t="e">
        <f t="shared" ca="1" si="32"/>
        <v>#NAME?</v>
      </c>
      <c r="T280" s="125"/>
      <c r="U280" s="597" t="s">
        <v>1657</v>
      </c>
      <c r="V280" s="652" t="s">
        <v>1636</v>
      </c>
      <c r="W280" s="378" t="s">
        <v>188</v>
      </c>
      <c r="AC280" s="125"/>
      <c r="AE280" s="285"/>
      <c r="AJ280" s="125"/>
      <c r="AL280" s="496"/>
      <c r="AQ280" s="603"/>
      <c r="JK280" s="125"/>
      <c r="JL280" s="125"/>
    </row>
    <row r="281" spans="1:272" ht="12.95" customHeight="1">
      <c r="A281" s="667" t="s">
        <v>3072</v>
      </c>
      <c r="B281" s="721"/>
      <c r="C281" s="721"/>
      <c r="D281" s="721" t="str">
        <f t="shared" si="34"/>
        <v>Danny-PhilippeDesgagné</v>
      </c>
      <c r="E281" s="115" t="s">
        <v>20</v>
      </c>
      <c r="F281" s="125" t="s">
        <v>2390</v>
      </c>
      <c r="H281" s="634" t="str">
        <f t="shared" si="35"/>
        <v>anny- Philippe Desgagné</v>
      </c>
      <c r="I281" s="634"/>
      <c r="J281" s="634"/>
      <c r="K281" s="743" t="str">
        <f t="shared" si="30"/>
        <v>Danny- Philippe Desgagné</v>
      </c>
      <c r="L281" s="743"/>
      <c r="M281" s="743" t="str">
        <f>TRIM(SUBSTITUTE(CLEAN(Tableau11[[#This Row],[Auteur]]),CHAR(160),CHAR(32)))</f>
        <v>Danny- Philippe Desgagné</v>
      </c>
      <c r="N281" s="743" t="str">
        <f t="shared" si="31"/>
        <v>Danny- Philippe Desgagné</v>
      </c>
      <c r="O281" s="125" t="e">
        <f t="shared" ca="1" si="32"/>
        <v>#NAME?</v>
      </c>
      <c r="T281" s="125"/>
      <c r="U281" s="125" t="s">
        <v>424</v>
      </c>
      <c r="V281" s="652" t="s">
        <v>1245</v>
      </c>
      <c r="W281" s="387" t="s">
        <v>188</v>
      </c>
      <c r="AC281" s="125"/>
      <c r="AE281" s="285"/>
      <c r="AJ281" s="125"/>
      <c r="AL281" s="496"/>
      <c r="AQ281" s="603"/>
      <c r="JK281" s="125"/>
      <c r="JL281" s="125"/>
    </row>
    <row r="282" spans="1:272" ht="12.95" customHeight="1">
      <c r="A282" s="281" t="s">
        <v>290</v>
      </c>
      <c r="B282" s="500" t="str">
        <f>IF(COUNTIF($A$2:A282,A282)&gt;1,"Doublon","")</f>
        <v/>
      </c>
      <c r="C282" s="500"/>
      <c r="D282" s="500" t="str">
        <f t="shared" si="34"/>
        <v>DanSimmons</v>
      </c>
      <c r="E282" s="115"/>
      <c r="F282" s="127" t="s">
        <v>291</v>
      </c>
      <c r="G282" s="127"/>
      <c r="H282" s="634" t="str">
        <f t="shared" si="35"/>
        <v>an Simmons</v>
      </c>
      <c r="I282" s="634"/>
      <c r="J282" s="634"/>
      <c r="K282" s="743" t="str">
        <f t="shared" si="30"/>
        <v>Dan Simmons</v>
      </c>
      <c r="L282" s="743"/>
      <c r="M282" s="743" t="str">
        <f>TRIM(SUBSTITUTE(CLEAN(Tableau11[[#This Row],[Auteur]]),CHAR(160),CHAR(32)))</f>
        <v>Dan Simmons</v>
      </c>
      <c r="N282" s="743" t="str">
        <f t="shared" si="31"/>
        <v>Dan Simmons</v>
      </c>
      <c r="O282" s="730" t="e">
        <f t="shared" ca="1" si="32"/>
        <v>#NAME?</v>
      </c>
      <c r="P282" s="116" t="s">
        <v>20</v>
      </c>
      <c r="Q282" s="121"/>
      <c r="R282" s="274" t="s">
        <v>22</v>
      </c>
      <c r="S282" s="118"/>
      <c r="T282" s="278" t="s">
        <v>1257</v>
      </c>
      <c r="U282" s="537" t="s">
        <v>85</v>
      </c>
      <c r="V282" s="651" t="s">
        <v>1245</v>
      </c>
      <c r="W282" s="378" t="s">
        <v>188</v>
      </c>
      <c r="X282" s="115"/>
      <c r="Y282" s="129"/>
      <c r="Z282" s="114"/>
      <c r="AA282" s="114"/>
      <c r="AB282" s="114"/>
      <c r="AC282" s="114"/>
      <c r="AD282" s="116"/>
      <c r="AE282" s="127"/>
      <c r="AF282" s="124"/>
      <c r="AG282" s="114"/>
      <c r="AH282" s="114"/>
      <c r="AI282" s="114"/>
      <c r="AJ282" s="114"/>
      <c r="AL282" s="369"/>
      <c r="AM282" s="115"/>
      <c r="AN282" s="115"/>
      <c r="AO282" s="115"/>
      <c r="AQ282" s="603"/>
      <c r="JK282" s="125"/>
      <c r="JL282" s="125"/>
    </row>
    <row r="283" spans="1:272" ht="12.95" customHeight="1">
      <c r="A283" s="281" t="s">
        <v>290</v>
      </c>
      <c r="B283" s="500" t="str">
        <f>IF(COUNTIF($A$2:A283,A283)&gt;1,"Doublon","")</f>
        <v>Doublon</v>
      </c>
      <c r="C283" s="500"/>
      <c r="D283" s="500" t="str">
        <f t="shared" si="34"/>
        <v>DanSimmons</v>
      </c>
      <c r="E283" s="115"/>
      <c r="F283" s="127" t="s">
        <v>291</v>
      </c>
      <c r="G283" s="127"/>
      <c r="H283" s="634" t="str">
        <f t="shared" si="35"/>
        <v>an Simmons</v>
      </c>
      <c r="I283" s="634"/>
      <c r="J283" s="634"/>
      <c r="K283" s="743" t="str">
        <f t="shared" si="30"/>
        <v>Dan Simmons</v>
      </c>
      <c r="L283" s="743"/>
      <c r="M283" s="743" t="str">
        <f>TRIM(SUBSTITUTE(CLEAN(Tableau11[[#This Row],[Auteur]]),CHAR(160),CHAR(32)))</f>
        <v>Dan Simmons</v>
      </c>
      <c r="N283" s="743" t="str">
        <f t="shared" si="31"/>
        <v>Dan Simmons</v>
      </c>
      <c r="O283" s="730" t="e">
        <f t="shared" ca="1" si="32"/>
        <v>#NAME?</v>
      </c>
      <c r="P283" s="114"/>
      <c r="Q283" s="121"/>
      <c r="R283" s="274"/>
      <c r="S283" s="118"/>
      <c r="T283" s="278" t="s">
        <v>1258</v>
      </c>
      <c r="U283" s="537" t="s">
        <v>85</v>
      </c>
      <c r="V283" s="651" t="s">
        <v>1245</v>
      </c>
      <c r="W283" s="378" t="s">
        <v>188</v>
      </c>
      <c r="X283" s="115"/>
      <c r="Y283" s="129"/>
      <c r="Z283" s="114"/>
      <c r="AA283" s="114"/>
      <c r="AB283" s="114"/>
      <c r="AC283" s="114"/>
      <c r="AD283" s="116"/>
      <c r="AE283" s="127"/>
      <c r="AF283" s="124"/>
      <c r="AG283" s="114"/>
      <c r="AH283" s="114"/>
      <c r="AI283" s="114"/>
      <c r="AJ283" s="114"/>
      <c r="AL283" s="369"/>
      <c r="AM283" s="115"/>
      <c r="AN283" s="115"/>
      <c r="AO283" s="115"/>
      <c r="AQ283" s="603"/>
      <c r="JK283" s="125"/>
      <c r="JL283" s="125"/>
    </row>
    <row r="284" spans="1:272" ht="16.350000000000001" customHeight="1">
      <c r="A284" s="281" t="s">
        <v>290</v>
      </c>
      <c r="B284" s="500" t="str">
        <f>IF(COUNTIF($A$2:A284,A284)&gt;1,"Doublon","")</f>
        <v>Doublon</v>
      </c>
      <c r="C284" s="500"/>
      <c r="D284" s="500" t="str">
        <f t="shared" si="34"/>
        <v>DanSimmons</v>
      </c>
      <c r="E284" s="115"/>
      <c r="F284" s="127" t="s">
        <v>291</v>
      </c>
      <c r="G284" s="127"/>
      <c r="H284" s="634" t="str">
        <f t="shared" si="35"/>
        <v>an Simmons</v>
      </c>
      <c r="I284" s="634"/>
      <c r="J284" s="634"/>
      <c r="K284" s="743" t="str">
        <f t="shared" si="30"/>
        <v>Dan Simmons</v>
      </c>
      <c r="L284" s="743"/>
      <c r="M284" s="743" t="str">
        <f>TRIM(SUBSTITUTE(CLEAN(Tableau11[[#This Row],[Auteur]]),CHAR(160),CHAR(32)))</f>
        <v>Dan Simmons</v>
      </c>
      <c r="N284" s="743" t="str">
        <f t="shared" si="31"/>
        <v>Dan Simmons</v>
      </c>
      <c r="O284" s="730" t="e">
        <f t="shared" ca="1" si="32"/>
        <v>#NAME?</v>
      </c>
      <c r="P284" s="114"/>
      <c r="Q284" s="121"/>
      <c r="R284" s="274"/>
      <c r="S284" s="118"/>
      <c r="T284" s="299" t="s">
        <v>787</v>
      </c>
      <c r="U284" s="537" t="s">
        <v>74</v>
      </c>
      <c r="V284" s="651" t="s">
        <v>1245</v>
      </c>
      <c r="W284" s="378" t="s">
        <v>188</v>
      </c>
      <c r="X284" s="300" t="s">
        <v>20</v>
      </c>
      <c r="Y284" s="129"/>
      <c r="Z284" s="114"/>
      <c r="AA284" s="114"/>
      <c r="AB284" s="114"/>
      <c r="AC284" s="114"/>
      <c r="AD284" s="116"/>
      <c r="AE284" s="127"/>
      <c r="AF284" s="124"/>
      <c r="AG284" s="114"/>
      <c r="AH284" s="114"/>
      <c r="AI284" s="114"/>
      <c r="AJ284" s="114"/>
      <c r="AL284" s="369"/>
      <c r="AM284" s="115"/>
      <c r="AN284" s="115"/>
      <c r="AO284" s="115"/>
      <c r="AQ284" s="603"/>
      <c r="JK284" s="125"/>
      <c r="JL284" s="125"/>
    </row>
    <row r="285" spans="1:272" ht="18" customHeight="1">
      <c r="A285" s="281" t="s">
        <v>290</v>
      </c>
      <c r="B285" s="500" t="str">
        <f>IF(COUNTIF($A$2:A285,A285)&gt;1,"Doublon","")</f>
        <v>Doublon</v>
      </c>
      <c r="C285" s="500"/>
      <c r="D285" s="500" t="str">
        <f t="shared" si="34"/>
        <v>DanSimmons</v>
      </c>
      <c r="E285" s="115"/>
      <c r="F285" s="127" t="s">
        <v>291</v>
      </c>
      <c r="G285" s="127"/>
      <c r="H285" s="634" t="str">
        <f t="shared" si="35"/>
        <v>an Simmons</v>
      </c>
      <c r="I285" s="634"/>
      <c r="J285" s="634"/>
      <c r="K285" s="743" t="str">
        <f t="shared" si="30"/>
        <v>Dan Simmons</v>
      </c>
      <c r="L285" s="743"/>
      <c r="M285" s="743" t="str">
        <f>TRIM(SUBSTITUTE(CLEAN(Tableau11[[#This Row],[Auteur]]),CHAR(160),CHAR(32)))</f>
        <v>Dan Simmons</v>
      </c>
      <c r="N285" s="743" t="str">
        <f t="shared" si="31"/>
        <v>Dan Simmons</v>
      </c>
      <c r="O285" s="730" t="e">
        <f t="shared" ca="1" si="32"/>
        <v>#NAME?</v>
      </c>
      <c r="P285" s="114"/>
      <c r="Q285" s="121"/>
      <c r="R285" s="274"/>
      <c r="S285" s="118"/>
      <c r="T285" s="518" t="s">
        <v>1364</v>
      </c>
      <c r="U285" s="537" t="s">
        <v>74</v>
      </c>
      <c r="V285" s="651" t="s">
        <v>1245</v>
      </c>
      <c r="W285" s="378" t="s">
        <v>188</v>
      </c>
      <c r="X285" s="300" t="s">
        <v>20</v>
      </c>
      <c r="Y285" s="129"/>
      <c r="Z285" s="114"/>
      <c r="AA285" s="114"/>
      <c r="AB285" s="114"/>
      <c r="AC285" s="114"/>
      <c r="AD285" s="116"/>
      <c r="AE285" s="127"/>
      <c r="AF285" s="124"/>
      <c r="AG285" s="114"/>
      <c r="AH285" s="114"/>
      <c r="AI285" s="114"/>
      <c r="AJ285" s="114"/>
      <c r="AL285" s="369"/>
      <c r="AM285" s="115"/>
      <c r="AN285" s="115"/>
      <c r="AO285" s="115"/>
      <c r="AQ285" s="603"/>
      <c r="JK285" s="125"/>
      <c r="JL285" s="125"/>
    </row>
    <row r="286" spans="1:272" ht="17.45" customHeight="1">
      <c r="A286" s="281" t="s">
        <v>290</v>
      </c>
      <c r="B286" s="500" t="str">
        <f>IF(COUNTIF($A$2:A286,A286)&gt;1,"Doublon","")</f>
        <v>Doublon</v>
      </c>
      <c r="C286" s="500"/>
      <c r="D286" s="500" t="str">
        <f t="shared" si="34"/>
        <v>DanSimmons</v>
      </c>
      <c r="E286" s="122" t="s">
        <v>20</v>
      </c>
      <c r="F286" s="127" t="s">
        <v>291</v>
      </c>
      <c r="G286" s="127"/>
      <c r="H286" s="634" t="str">
        <f t="shared" si="35"/>
        <v>an Simmons</v>
      </c>
      <c r="I286" s="634"/>
      <c r="J286" s="634"/>
      <c r="K286" s="743" t="str">
        <f t="shared" si="30"/>
        <v>Dan Simmons</v>
      </c>
      <c r="L286" s="743"/>
      <c r="M286" s="743" t="str">
        <f>TRIM(SUBSTITUTE(CLEAN(Tableau11[[#This Row],[Auteur]]),CHAR(160),CHAR(32)))</f>
        <v>Dan Simmons</v>
      </c>
      <c r="N286" s="743" t="str">
        <f t="shared" si="31"/>
        <v>Dan Simmons</v>
      </c>
      <c r="O286" s="730" t="e">
        <f t="shared" ca="1" si="32"/>
        <v>#NAME?</v>
      </c>
      <c r="P286" s="116" t="s">
        <v>20</v>
      </c>
      <c r="Q286" s="121" t="s">
        <v>26</v>
      </c>
      <c r="R286" s="274" t="s">
        <v>22</v>
      </c>
      <c r="S286" s="118"/>
      <c r="T286" s="278" t="s">
        <v>1259</v>
      </c>
      <c r="U286" s="537" t="s">
        <v>85</v>
      </c>
      <c r="V286" s="651" t="s">
        <v>1245</v>
      </c>
      <c r="W286" s="378" t="s">
        <v>188</v>
      </c>
      <c r="X286" s="115"/>
      <c r="Y286" s="129"/>
      <c r="Z286" s="114"/>
      <c r="AA286" s="114"/>
      <c r="AB286" s="114"/>
      <c r="AC286" s="114"/>
      <c r="AD286" s="281" t="s">
        <v>1256</v>
      </c>
      <c r="AE286" s="131" t="s">
        <v>291</v>
      </c>
      <c r="AF286" s="124"/>
      <c r="AG286" s="114"/>
      <c r="AH286" s="114"/>
      <c r="AI286" s="114"/>
      <c r="AJ286" s="114"/>
      <c r="AL286" s="369" t="s">
        <v>26</v>
      </c>
      <c r="AM286" s="115"/>
      <c r="AN286" s="115"/>
      <c r="AO286" s="115"/>
      <c r="AQ286" s="603"/>
      <c r="JK286" s="125"/>
      <c r="JL286" s="125"/>
    </row>
    <row r="287" spans="1:272" ht="17.45" customHeight="1">
      <c r="A287" s="281" t="s">
        <v>2753</v>
      </c>
      <c r="B287" s="500" t="str">
        <f>IF(COUNTIF($A$2:A287,A287)&gt;1,"Doublon","")</f>
        <v/>
      </c>
      <c r="C287" s="500"/>
      <c r="D287" s="500" t="str">
        <f t="shared" si="34"/>
        <v>DanWaddell</v>
      </c>
      <c r="E287" s="122" t="s">
        <v>20</v>
      </c>
      <c r="F287" s="127" t="s">
        <v>761</v>
      </c>
      <c r="G287" s="127"/>
      <c r="H287" s="634" t="str">
        <f t="shared" si="35"/>
        <v>an Waddell</v>
      </c>
      <c r="I287" s="634"/>
      <c r="J287" s="634"/>
      <c r="K287" s="743" t="str">
        <f t="shared" si="30"/>
        <v>Dan Waddell</v>
      </c>
      <c r="L287" s="743"/>
      <c r="M287" s="743" t="str">
        <f>TRIM(SUBSTITUTE(CLEAN(Tableau11[[#This Row],[Auteur]]),CHAR(160),CHAR(32)))</f>
        <v>Dan Waddell</v>
      </c>
      <c r="N287" s="743" t="str">
        <f t="shared" si="31"/>
        <v>Dan Waddell</v>
      </c>
      <c r="O287" s="730" t="e">
        <f t="shared" ca="1" si="32"/>
        <v>#NAME?</v>
      </c>
      <c r="P287" s="116"/>
      <c r="Q287" s="121"/>
      <c r="R287" s="274"/>
      <c r="S287" s="118"/>
      <c r="T287" s="518" t="s">
        <v>1734</v>
      </c>
      <c r="U287" s="536" t="s">
        <v>24</v>
      </c>
      <c r="V287" s="653" t="s">
        <v>1714</v>
      </c>
      <c r="W287" s="378" t="s">
        <v>188</v>
      </c>
      <c r="X287" s="300" t="s">
        <v>20</v>
      </c>
      <c r="Y287" s="129"/>
      <c r="Z287" s="114"/>
      <c r="AA287" s="114"/>
      <c r="AB287" s="114"/>
      <c r="AC287" s="114"/>
      <c r="AD287" s="281" t="s">
        <v>1733</v>
      </c>
      <c r="AE287" s="131" t="s">
        <v>802</v>
      </c>
      <c r="AF287" s="124"/>
      <c r="AG287" s="114"/>
      <c r="AH287" s="114"/>
      <c r="AI287" s="114"/>
      <c r="AJ287" s="114"/>
      <c r="AL287" s="369"/>
      <c r="AM287" s="115"/>
      <c r="AN287" s="115"/>
      <c r="AO287" s="115"/>
      <c r="AQ287" s="603"/>
      <c r="JK287" s="125"/>
      <c r="JL287" s="125"/>
    </row>
    <row r="288" spans="1:272" ht="18" customHeight="1">
      <c r="A288" s="281" t="s">
        <v>2753</v>
      </c>
      <c r="B288" s="500" t="str">
        <f>IF(COUNTIF($A$2:A288,A288)&gt;1,"Doublon","")</f>
        <v>Doublon</v>
      </c>
      <c r="C288" s="500"/>
      <c r="D288" s="500" t="str">
        <f t="shared" si="34"/>
        <v>DanWaddell</v>
      </c>
      <c r="E288" s="115" t="s">
        <v>20</v>
      </c>
      <c r="F288" s="127" t="s">
        <v>761</v>
      </c>
      <c r="G288" s="127"/>
      <c r="H288" s="634" t="str">
        <f t="shared" si="35"/>
        <v>an Waddell</v>
      </c>
      <c r="I288" s="634"/>
      <c r="J288" s="634"/>
      <c r="K288" s="743" t="str">
        <f t="shared" si="30"/>
        <v>Dan Waddell</v>
      </c>
      <c r="L288" s="743"/>
      <c r="M288" s="743" t="str">
        <f>TRIM(SUBSTITUTE(CLEAN(Tableau11[[#This Row],[Auteur]]),CHAR(160),CHAR(32)))</f>
        <v>Dan Waddell</v>
      </c>
      <c r="N288" s="743" t="str">
        <f t="shared" si="31"/>
        <v>Dan Waddell</v>
      </c>
      <c r="O288" s="730" t="e">
        <f t="shared" ca="1" si="32"/>
        <v>#NAME?</v>
      </c>
      <c r="P288" s="116"/>
      <c r="Q288" s="121"/>
      <c r="R288" s="274"/>
      <c r="S288" s="280" t="s">
        <v>30</v>
      </c>
      <c r="T288" s="278" t="s">
        <v>1735</v>
      </c>
      <c r="U288" s="536" t="s">
        <v>24</v>
      </c>
      <c r="V288" s="653" t="s">
        <v>1714</v>
      </c>
      <c r="W288" s="378" t="s">
        <v>188</v>
      </c>
      <c r="X288" s="115"/>
      <c r="Y288" s="129"/>
      <c r="Z288" s="114"/>
      <c r="AA288" s="114"/>
      <c r="AB288" s="114"/>
      <c r="AC288" s="114"/>
      <c r="AD288" s="116"/>
      <c r="AE288" s="127"/>
      <c r="AF288" s="124"/>
      <c r="AG288" s="114"/>
      <c r="AH288" s="114"/>
      <c r="AI288" s="114"/>
      <c r="AJ288" s="114"/>
      <c r="AL288" s="369"/>
      <c r="AM288" s="115"/>
      <c r="AN288" s="115"/>
      <c r="AO288" s="115"/>
      <c r="AQ288" s="603"/>
      <c r="JK288" s="125"/>
      <c r="JL288" s="125"/>
    </row>
    <row r="289" spans="1:272" ht="12.95" customHeight="1">
      <c r="A289" s="281" t="s">
        <v>2753</v>
      </c>
      <c r="B289" s="500" t="str">
        <f>IF(COUNTIF($A$2:A289,A289)&gt;1,"Doublon","")</f>
        <v>Doublon</v>
      </c>
      <c r="C289" s="500"/>
      <c r="D289" s="500" t="str">
        <f t="shared" si="34"/>
        <v>DanWaddell</v>
      </c>
      <c r="E289" s="115"/>
      <c r="F289" s="127" t="s">
        <v>761</v>
      </c>
      <c r="G289" s="127"/>
      <c r="H289" s="634" t="str">
        <f t="shared" si="35"/>
        <v>an Waddell</v>
      </c>
      <c r="I289" s="634"/>
      <c r="J289" s="634"/>
      <c r="K289" s="743" t="str">
        <f t="shared" si="30"/>
        <v>Dan Waddell</v>
      </c>
      <c r="L289" s="743"/>
      <c r="M289" s="743" t="str">
        <f>TRIM(SUBSTITUTE(CLEAN(Tableau11[[#This Row],[Auteur]]),CHAR(160),CHAR(32)))</f>
        <v>Dan Waddell</v>
      </c>
      <c r="N289" s="743" t="str">
        <f t="shared" si="31"/>
        <v>Dan Waddell</v>
      </c>
      <c r="O289" s="730" t="e">
        <f t="shared" ca="1" si="32"/>
        <v>#NAME?</v>
      </c>
      <c r="P289" s="116"/>
      <c r="Q289" s="121"/>
      <c r="R289" s="274"/>
      <c r="S289" s="118"/>
      <c r="T289" s="278" t="s">
        <v>1736</v>
      </c>
      <c r="U289" s="537" t="s">
        <v>24</v>
      </c>
      <c r="V289" s="653" t="s">
        <v>1714</v>
      </c>
      <c r="W289" s="378" t="s">
        <v>188</v>
      </c>
      <c r="X289" s="115"/>
      <c r="Y289" s="129"/>
      <c r="Z289" s="114"/>
      <c r="AA289" s="114"/>
      <c r="AB289" s="114"/>
      <c r="AC289" s="114"/>
      <c r="AD289" s="116"/>
      <c r="AE289" s="127"/>
      <c r="AF289" s="124"/>
      <c r="AG289" s="114"/>
      <c r="AH289" s="114"/>
      <c r="AI289" s="114"/>
      <c r="AJ289" s="114"/>
      <c r="AL289" s="369"/>
      <c r="AM289" s="115"/>
      <c r="AN289" s="115"/>
      <c r="AO289" s="115"/>
      <c r="AQ289" s="603"/>
      <c r="JK289" s="125"/>
      <c r="JL289" s="125"/>
    </row>
    <row r="290" spans="1:272" ht="12.95" customHeight="1">
      <c r="A290" s="125" t="s">
        <v>2754</v>
      </c>
      <c r="B290" s="500" t="str">
        <f>IF(COUNTIF($A$2:A290,A290)&gt;1,"Doublon","")</f>
        <v/>
      </c>
      <c r="C290" s="500"/>
      <c r="D290" s="500" t="str">
        <f t="shared" si="34"/>
        <v>DarrenWilliams</v>
      </c>
      <c r="E290" s="122" t="s">
        <v>20</v>
      </c>
      <c r="F290" s="125" t="s">
        <v>2391</v>
      </c>
      <c r="H290" s="634" t="str">
        <f t="shared" si="35"/>
        <v>arren Williams</v>
      </c>
      <c r="I290" s="634"/>
      <c r="J290" s="634"/>
      <c r="K290" s="743" t="str">
        <f t="shared" si="30"/>
        <v>Darren Williams</v>
      </c>
      <c r="L290" s="743"/>
      <c r="M290" s="743" t="str">
        <f>TRIM(SUBSTITUTE(CLEAN(Tableau11[[#This Row],[Auteur]]),CHAR(160),CHAR(32)))</f>
        <v>Darren Williams</v>
      </c>
      <c r="N290" s="743" t="str">
        <f t="shared" si="31"/>
        <v>Darren Williams</v>
      </c>
      <c r="O290" s="125" t="e">
        <f t="shared" ca="1" si="32"/>
        <v>#NAME?</v>
      </c>
      <c r="Q290" s="119"/>
      <c r="S290" s="118"/>
      <c r="T290" s="125"/>
      <c r="U290" s="125" t="s">
        <v>2338</v>
      </c>
      <c r="V290" s="652" t="s">
        <v>898</v>
      </c>
      <c r="W290" s="378" t="s">
        <v>188</v>
      </c>
      <c r="X290" s="118"/>
      <c r="Y290" s="129"/>
      <c r="AC290" s="125"/>
      <c r="AE290" s="285"/>
      <c r="AJ290" s="125"/>
      <c r="AL290" s="496"/>
      <c r="AQ290" s="603"/>
      <c r="JK290" s="125"/>
      <c r="JL290" s="125"/>
    </row>
    <row r="291" spans="1:272" ht="18" customHeight="1">
      <c r="A291" s="282" t="s">
        <v>2755</v>
      </c>
      <c r="B291" s="500" t="str">
        <f>IF(COUNTIF($A$2:A291,A291)&gt;1,"Doublon","")</f>
        <v/>
      </c>
      <c r="C291" s="500"/>
      <c r="D291" s="500" t="str">
        <f t="shared" si="34"/>
        <v>DashiellHammet</v>
      </c>
      <c r="E291" s="122" t="s">
        <v>20</v>
      </c>
      <c r="F291" s="127" t="s">
        <v>295</v>
      </c>
      <c r="G291" s="127"/>
      <c r="H291" s="634" t="str">
        <f t="shared" si="35"/>
        <v>ashiell Hammet</v>
      </c>
      <c r="I291" s="634"/>
      <c r="J291" s="634"/>
      <c r="K291" s="743" t="str">
        <f t="shared" ref="K291:K354" si="36">SUBSTITUTE(A291,CHAR(160),CHAR(32))</f>
        <v>Dashiell Hammet</v>
      </c>
      <c r="L291" s="743"/>
      <c r="M291" s="743" t="str">
        <f>TRIM(SUBSTITUTE(CLEAN(Tableau11[[#This Row],[Auteur]]),CHAR(160),CHAR(32)))</f>
        <v>Dashiell Hammet</v>
      </c>
      <c r="N291" s="743" t="str">
        <f t="shared" ref="N291:N354" si="37">SUBSTITUTE(A291,CHAR(160),"")</f>
        <v>Dashiell Hammet</v>
      </c>
      <c r="O291" s="730" t="e">
        <f t="shared" ref="O291:O354" ca="1" si="38">_xlfn.TEXTBEFORE(A291,"")</f>
        <v>#NAME?</v>
      </c>
      <c r="P291" s="114"/>
      <c r="Q291" s="119"/>
      <c r="R291" s="277"/>
      <c r="S291" s="118"/>
      <c r="T291" s="292" t="s">
        <v>813</v>
      </c>
      <c r="U291" s="536" t="s">
        <v>74</v>
      </c>
      <c r="V291" s="651" t="s">
        <v>1245</v>
      </c>
      <c r="W291" s="378" t="s">
        <v>188</v>
      </c>
      <c r="X291" s="115"/>
      <c r="Y291" s="129"/>
      <c r="Z291" s="114"/>
      <c r="AA291" s="114"/>
      <c r="AB291" s="114"/>
      <c r="AC291" s="114"/>
      <c r="AD291" s="282" t="s">
        <v>1365</v>
      </c>
      <c r="AE291" s="131" t="s">
        <v>295</v>
      </c>
      <c r="AF291" s="124"/>
      <c r="AG291" s="114"/>
      <c r="AH291" s="114"/>
      <c r="AI291" s="114"/>
      <c r="AJ291" s="114"/>
      <c r="AL291" s="346"/>
      <c r="AM291" s="115"/>
      <c r="AN291" s="115"/>
      <c r="AO291" s="115"/>
      <c r="AQ291" s="603"/>
      <c r="JK291" s="125"/>
      <c r="JL291" s="125"/>
    </row>
    <row r="292" spans="1:272" ht="12.95" customHeight="1">
      <c r="A292" s="285" t="s">
        <v>2756</v>
      </c>
      <c r="B292" s="500" t="str">
        <f>IF(COUNTIF($A$2:A292,A292)&gt;1,"Doublon","")</f>
        <v/>
      </c>
      <c r="C292" s="500"/>
      <c r="D292" s="500" t="str">
        <f t="shared" si="34"/>
        <v>DavidBaldacci</v>
      </c>
      <c r="E292" s="122" t="s">
        <v>20</v>
      </c>
      <c r="F292" s="125" t="s">
        <v>751</v>
      </c>
      <c r="H292" s="634" t="str">
        <f t="shared" si="35"/>
        <v>avid Baldacci</v>
      </c>
      <c r="I292" s="634"/>
      <c r="J292" s="634"/>
      <c r="K292" s="743" t="str">
        <f t="shared" si="36"/>
        <v>David Baldacci</v>
      </c>
      <c r="L292" s="743"/>
      <c r="M292" s="743" t="str">
        <f>TRIM(SUBSTITUTE(CLEAN(Tableau11[[#This Row],[Auteur]]),CHAR(160),CHAR(32)))</f>
        <v>David Baldacci</v>
      </c>
      <c r="N292" s="743" t="str">
        <f t="shared" si="37"/>
        <v>David Baldacci</v>
      </c>
      <c r="O292" s="125" t="e">
        <f t="shared" ca="1" si="38"/>
        <v>#NAME?</v>
      </c>
      <c r="P292" s="162" t="s">
        <v>26</v>
      </c>
      <c r="R292" s="288" t="s">
        <v>22</v>
      </c>
      <c r="T292" s="125" t="s">
        <v>1366</v>
      </c>
      <c r="U292" s="125" t="s">
        <v>74</v>
      </c>
      <c r="V292" s="651" t="s">
        <v>1245</v>
      </c>
      <c r="W292" s="378" t="s">
        <v>188</v>
      </c>
      <c r="Y292" s="129"/>
      <c r="AC292" s="125"/>
      <c r="AD292" s="285" t="s">
        <v>1260</v>
      </c>
      <c r="AE292" s="285" t="s">
        <v>751</v>
      </c>
      <c r="AJ292" s="125"/>
      <c r="AL292" s="496"/>
      <c r="AQ292" s="603"/>
      <c r="JK292" s="125"/>
      <c r="JL292" s="125"/>
    </row>
    <row r="293" spans="1:272" ht="12.95" customHeight="1">
      <c r="A293" s="285" t="s">
        <v>2756</v>
      </c>
      <c r="B293" s="500" t="str">
        <f>IF(COUNTIF($A$2:A293,A293)&gt;1,"Doublon","")</f>
        <v>Doublon</v>
      </c>
      <c r="C293" s="500"/>
      <c r="D293" s="500" t="str">
        <f t="shared" si="34"/>
        <v>DavidBaldacci</v>
      </c>
      <c r="E293" s="122" t="s">
        <v>20</v>
      </c>
      <c r="F293" s="125" t="s">
        <v>751</v>
      </c>
      <c r="H293" s="634" t="str">
        <f t="shared" si="35"/>
        <v>avid Baldacci</v>
      </c>
      <c r="I293" s="634"/>
      <c r="J293" s="634"/>
      <c r="K293" s="743" t="str">
        <f t="shared" si="36"/>
        <v>David Baldacci</v>
      </c>
      <c r="L293" s="743"/>
      <c r="M293" s="743" t="str">
        <f>TRIM(SUBSTITUTE(CLEAN(Tableau11[[#This Row],[Auteur]]),CHAR(160),CHAR(32)))</f>
        <v>David Baldacci</v>
      </c>
      <c r="N293" s="743" t="str">
        <f t="shared" si="37"/>
        <v>David Baldacci</v>
      </c>
      <c r="O293" s="125" t="e">
        <f t="shared" ca="1" si="38"/>
        <v>#NAME?</v>
      </c>
      <c r="P293" s="114"/>
      <c r="Q293" s="119"/>
      <c r="R293" s="277"/>
      <c r="S293" s="118"/>
      <c r="T293" s="278" t="s">
        <v>1261</v>
      </c>
      <c r="U293" s="536" t="s">
        <v>85</v>
      </c>
      <c r="V293" s="651" t="s">
        <v>1245</v>
      </c>
      <c r="W293" s="378" t="s">
        <v>188</v>
      </c>
      <c r="X293" s="115"/>
      <c r="Y293" s="129"/>
      <c r="Z293" s="114"/>
      <c r="AA293" s="114"/>
      <c r="AB293" s="114"/>
      <c r="AC293" s="114"/>
      <c r="AD293" s="285"/>
      <c r="AE293" s="131"/>
      <c r="AF293" s="124"/>
      <c r="AG293" s="114"/>
      <c r="AH293" s="114"/>
      <c r="AI293" s="114"/>
      <c r="AJ293" s="114"/>
      <c r="AL293" s="346"/>
      <c r="AM293" s="115"/>
      <c r="AN293" s="115"/>
      <c r="AO293" s="115"/>
      <c r="AQ293" s="603"/>
      <c r="JK293" s="125"/>
      <c r="JL293" s="125"/>
    </row>
    <row r="294" spans="1:272" ht="12.95" customHeight="1">
      <c r="A294" s="667" t="s">
        <v>2757</v>
      </c>
      <c r="D294" s="125" t="str">
        <f t="shared" si="34"/>
        <v>DavidBédard</v>
      </c>
      <c r="E294" s="115" t="s">
        <v>20</v>
      </c>
      <c r="F294" s="125" t="s">
        <v>2392</v>
      </c>
      <c r="H294" s="634" t="str">
        <f t="shared" si="35"/>
        <v>avid Bédard</v>
      </c>
      <c r="I294" s="634"/>
      <c r="J294" s="634"/>
      <c r="K294" s="743" t="str">
        <f t="shared" si="36"/>
        <v>David Bédard</v>
      </c>
      <c r="L294" s="743"/>
      <c r="M294" s="743" t="str">
        <f>TRIM(SUBSTITUTE(CLEAN(Tableau11[[#This Row],[Auteur]]),CHAR(160),CHAR(32)))</f>
        <v>David Bédard</v>
      </c>
      <c r="N294" s="743" t="str">
        <f t="shared" si="37"/>
        <v>David Bédard</v>
      </c>
      <c r="O294" s="125" t="e">
        <f t="shared" ca="1" si="38"/>
        <v>#NAME?</v>
      </c>
      <c r="T294" s="125"/>
      <c r="U294" s="125" t="s">
        <v>424</v>
      </c>
      <c r="V294" s="652" t="s">
        <v>1245</v>
      </c>
      <c r="W294" s="387" t="s">
        <v>188</v>
      </c>
      <c r="AC294" s="125"/>
      <c r="AE294" s="285"/>
      <c r="AJ294" s="125"/>
      <c r="AL294" s="496"/>
      <c r="AQ294" s="603"/>
      <c r="JK294" s="125"/>
      <c r="JL294" s="125"/>
    </row>
    <row r="295" spans="1:272" ht="12.95" customHeight="1">
      <c r="A295" s="286" t="s">
        <v>296</v>
      </c>
      <c r="B295" s="721"/>
      <c r="C295" s="721"/>
      <c r="D295" s="721" t="str">
        <f t="shared" si="34"/>
        <v>DavidEllis</v>
      </c>
      <c r="E295" s="122" t="s">
        <v>20</v>
      </c>
      <c r="F295" s="127" t="s">
        <v>297</v>
      </c>
      <c r="G295" s="127"/>
      <c r="H295" s="634" t="str">
        <f t="shared" si="35"/>
        <v>avid Ellis</v>
      </c>
      <c r="I295" s="634"/>
      <c r="J295" s="634"/>
      <c r="K295" s="743" t="str">
        <f t="shared" si="36"/>
        <v>David Ellis</v>
      </c>
      <c r="L295" s="743"/>
      <c r="M295" s="743" t="str">
        <f>TRIM(SUBSTITUTE(CLEAN(Tableau11[[#This Row],[Auteur]]),CHAR(160),CHAR(32)))</f>
        <v>David Ellis</v>
      </c>
      <c r="N295" s="743" t="str">
        <f t="shared" si="37"/>
        <v>David Ellis</v>
      </c>
      <c r="O295" s="730" t="e">
        <f t="shared" ca="1" si="38"/>
        <v>#NAME?</v>
      </c>
      <c r="P295" s="114"/>
      <c r="Q295" s="119"/>
      <c r="R295" s="274" t="s">
        <v>22</v>
      </c>
      <c r="S295" s="280"/>
      <c r="T295" s="500" t="str">
        <f>IF(COUNTIF($A$2:A295,A295)&gt;1,"Doublon","")</f>
        <v/>
      </c>
      <c r="U295" s="536" t="s">
        <v>85</v>
      </c>
      <c r="V295" s="651" t="s">
        <v>1245</v>
      </c>
      <c r="W295" s="378" t="s">
        <v>188</v>
      </c>
      <c r="X295" s="115"/>
      <c r="Y295" s="129"/>
      <c r="Z295" s="114"/>
      <c r="AA295" s="114"/>
      <c r="AB295" s="114"/>
      <c r="AC295" s="114"/>
      <c r="AD295" s="286" t="s">
        <v>1262</v>
      </c>
      <c r="AE295" s="131" t="s">
        <v>297</v>
      </c>
      <c r="AF295" s="124"/>
      <c r="AG295" s="114"/>
      <c r="AH295" s="114"/>
      <c r="AI295" s="114"/>
      <c r="AJ295" s="114"/>
      <c r="AL295" s="346"/>
      <c r="AM295" s="115"/>
      <c r="AN295" s="115"/>
      <c r="AO295" s="115"/>
      <c r="AQ295" s="603"/>
      <c r="JK295" s="125"/>
      <c r="JL295" s="125"/>
    </row>
    <row r="296" spans="1:272" ht="12.95" customHeight="1">
      <c r="A296" s="282" t="s">
        <v>2758</v>
      </c>
      <c r="B296" s="500" t="str">
        <f>IF(COUNTIF($A$2:A296,A296)&gt;1,"Doublon","")</f>
        <v/>
      </c>
      <c r="C296" s="500"/>
      <c r="D296" s="500" t="str">
        <f t="shared" si="34"/>
        <v>DavidGoodis</v>
      </c>
      <c r="E296" s="122" t="s">
        <v>20</v>
      </c>
      <c r="F296" s="127" t="s">
        <v>299</v>
      </c>
      <c r="G296" s="127"/>
      <c r="H296" s="634" t="str">
        <f t="shared" si="35"/>
        <v>avid Goodis</v>
      </c>
      <c r="I296" s="634"/>
      <c r="J296" s="634"/>
      <c r="K296" s="743" t="str">
        <f t="shared" si="36"/>
        <v>David Goodis</v>
      </c>
      <c r="L296" s="743"/>
      <c r="M296" s="743" t="str">
        <f>TRIM(SUBSTITUTE(CLEAN(Tableau11[[#This Row],[Auteur]]),CHAR(160),CHAR(32)))</f>
        <v>David Goodis</v>
      </c>
      <c r="N296" s="743" t="str">
        <f t="shared" si="37"/>
        <v>David Goodis</v>
      </c>
      <c r="O296" s="730" t="e">
        <f t="shared" ca="1" si="38"/>
        <v>#NAME?</v>
      </c>
      <c r="P296" s="114"/>
      <c r="Q296" s="119"/>
      <c r="R296" s="277"/>
      <c r="S296" s="118"/>
      <c r="T296" s="292" t="s">
        <v>1368</v>
      </c>
      <c r="U296" s="536" t="s">
        <v>74</v>
      </c>
      <c r="V296" s="651" t="s">
        <v>1245</v>
      </c>
      <c r="W296" s="378" t="s">
        <v>188</v>
      </c>
      <c r="X296" s="115"/>
      <c r="Y296" s="129"/>
      <c r="Z296" s="114"/>
      <c r="AA296" s="114"/>
      <c r="AB296" s="114"/>
      <c r="AC296" s="114"/>
      <c r="AD296" s="282" t="s">
        <v>1367</v>
      </c>
      <c r="AE296" s="131" t="s">
        <v>299</v>
      </c>
      <c r="AF296" s="124"/>
      <c r="AG296" s="114"/>
      <c r="AH296" s="114"/>
      <c r="AI296" s="114"/>
      <c r="AJ296" s="114"/>
      <c r="AL296" s="346"/>
      <c r="AM296" s="115"/>
      <c r="AN296" s="115"/>
      <c r="AO296" s="115"/>
      <c r="AQ296" s="603"/>
      <c r="JK296" s="125"/>
      <c r="JL296" s="125"/>
    </row>
    <row r="297" spans="1:272" ht="12.95" customHeight="1">
      <c r="A297" s="125" t="s">
        <v>2759</v>
      </c>
      <c r="B297" s="500" t="str">
        <f>IF(COUNTIF($A$2:A297,A297)&gt;1,"Doublon","")</f>
        <v/>
      </c>
      <c r="C297" s="500"/>
      <c r="D297" s="500" t="str">
        <f t="shared" si="34"/>
        <v>DavidKoeppe</v>
      </c>
      <c r="E297" s="122" t="s">
        <v>20</v>
      </c>
      <c r="F297" s="125" t="s">
        <v>900</v>
      </c>
      <c r="H297" s="634" t="str">
        <f t="shared" si="35"/>
        <v>avid Koeppe</v>
      </c>
      <c r="I297" s="634"/>
      <c r="J297" s="634"/>
      <c r="K297" s="743" t="str">
        <f t="shared" si="36"/>
        <v>David Koeppe</v>
      </c>
      <c r="L297" s="743"/>
      <c r="M297" s="743" t="str">
        <f>TRIM(SUBSTITUTE(CLEAN(Tableau11[[#This Row],[Auteur]]),CHAR(160),CHAR(32)))</f>
        <v>David Koeppe</v>
      </c>
      <c r="N297" s="743" t="str">
        <f t="shared" si="37"/>
        <v>David Koeppe</v>
      </c>
      <c r="O297" s="125" t="e">
        <f t="shared" ca="1" si="38"/>
        <v>#NAME?</v>
      </c>
      <c r="Q297" s="119"/>
      <c r="S297" s="118"/>
      <c r="T297" s="541" t="s">
        <v>1894</v>
      </c>
      <c r="U297" s="125" t="s">
        <v>2338</v>
      </c>
      <c r="V297" s="652" t="s">
        <v>898</v>
      </c>
      <c r="W297" s="378" t="s">
        <v>188</v>
      </c>
      <c r="X297" s="118"/>
      <c r="Y297" s="129"/>
      <c r="AC297" s="125"/>
      <c r="AD297" s="125" t="s">
        <v>2339</v>
      </c>
      <c r="AE297" s="285" t="s">
        <v>900</v>
      </c>
      <c r="AJ297" s="125"/>
      <c r="AL297" s="496"/>
      <c r="AQ297" s="603"/>
      <c r="JK297" s="125"/>
      <c r="JL297" s="125"/>
    </row>
    <row r="298" spans="1:272" ht="12.95" customHeight="1">
      <c r="A298" s="621" t="s">
        <v>300</v>
      </c>
      <c r="B298" s="500" t="str">
        <f>IF(COUNTIF($A$2:A298,A298)&gt;1,"Doublon","")</f>
        <v/>
      </c>
      <c r="C298" s="500"/>
      <c r="D298" s="500" t="str">
        <f t="shared" si="34"/>
        <v>DavidLagercrantz</v>
      </c>
      <c r="E298" s="122" t="s">
        <v>20</v>
      </c>
      <c r="F298" s="620" t="s">
        <v>1095</v>
      </c>
      <c r="G298" s="620"/>
      <c r="H298" s="634" t="str">
        <f t="shared" si="35"/>
        <v>avid Lagercrantz</v>
      </c>
      <c r="I298" s="634"/>
      <c r="J298" s="634"/>
      <c r="K298" s="743" t="str">
        <f t="shared" si="36"/>
        <v>David Lagercrantz</v>
      </c>
      <c r="L298" s="743"/>
      <c r="M298" s="743" t="str">
        <f>TRIM(SUBSTITUTE(CLEAN(Tableau11[[#This Row],[Auteur]]),CHAR(160),CHAR(32)))</f>
        <v>David Lagercrantz</v>
      </c>
      <c r="N298" s="743" t="str">
        <f t="shared" si="37"/>
        <v>David Lagercrantz</v>
      </c>
      <c r="O298" s="620" t="e">
        <f t="shared" ca="1" si="38"/>
        <v>#NAME?</v>
      </c>
      <c r="P298" s="116" t="s">
        <v>20</v>
      </c>
      <c r="Q298" s="119"/>
      <c r="R298" s="274" t="s">
        <v>22</v>
      </c>
      <c r="S298" s="118"/>
      <c r="T298" s="360" t="s">
        <v>2318</v>
      </c>
      <c r="U298" s="536" t="s">
        <v>205</v>
      </c>
      <c r="V298" s="653" t="s">
        <v>894</v>
      </c>
      <c r="W298" s="378" t="s">
        <v>188</v>
      </c>
      <c r="X298" s="115"/>
      <c r="Y298" s="290"/>
      <c r="Z298" s="114"/>
      <c r="AA298" s="114"/>
      <c r="AB298" s="114"/>
      <c r="AC298" s="114"/>
      <c r="AD298" s="621" t="s">
        <v>2317</v>
      </c>
      <c r="AE298" s="495" t="s">
        <v>301</v>
      </c>
      <c r="AF298" s="124"/>
      <c r="AG298" s="114"/>
      <c r="AH298" s="114"/>
      <c r="AI298" s="114"/>
      <c r="AJ298" s="114"/>
      <c r="AL298" s="346"/>
      <c r="AM298" s="115"/>
      <c r="AN298" s="115"/>
      <c r="AO298" s="115"/>
      <c r="AQ298" s="603"/>
      <c r="JK298" s="125"/>
      <c r="JL298" s="125"/>
    </row>
    <row r="299" spans="1:272" ht="12.95" customHeight="1">
      <c r="A299" s="621" t="s">
        <v>300</v>
      </c>
      <c r="B299" s="500" t="str">
        <f>IF(COUNTIF($A$2:A299,A299)&gt;1,"Doublon","")</f>
        <v>Doublon</v>
      </c>
      <c r="C299" s="500"/>
      <c r="D299" s="500" t="str">
        <f t="shared" si="34"/>
        <v>DavidLagercrantz</v>
      </c>
      <c r="E299" s="115"/>
      <c r="F299" s="620" t="s">
        <v>1097</v>
      </c>
      <c r="G299" s="620"/>
      <c r="H299" s="634" t="str">
        <f t="shared" si="35"/>
        <v>avid Lagercrantz</v>
      </c>
      <c r="I299" s="634"/>
      <c r="J299" s="634"/>
      <c r="K299" s="743" t="str">
        <f t="shared" si="36"/>
        <v>David Lagercrantz</v>
      </c>
      <c r="L299" s="743"/>
      <c r="M299" s="743" t="str">
        <f>TRIM(SUBSTITUTE(CLEAN(Tableau11[[#This Row],[Auteur]]),CHAR(160),CHAR(32)))</f>
        <v>David Lagercrantz</v>
      </c>
      <c r="N299" s="743" t="str">
        <f t="shared" si="37"/>
        <v>David Lagercrantz</v>
      </c>
      <c r="O299" s="620" t="e">
        <f t="shared" ca="1" si="38"/>
        <v>#NAME?</v>
      </c>
      <c r="P299" s="116" t="s">
        <v>20</v>
      </c>
      <c r="Q299" s="119"/>
      <c r="R299" s="274" t="s">
        <v>22</v>
      </c>
      <c r="S299" s="118"/>
      <c r="T299" s="360" t="s">
        <v>2319</v>
      </c>
      <c r="U299" s="536" t="s">
        <v>205</v>
      </c>
      <c r="V299" s="653" t="s">
        <v>894</v>
      </c>
      <c r="W299" s="378" t="s">
        <v>188</v>
      </c>
      <c r="X299" s="115"/>
      <c r="Y299" s="290"/>
      <c r="Z299" s="114"/>
      <c r="AA299" s="114"/>
      <c r="AB299" s="114"/>
      <c r="AC299" s="114"/>
      <c r="AD299" s="114"/>
      <c r="AE299" s="353"/>
      <c r="AF299" s="124"/>
      <c r="AG299" s="114"/>
      <c r="AH299" s="114"/>
      <c r="AI299" s="114"/>
      <c r="AJ299" s="114"/>
      <c r="AL299" s="346"/>
      <c r="AM299" s="115"/>
      <c r="AN299" s="115"/>
      <c r="AO299" s="115"/>
      <c r="AQ299" s="603"/>
      <c r="JK299" s="125"/>
      <c r="JL299" s="125"/>
    </row>
    <row r="300" spans="1:272" ht="12.95" customHeight="1">
      <c r="A300" s="370" t="s">
        <v>2760</v>
      </c>
      <c r="B300" s="500" t="str">
        <f>IF(COUNTIF($A$2:A300,A300)&gt;1,"Doublon","")</f>
        <v/>
      </c>
      <c r="C300" s="500"/>
      <c r="D300" s="500" t="str">
        <f t="shared" si="34"/>
        <v>DavidSKhara</v>
      </c>
      <c r="E300" s="122" t="s">
        <v>20</v>
      </c>
      <c r="F300" s="127" t="s">
        <v>304</v>
      </c>
      <c r="G300" s="127"/>
      <c r="H300" s="634" t="str">
        <f t="shared" si="35"/>
        <v>avid S Khara</v>
      </c>
      <c r="I300" s="634"/>
      <c r="J300" s="634"/>
      <c r="K300" s="743" t="str">
        <f t="shared" si="36"/>
        <v>David S Khara</v>
      </c>
      <c r="L300" s="743"/>
      <c r="M300" s="743" t="str">
        <f>TRIM(SUBSTITUTE(CLEAN(Tableau11[[#This Row],[Auteur]]),CHAR(160),CHAR(32)))</f>
        <v>David S Khara</v>
      </c>
      <c r="N300" s="743" t="str">
        <f t="shared" si="37"/>
        <v>David S Khara</v>
      </c>
      <c r="O300" s="730" t="e">
        <f t="shared" ca="1" si="38"/>
        <v>#NAME?</v>
      </c>
      <c r="P300" s="114"/>
      <c r="Q300" s="298" t="s">
        <v>26</v>
      </c>
      <c r="R300" s="277"/>
      <c r="S300" s="280" t="s">
        <v>30</v>
      </c>
      <c r="T300" s="360" t="s">
        <v>1994</v>
      </c>
      <c r="U300" s="536" t="s">
        <v>82</v>
      </c>
      <c r="V300" s="651" t="s">
        <v>1953</v>
      </c>
      <c r="W300" s="378" t="s">
        <v>188</v>
      </c>
      <c r="X300" s="115"/>
      <c r="Y300" s="290" t="s">
        <v>20</v>
      </c>
      <c r="Z300" s="114"/>
      <c r="AA300" s="114"/>
      <c r="AB300" s="114"/>
      <c r="AC300" s="114"/>
      <c r="AD300" s="370" t="s">
        <v>1993</v>
      </c>
      <c r="AE300" s="131" t="s">
        <v>304</v>
      </c>
      <c r="AF300" s="124"/>
      <c r="AG300" s="114"/>
      <c r="AH300" s="114"/>
      <c r="AI300" s="114"/>
      <c r="AJ300" s="114"/>
      <c r="AL300" s="346"/>
      <c r="AM300" s="115"/>
      <c r="AN300" s="115"/>
      <c r="AO300" s="115"/>
      <c r="AQ300" s="603"/>
      <c r="JK300" s="125"/>
      <c r="JL300" s="125"/>
    </row>
    <row r="301" spans="1:272" ht="14.1" customHeight="1">
      <c r="A301" s="528" t="s">
        <v>3073</v>
      </c>
      <c r="B301" s="721"/>
      <c r="C301" s="721"/>
      <c r="D301" s="721" t="str">
        <f t="shared" si="34"/>
        <v>DavidStuartDavies</v>
      </c>
      <c r="F301" s="125" t="s">
        <v>832</v>
      </c>
      <c r="H301" s="634" t="str">
        <f t="shared" si="35"/>
        <v>avid Stuart Davies</v>
      </c>
      <c r="I301" s="634"/>
      <c r="J301" s="634"/>
      <c r="K301" s="743" t="str">
        <f t="shared" si="36"/>
        <v>David Stuart Davies</v>
      </c>
      <c r="L301" s="743"/>
      <c r="M301" s="743" t="str">
        <f>TRIM(SUBSTITUTE(CLEAN(Tableau11[[#This Row],[Auteur]]),CHAR(160),CHAR(32)))</f>
        <v>David Stuart Davies</v>
      </c>
      <c r="N301" s="743" t="str">
        <f t="shared" si="37"/>
        <v>David Stuart Davies</v>
      </c>
      <c r="O301" s="125" t="e">
        <f t="shared" ca="1" si="38"/>
        <v>#NAME?</v>
      </c>
      <c r="Q301" s="119"/>
      <c r="S301" s="118"/>
      <c r="T301" s="500"/>
      <c r="U301" s="125" t="s">
        <v>24</v>
      </c>
      <c r="V301" s="651" t="s">
        <v>1714</v>
      </c>
      <c r="W301" s="378" t="s">
        <v>188</v>
      </c>
      <c r="X301" s="300"/>
      <c r="Y301" s="289"/>
      <c r="AC301" s="125"/>
      <c r="AD301" s="285"/>
      <c r="AE301" s="523"/>
      <c r="AF301" s="124"/>
      <c r="AJ301" s="125"/>
      <c r="AL301" s="496"/>
      <c r="AO301" s="522"/>
      <c r="AQ301" s="603"/>
      <c r="JK301" s="125"/>
      <c r="JL301" s="125"/>
    </row>
    <row r="302" spans="1:272" ht="12.95" customHeight="1">
      <c r="A302" s="528" t="s">
        <v>3073</v>
      </c>
      <c r="B302" s="500" t="str">
        <f>IF(COUNTIF($A$2:A302,A302)&gt;1,"Doublon","")</f>
        <v>Doublon</v>
      </c>
      <c r="C302" s="500"/>
      <c r="D302" s="500" t="str">
        <f t="shared" si="34"/>
        <v>DavidStuartDavies</v>
      </c>
      <c r="E302" s="125" t="s">
        <v>26</v>
      </c>
      <c r="F302" s="125" t="s">
        <v>832</v>
      </c>
      <c r="H302" s="634" t="str">
        <f t="shared" si="35"/>
        <v>avid Stuart Davies</v>
      </c>
      <c r="I302" s="634"/>
      <c r="J302" s="634"/>
      <c r="K302" s="743" t="str">
        <f t="shared" si="36"/>
        <v>David Stuart Davies</v>
      </c>
      <c r="L302" s="783" t="str">
        <f>SUBSTITUTE(A302,CHAR(160),"")</f>
        <v>David Stuart Davies</v>
      </c>
      <c r="M302" s="785" t="str">
        <f>TRIM(SUBSTITUTE(CLEAN(Tableau11[[#This Row],[Auteur]]),CHAR(160),CHAR(32)))</f>
        <v>David Stuart Davies</v>
      </c>
      <c r="N302" s="785" t="str">
        <f t="shared" si="37"/>
        <v>David Stuart Davies</v>
      </c>
      <c r="O302" s="125" t="e">
        <f t="shared" ca="1" si="38"/>
        <v>#NAME?</v>
      </c>
      <c r="Q302" s="119"/>
      <c r="S302" s="118"/>
      <c r="T302" s="125" t="s">
        <v>1738</v>
      </c>
      <c r="U302" s="536" t="s">
        <v>24</v>
      </c>
      <c r="V302" s="653" t="s">
        <v>1714</v>
      </c>
      <c r="W302" s="378" t="s">
        <v>188</v>
      </c>
      <c r="X302" s="300" t="s">
        <v>20</v>
      </c>
      <c r="Y302" s="289"/>
      <c r="AC302" s="125"/>
      <c r="AD302" s="285" t="s">
        <v>1737</v>
      </c>
      <c r="AE302" s="523" t="s">
        <v>832</v>
      </c>
      <c r="AF302" s="124" t="s">
        <v>26</v>
      </c>
      <c r="AI302" s="125" t="s">
        <v>26</v>
      </c>
      <c r="AJ302" s="125" t="s">
        <v>26</v>
      </c>
      <c r="AL302" s="496"/>
      <c r="AO302" s="522" t="s">
        <v>1401</v>
      </c>
      <c r="AQ302" s="603"/>
      <c r="JK302" s="125"/>
      <c r="JL302" s="125"/>
    </row>
    <row r="303" spans="1:272" ht="12.95" customHeight="1">
      <c r="A303" s="350" t="s">
        <v>2761</v>
      </c>
      <c r="B303" s="500" t="str">
        <f>IF(COUNTIF($A$2:A303,A303)&gt;1,"Doublon","")</f>
        <v/>
      </c>
      <c r="C303" s="500"/>
      <c r="D303" s="500" t="str">
        <f t="shared" si="34"/>
        <v>DeanKoontz</v>
      </c>
      <c r="E303" s="125" t="s">
        <v>20</v>
      </c>
      <c r="F303" s="125" t="s">
        <v>739</v>
      </c>
      <c r="H303" s="634" t="str">
        <f t="shared" si="35"/>
        <v>ean Koontz</v>
      </c>
      <c r="I303" s="634"/>
      <c r="J303" s="634"/>
      <c r="K303" s="743" t="str">
        <f t="shared" si="36"/>
        <v>Dean Koontz</v>
      </c>
      <c r="L303" s="743"/>
      <c r="M303" s="743" t="str">
        <f>TRIM(SUBSTITUTE(CLEAN(Tableau11[[#This Row],[Auteur]]),CHAR(160),CHAR(32)))</f>
        <v>Dean Koontz</v>
      </c>
      <c r="N303" s="743" t="str">
        <f t="shared" si="37"/>
        <v>Dean Koontz</v>
      </c>
      <c r="O303" s="125" t="e">
        <f t="shared" ca="1" si="38"/>
        <v>#NAME?</v>
      </c>
      <c r="P303" s="122" t="s">
        <v>26</v>
      </c>
      <c r="Q303" s="119" t="s">
        <v>20</v>
      </c>
      <c r="R303" s="288" t="s">
        <v>22</v>
      </c>
      <c r="S303" s="284" t="s">
        <v>30</v>
      </c>
      <c r="T303" s="125" t="s">
        <v>1370</v>
      </c>
      <c r="U303" s="125" t="s">
        <v>74</v>
      </c>
      <c r="V303" s="651" t="s">
        <v>1245</v>
      </c>
      <c r="W303" s="450" t="s">
        <v>188</v>
      </c>
      <c r="X303" s="366"/>
      <c r="Y303" s="289"/>
      <c r="AC303" s="125"/>
      <c r="AD303" s="350" t="s">
        <v>1369</v>
      </c>
      <c r="AE303" s="285" t="s">
        <v>739</v>
      </c>
      <c r="AJ303" s="125"/>
      <c r="AL303" s="496"/>
      <c r="AQ303" s="603"/>
      <c r="JK303" s="125"/>
      <c r="JL303" s="125"/>
    </row>
    <row r="304" spans="1:272" ht="12.95" customHeight="1">
      <c r="A304" s="282" t="s">
        <v>2762</v>
      </c>
      <c r="B304" s="500" t="str">
        <f>IF(COUNTIF($A$2:A304,A304)&gt;1,"Doublon","")</f>
        <v/>
      </c>
      <c r="C304" s="500"/>
      <c r="D304" s="500" t="str">
        <f t="shared" si="34"/>
        <v>DeanR.Kootz</v>
      </c>
      <c r="E304" s="115"/>
      <c r="F304" s="127" t="s">
        <v>305</v>
      </c>
      <c r="G304" s="127"/>
      <c r="H304" s="634" t="str">
        <f t="shared" si="35"/>
        <v>ean R. Kootz</v>
      </c>
      <c r="I304" s="634"/>
      <c r="J304" s="634"/>
      <c r="K304" s="743" t="str">
        <f t="shared" si="36"/>
        <v>Dean R. Kootz</v>
      </c>
      <c r="L304" s="743"/>
      <c r="M304" s="743" t="str">
        <f>TRIM(SUBSTITUTE(CLEAN(Tableau11[[#This Row],[Auteur]]),CHAR(160),CHAR(32)))</f>
        <v>Dean R. Kootz</v>
      </c>
      <c r="N304" s="743" t="str">
        <f t="shared" si="37"/>
        <v>Dean R. Kootz</v>
      </c>
      <c r="O304" s="730" t="e">
        <f t="shared" ca="1" si="38"/>
        <v>#NAME?</v>
      </c>
      <c r="P304" s="114"/>
      <c r="Q304" s="119"/>
      <c r="R304" s="277"/>
      <c r="S304" s="118"/>
      <c r="T304" s="133" t="s">
        <v>1372</v>
      </c>
      <c r="U304" s="125" t="s">
        <v>74</v>
      </c>
      <c r="V304" s="651" t="s">
        <v>1245</v>
      </c>
      <c r="W304" s="378" t="s">
        <v>188</v>
      </c>
      <c r="X304" s="115"/>
      <c r="Y304" s="129"/>
      <c r="Z304" s="114"/>
      <c r="AA304" s="114"/>
      <c r="AB304" s="114"/>
      <c r="AC304" s="114"/>
      <c r="AD304" s="114"/>
      <c r="AE304" s="127"/>
      <c r="AF304" s="124"/>
      <c r="AG304" s="114"/>
      <c r="AH304" s="114"/>
      <c r="AI304" s="114"/>
      <c r="AJ304" s="114"/>
      <c r="AL304" s="346"/>
      <c r="AM304" s="115"/>
      <c r="AN304" s="115"/>
      <c r="AO304" s="115"/>
      <c r="AQ304" s="603"/>
      <c r="JK304" s="125"/>
      <c r="JL304" s="125"/>
    </row>
    <row r="305" spans="1:272" ht="12.95" customHeight="1">
      <c r="A305" s="282" t="s">
        <v>2762</v>
      </c>
      <c r="B305" s="500" t="str">
        <f>IF(COUNTIF($A$2:A305,A305)&gt;1,"Doublon","")</f>
        <v>Doublon</v>
      </c>
      <c r="C305" s="500"/>
      <c r="D305" s="500" t="str">
        <f t="shared" si="34"/>
        <v>DeanR.Kootz</v>
      </c>
      <c r="E305" s="115"/>
      <c r="F305" s="127" t="s">
        <v>305</v>
      </c>
      <c r="G305" s="127"/>
      <c r="H305" s="634" t="str">
        <f t="shared" si="35"/>
        <v>ean R. Kootz</v>
      </c>
      <c r="I305" s="634"/>
      <c r="J305" s="634"/>
      <c r="K305" s="743" t="str">
        <f t="shared" si="36"/>
        <v>Dean R. Kootz</v>
      </c>
      <c r="L305" s="743"/>
      <c r="M305" s="743" t="str">
        <f>TRIM(SUBSTITUTE(CLEAN(Tableau11[[#This Row],[Auteur]]),CHAR(160),CHAR(32)))</f>
        <v>Dean R. Kootz</v>
      </c>
      <c r="N305" s="743" t="str">
        <f t="shared" si="37"/>
        <v>Dean R. Kootz</v>
      </c>
      <c r="O305" s="730" t="e">
        <f t="shared" ca="1" si="38"/>
        <v>#NAME?</v>
      </c>
      <c r="P305" s="114"/>
      <c r="Q305" s="119"/>
      <c r="R305" s="277"/>
      <c r="S305" s="118"/>
      <c r="T305" s="133" t="s">
        <v>1373</v>
      </c>
      <c r="U305" s="125" t="s">
        <v>74</v>
      </c>
      <c r="V305" s="651" t="s">
        <v>1245</v>
      </c>
      <c r="W305" s="378" t="s">
        <v>188</v>
      </c>
      <c r="X305" s="115"/>
      <c r="Y305" s="129"/>
      <c r="Z305" s="114"/>
      <c r="AA305" s="114"/>
      <c r="AB305" s="114"/>
      <c r="AC305" s="114"/>
      <c r="AD305" s="114"/>
      <c r="AE305" s="127"/>
      <c r="AF305" s="124"/>
      <c r="AG305" s="114"/>
      <c r="AH305" s="114"/>
      <c r="AI305" s="114"/>
      <c r="AJ305" s="114"/>
      <c r="AL305" s="346"/>
      <c r="AM305" s="115"/>
      <c r="AN305" s="115"/>
      <c r="AO305" s="115"/>
      <c r="AQ305" s="603"/>
      <c r="JK305" s="125"/>
      <c r="JL305" s="125"/>
    </row>
    <row r="306" spans="1:272" ht="12.95" customHeight="1">
      <c r="A306" s="282" t="s">
        <v>2762</v>
      </c>
      <c r="B306" s="500" t="str">
        <f>IF(COUNTIF($A$2:A306,A306)&gt;1,"Doublon","")</f>
        <v>Doublon</v>
      </c>
      <c r="C306" s="500"/>
      <c r="D306" s="500" t="str">
        <f t="shared" si="34"/>
        <v>DeanR.Kootz</v>
      </c>
      <c r="E306" s="122" t="s">
        <v>20</v>
      </c>
      <c r="F306" s="127" t="s">
        <v>305</v>
      </c>
      <c r="G306" s="127"/>
      <c r="H306" s="634" t="str">
        <f t="shared" si="35"/>
        <v>ean R. Kootz</v>
      </c>
      <c r="I306" s="634"/>
      <c r="J306" s="634"/>
      <c r="K306" s="743" t="str">
        <f t="shared" si="36"/>
        <v>Dean R. Kootz</v>
      </c>
      <c r="L306" s="743"/>
      <c r="M306" s="743" t="str">
        <f>TRIM(SUBSTITUTE(CLEAN(Tableau11[[#This Row],[Auteur]]),CHAR(160),CHAR(32)))</f>
        <v>Dean R. Kootz</v>
      </c>
      <c r="N306" s="743" t="str">
        <f t="shared" si="37"/>
        <v>Dean R. Kootz</v>
      </c>
      <c r="O306" s="730" t="e">
        <f t="shared" ca="1" si="38"/>
        <v>#NAME?</v>
      </c>
      <c r="P306" s="114"/>
      <c r="Q306" s="119"/>
      <c r="R306" s="277"/>
      <c r="S306" s="118"/>
      <c r="T306" s="133" t="s">
        <v>1374</v>
      </c>
      <c r="U306" s="536" t="s">
        <v>74</v>
      </c>
      <c r="V306" s="651" t="s">
        <v>1245</v>
      </c>
      <c r="W306" s="378" t="s">
        <v>188</v>
      </c>
      <c r="X306" s="115"/>
      <c r="Y306" s="129"/>
      <c r="Z306" s="114"/>
      <c r="AA306" s="114"/>
      <c r="AB306" s="114"/>
      <c r="AC306" s="116" t="s">
        <v>30</v>
      </c>
      <c r="AD306" s="282" t="s">
        <v>1371</v>
      </c>
      <c r="AE306" s="131" t="s">
        <v>305</v>
      </c>
      <c r="AF306" s="124"/>
      <c r="AG306" s="114"/>
      <c r="AH306" s="114"/>
      <c r="AI306" s="114"/>
      <c r="AJ306" s="114"/>
      <c r="AL306" s="346"/>
      <c r="AM306" s="115"/>
      <c r="AN306" s="115"/>
      <c r="AO306" s="115"/>
      <c r="AQ306" s="603"/>
      <c r="JK306" s="125"/>
      <c r="JL306" s="125"/>
    </row>
    <row r="307" spans="1:272" ht="12.95" customHeight="1">
      <c r="A307" s="282" t="s">
        <v>2361</v>
      </c>
      <c r="B307" s="500" t="str">
        <f>IF(COUNTIF($A$2:A307,A307)&gt;1,"Doublon","")</f>
        <v/>
      </c>
      <c r="C307" s="500"/>
      <c r="D307" s="500" t="str">
        <f t="shared" si="34"/>
        <v>Delta4:</v>
      </c>
      <c r="E307" s="115"/>
      <c r="F307" s="127" t="s">
        <v>306</v>
      </c>
      <c r="G307" s="127"/>
      <c r="H307" s="634" t="str">
        <f t="shared" si="35"/>
        <v>elta4:</v>
      </c>
      <c r="I307" s="634"/>
      <c r="J307" s="634"/>
      <c r="K307" s="743" t="str">
        <f t="shared" si="36"/>
        <v>Delta4:</v>
      </c>
      <c r="L307" s="743"/>
      <c r="M307" s="743" t="str">
        <f>TRIM(SUBSTITUTE(CLEAN(Tableau11[[#This Row],[Auteur]]),CHAR(160),CHAR(32)))</f>
        <v>Delta4:</v>
      </c>
      <c r="N307" s="743" t="str">
        <f t="shared" si="37"/>
        <v>Delta4:</v>
      </c>
      <c r="O307" s="730" t="e">
        <f t="shared" ca="1" si="38"/>
        <v>#NAME?</v>
      </c>
      <c r="P307" s="114"/>
      <c r="Q307" s="119"/>
      <c r="R307" s="277"/>
      <c r="S307" s="118"/>
      <c r="T307" s="292"/>
      <c r="U307" s="539"/>
      <c r="V307" s="653"/>
      <c r="W307" s="378" t="s">
        <v>188</v>
      </c>
      <c r="X307" s="118"/>
      <c r="Y307" s="129"/>
      <c r="Z307" s="114"/>
      <c r="AA307" s="114"/>
      <c r="AB307" s="114"/>
      <c r="AC307" s="114"/>
      <c r="AD307" s="282" t="s">
        <v>2361</v>
      </c>
      <c r="AE307" s="131" t="s">
        <v>306</v>
      </c>
      <c r="AF307" s="124"/>
      <c r="AG307" s="114"/>
      <c r="AH307" s="114"/>
      <c r="AI307" s="114"/>
      <c r="AJ307" s="114"/>
      <c r="AL307" s="346"/>
      <c r="AM307" s="115"/>
      <c r="AN307" s="115"/>
      <c r="AO307" s="115"/>
      <c r="AQ307" s="603"/>
      <c r="JK307" s="125"/>
      <c r="JL307" s="125"/>
    </row>
    <row r="308" spans="1:272" ht="12.95" customHeight="1">
      <c r="A308" s="281" t="s">
        <v>307</v>
      </c>
      <c r="B308" s="500" t="str">
        <f>IF(COUNTIF($A$2:A308,A308)&gt;1,"Doublon","")</f>
        <v/>
      </c>
      <c r="C308" s="500"/>
      <c r="D308" s="500" t="str">
        <f t="shared" si="34"/>
        <v>DennisLehane</v>
      </c>
      <c r="E308" s="115"/>
      <c r="F308" s="399" t="s">
        <v>308</v>
      </c>
      <c r="G308" s="399"/>
      <c r="H308" s="634" t="str">
        <f t="shared" si="35"/>
        <v>ennis Lehane</v>
      </c>
      <c r="I308" s="634"/>
      <c r="J308" s="634"/>
      <c r="K308" s="743" t="str">
        <f t="shared" si="36"/>
        <v>Dennis Lehane</v>
      </c>
      <c r="L308" s="743"/>
      <c r="M308" s="743" t="str">
        <f>TRIM(SUBSTITUTE(CLEAN(Tableau11[[#This Row],[Auteur]]),CHAR(160),CHAR(32)))</f>
        <v>Dennis Lehane</v>
      </c>
      <c r="N308" s="743" t="str">
        <f t="shared" si="37"/>
        <v>Dennis Lehane</v>
      </c>
      <c r="O308" s="733" t="e">
        <f t="shared" ca="1" si="38"/>
        <v>#NAME?</v>
      </c>
      <c r="P308" s="116" t="s">
        <v>26</v>
      </c>
      <c r="Q308" s="119"/>
      <c r="R308" s="274" t="s">
        <v>22</v>
      </c>
      <c r="S308" s="118"/>
      <c r="T308" s="449" t="s">
        <v>1376</v>
      </c>
      <c r="U308" s="536" t="s">
        <v>74</v>
      </c>
      <c r="V308" s="651" t="s">
        <v>1245</v>
      </c>
      <c r="W308" s="378" t="s">
        <v>188</v>
      </c>
      <c r="X308" s="115"/>
      <c r="Y308" s="129"/>
      <c r="Z308" s="114"/>
      <c r="AA308" s="114"/>
      <c r="AB308" s="114"/>
      <c r="AC308" s="114"/>
      <c r="AD308" s="114"/>
      <c r="AE308" s="399"/>
      <c r="AF308" s="124"/>
      <c r="AG308" s="114"/>
      <c r="AH308" s="114"/>
      <c r="AI308" s="114"/>
      <c r="AJ308" s="114"/>
      <c r="AL308" s="346"/>
      <c r="AM308" s="115"/>
      <c r="AN308" s="115"/>
      <c r="AO308" s="115"/>
      <c r="AQ308" s="603"/>
      <c r="JK308" s="125"/>
      <c r="JL308" s="125"/>
    </row>
    <row r="309" spans="1:272" ht="12.95" customHeight="1">
      <c r="A309" s="281" t="s">
        <v>307</v>
      </c>
      <c r="B309" s="500" t="str">
        <f>IF(COUNTIF($A$2:A309,A309)&gt;1,"Doublon","")</f>
        <v>Doublon</v>
      </c>
      <c r="C309" s="500"/>
      <c r="D309" s="500" t="str">
        <f t="shared" si="34"/>
        <v>DennisLehane</v>
      </c>
      <c r="E309" s="115"/>
      <c r="F309" s="399" t="s">
        <v>308</v>
      </c>
      <c r="G309" s="399"/>
      <c r="H309" s="634" t="str">
        <f t="shared" si="35"/>
        <v>ennis Lehane</v>
      </c>
      <c r="I309" s="634"/>
      <c r="J309" s="634"/>
      <c r="K309" s="743" t="str">
        <f t="shared" si="36"/>
        <v>Dennis Lehane</v>
      </c>
      <c r="L309" s="743"/>
      <c r="M309" s="743" t="str">
        <f>TRIM(SUBSTITUTE(CLEAN(Tableau11[[#This Row],[Auteur]]),CHAR(160),CHAR(32)))</f>
        <v>Dennis Lehane</v>
      </c>
      <c r="N309" s="743" t="str">
        <f t="shared" si="37"/>
        <v>Dennis Lehane</v>
      </c>
      <c r="O309" s="733" t="e">
        <f t="shared" ca="1" si="38"/>
        <v>#NAME?</v>
      </c>
      <c r="P309" s="116" t="s">
        <v>26</v>
      </c>
      <c r="Q309" s="119"/>
      <c r="R309" s="274" t="s">
        <v>22</v>
      </c>
      <c r="S309" s="118"/>
      <c r="T309" s="449" t="s">
        <v>1377</v>
      </c>
      <c r="U309" s="536" t="s">
        <v>74</v>
      </c>
      <c r="V309" s="651" t="s">
        <v>1245</v>
      </c>
      <c r="W309" s="378" t="s">
        <v>188</v>
      </c>
      <c r="X309" s="115"/>
      <c r="Y309" s="129"/>
      <c r="Z309" s="114"/>
      <c r="AA309" s="114"/>
      <c r="AB309" s="114"/>
      <c r="AC309" s="114"/>
      <c r="AD309" s="114"/>
      <c r="AE309" s="399"/>
      <c r="AF309" s="124"/>
      <c r="AG309" s="114"/>
      <c r="AH309" s="114"/>
      <c r="AI309" s="114"/>
      <c r="AJ309" s="114"/>
      <c r="AL309" s="346"/>
      <c r="AM309" s="115"/>
      <c r="AN309" s="115"/>
      <c r="AO309" s="115"/>
      <c r="AQ309" s="603"/>
      <c r="JK309" s="125"/>
      <c r="JL309" s="125"/>
    </row>
    <row r="310" spans="1:272" ht="12.95" customHeight="1">
      <c r="A310" s="453" t="s">
        <v>307</v>
      </c>
      <c r="B310" s="500" t="str">
        <f>IF(COUNTIF($A$2:A310,A310)&gt;1,"Doublon","")</f>
        <v>Doublon</v>
      </c>
      <c r="C310" s="500"/>
      <c r="D310" s="500" t="str">
        <f t="shared" si="34"/>
        <v>DennisLehane</v>
      </c>
      <c r="E310" s="115"/>
      <c r="F310" s="127" t="s">
        <v>308</v>
      </c>
      <c r="G310" s="127"/>
      <c r="H310" s="634" t="str">
        <f t="shared" si="35"/>
        <v>ennis Lehane</v>
      </c>
      <c r="I310" s="634"/>
      <c r="J310" s="634"/>
      <c r="K310" s="743" t="str">
        <f t="shared" si="36"/>
        <v>Dennis Lehane</v>
      </c>
      <c r="L310" s="743"/>
      <c r="M310" s="743" t="str">
        <f>TRIM(SUBSTITUTE(CLEAN(Tableau11[[#This Row],[Auteur]]),CHAR(160),CHAR(32)))</f>
        <v>Dennis Lehane</v>
      </c>
      <c r="N310" s="743" t="str">
        <f t="shared" si="37"/>
        <v>Dennis Lehane</v>
      </c>
      <c r="O310" s="730" t="e">
        <f t="shared" ca="1" si="38"/>
        <v>#NAME?</v>
      </c>
      <c r="P310" s="276"/>
      <c r="Q310" s="119"/>
      <c r="R310" s="296"/>
      <c r="S310" s="280" t="s">
        <v>30</v>
      </c>
      <c r="T310" s="449" t="s">
        <v>1378</v>
      </c>
      <c r="U310" s="536" t="s">
        <v>74</v>
      </c>
      <c r="V310" s="651" t="s">
        <v>1245</v>
      </c>
      <c r="W310" s="378" t="s">
        <v>188</v>
      </c>
      <c r="X310" s="115"/>
      <c r="Y310" s="129"/>
      <c r="Z310" s="114"/>
      <c r="AA310" s="114"/>
      <c r="AB310" s="116" t="s">
        <v>30</v>
      </c>
      <c r="AC310" s="114"/>
      <c r="AD310" s="114"/>
      <c r="AE310" s="127"/>
      <c r="AF310" s="124"/>
      <c r="AG310" s="116"/>
      <c r="AH310" s="116"/>
      <c r="AI310" s="116"/>
      <c r="AJ310" s="116"/>
      <c r="AL310" s="346"/>
      <c r="AM310" s="115"/>
      <c r="AN310" s="115"/>
      <c r="AO310" s="115"/>
      <c r="AQ310" s="603"/>
      <c r="JK310" s="125"/>
      <c r="JL310" s="125"/>
    </row>
    <row r="311" spans="1:272" ht="12.95" customHeight="1">
      <c r="A311" s="282" t="s">
        <v>307</v>
      </c>
      <c r="B311" s="500" t="str">
        <f>IF(COUNTIF($A$2:A311,A311)&gt;1,"Doublon","")</f>
        <v>Doublon</v>
      </c>
      <c r="C311" s="500"/>
      <c r="D311" s="500" t="str">
        <f t="shared" si="34"/>
        <v>DennisLehane</v>
      </c>
      <c r="E311" s="115"/>
      <c r="F311" s="399" t="s">
        <v>308</v>
      </c>
      <c r="G311" s="399"/>
      <c r="H311" s="634" t="str">
        <f t="shared" si="35"/>
        <v>ennis Lehane</v>
      </c>
      <c r="I311" s="634"/>
      <c r="J311" s="634"/>
      <c r="K311" s="743" t="str">
        <f t="shared" si="36"/>
        <v>Dennis Lehane</v>
      </c>
      <c r="L311" s="743"/>
      <c r="M311" s="743" t="str">
        <f>TRIM(SUBSTITUTE(CLEAN(Tableau11[[#This Row],[Auteur]]),CHAR(160),CHAR(32)))</f>
        <v>Dennis Lehane</v>
      </c>
      <c r="N311" s="743" t="str">
        <f t="shared" si="37"/>
        <v>Dennis Lehane</v>
      </c>
      <c r="O311" s="733" t="e">
        <f t="shared" ca="1" si="38"/>
        <v>#NAME?</v>
      </c>
      <c r="P311" s="114"/>
      <c r="Q311" s="119"/>
      <c r="R311" s="277"/>
      <c r="S311" s="118"/>
      <c r="T311" s="449" t="s">
        <v>312</v>
      </c>
      <c r="U311" s="536" t="s">
        <v>74</v>
      </c>
      <c r="V311" s="651" t="s">
        <v>1245</v>
      </c>
      <c r="W311" s="378" t="s">
        <v>188</v>
      </c>
      <c r="X311" s="115"/>
      <c r="Y311" s="129"/>
      <c r="Z311" s="114"/>
      <c r="AA311" s="114"/>
      <c r="AB311" s="114"/>
      <c r="AC311" s="114"/>
      <c r="AD311" s="114"/>
      <c r="AE311" s="399"/>
      <c r="AF311" s="124"/>
      <c r="AG311" s="114"/>
      <c r="AH311" s="114"/>
      <c r="AI311" s="114"/>
      <c r="AJ311" s="114"/>
      <c r="AL311" s="346"/>
      <c r="AM311" s="115"/>
      <c r="AN311" s="115"/>
      <c r="AO311" s="115"/>
      <c r="AQ311" s="603"/>
      <c r="JK311" s="125"/>
      <c r="JL311" s="125"/>
    </row>
    <row r="312" spans="1:272" ht="12.95" customHeight="1">
      <c r="A312" s="282" t="s">
        <v>307</v>
      </c>
      <c r="B312" s="500" t="str">
        <f>IF(COUNTIF($A$2:A312,A312)&gt;1,"Doublon","")</f>
        <v>Doublon</v>
      </c>
      <c r="C312" s="500"/>
      <c r="D312" s="500" t="str">
        <f t="shared" si="34"/>
        <v>DennisLehane</v>
      </c>
      <c r="E312" s="115"/>
      <c r="F312" s="399" t="s">
        <v>308</v>
      </c>
      <c r="G312" s="399"/>
      <c r="H312" s="634" t="str">
        <f t="shared" ref="H312:H343" si="39">MID(A312,SEARCH("",A312)+1,99)</f>
        <v>ennis Lehane</v>
      </c>
      <c r="I312" s="634"/>
      <c r="J312" s="634"/>
      <c r="K312" s="743" t="str">
        <f t="shared" si="36"/>
        <v>Dennis Lehane</v>
      </c>
      <c r="L312" s="743"/>
      <c r="M312" s="743" t="str">
        <f>TRIM(SUBSTITUTE(CLEAN(Tableau11[[#This Row],[Auteur]]),CHAR(160),CHAR(32)))</f>
        <v>Dennis Lehane</v>
      </c>
      <c r="N312" s="743" t="str">
        <f t="shared" si="37"/>
        <v>Dennis Lehane</v>
      </c>
      <c r="O312" s="733" t="e">
        <f t="shared" ca="1" si="38"/>
        <v>#NAME?</v>
      </c>
      <c r="P312" s="114"/>
      <c r="Q312" s="119"/>
      <c r="R312" s="277"/>
      <c r="S312" s="118"/>
      <c r="T312" s="449" t="s">
        <v>1379</v>
      </c>
      <c r="U312" s="536" t="s">
        <v>74</v>
      </c>
      <c r="V312" s="651" t="s">
        <v>1245</v>
      </c>
      <c r="W312" s="378" t="s">
        <v>188</v>
      </c>
      <c r="X312" s="115"/>
      <c r="Y312" s="129"/>
      <c r="Z312" s="114"/>
      <c r="AA312" s="114"/>
      <c r="AB312" s="114"/>
      <c r="AC312" s="114"/>
      <c r="AD312" s="114"/>
      <c r="AE312" s="399"/>
      <c r="AF312" s="124"/>
      <c r="AG312" s="114"/>
      <c r="AH312" s="114"/>
      <c r="AI312" s="114"/>
      <c r="AJ312" s="114"/>
      <c r="AL312" s="346"/>
      <c r="AM312" s="115"/>
      <c r="AN312" s="115"/>
      <c r="AO312" s="115"/>
      <c r="AQ312" s="603"/>
      <c r="JK312" s="125"/>
      <c r="JL312" s="125"/>
    </row>
    <row r="313" spans="1:272" ht="12.95" customHeight="1">
      <c r="A313" s="282" t="s">
        <v>307</v>
      </c>
      <c r="B313" s="500" t="str">
        <f>IF(COUNTIF($A$2:A313,A313)&gt;1,"Doublon","")</f>
        <v>Doublon</v>
      </c>
      <c r="C313" s="500"/>
      <c r="D313" s="500" t="str">
        <f t="shared" si="34"/>
        <v>DennisLehane</v>
      </c>
      <c r="E313" s="115"/>
      <c r="F313" s="399" t="s">
        <v>308</v>
      </c>
      <c r="G313" s="399"/>
      <c r="H313" s="634" t="str">
        <f t="shared" si="39"/>
        <v>ennis Lehane</v>
      </c>
      <c r="I313" s="634"/>
      <c r="J313" s="634"/>
      <c r="K313" s="743" t="str">
        <f t="shared" si="36"/>
        <v>Dennis Lehane</v>
      </c>
      <c r="L313" s="743"/>
      <c r="M313" s="743" t="str">
        <f>TRIM(SUBSTITUTE(CLEAN(Tableau11[[#This Row],[Auteur]]),CHAR(160),CHAR(32)))</f>
        <v>Dennis Lehane</v>
      </c>
      <c r="N313" s="743" t="str">
        <f t="shared" si="37"/>
        <v>Dennis Lehane</v>
      </c>
      <c r="O313" s="733" t="e">
        <f t="shared" ca="1" si="38"/>
        <v>#NAME?</v>
      </c>
      <c r="P313" s="115"/>
      <c r="Q313" s="119"/>
      <c r="R313" s="296"/>
      <c r="S313" s="118"/>
      <c r="T313" s="451" t="s">
        <v>313</v>
      </c>
      <c r="U313" s="536" t="s">
        <v>74</v>
      </c>
      <c r="V313" s="651" t="s">
        <v>1245</v>
      </c>
      <c r="W313" s="378" t="s">
        <v>188</v>
      </c>
      <c r="X313" s="115"/>
      <c r="Y313" s="289"/>
      <c r="Z313" s="115"/>
      <c r="AA313" s="115"/>
      <c r="AB313" s="115"/>
      <c r="AC313" s="115"/>
      <c r="AD313" s="115"/>
      <c r="AE313" s="399"/>
      <c r="AF313" s="345" t="s">
        <v>26</v>
      </c>
      <c r="AG313" s="115"/>
      <c r="AH313" s="115"/>
      <c r="AI313" s="115"/>
      <c r="AJ313" s="115"/>
      <c r="AL313" s="346"/>
      <c r="AM313" s="115"/>
      <c r="AN313" s="122" t="s">
        <v>26</v>
      </c>
      <c r="AO313" s="115"/>
      <c r="AQ313" s="603"/>
      <c r="JK313" s="125"/>
      <c r="JL313" s="125"/>
    </row>
    <row r="314" spans="1:272" ht="16.350000000000001" customHeight="1">
      <c r="A314" s="282" t="s">
        <v>307</v>
      </c>
      <c r="B314" s="500" t="str">
        <f>IF(COUNTIF($A$2:A314,A314)&gt;1,"Doublon","")</f>
        <v>Doublon</v>
      </c>
      <c r="C314" s="500"/>
      <c r="D314" s="500" t="str">
        <f t="shared" si="34"/>
        <v>DennisLehane</v>
      </c>
      <c r="E314" s="115"/>
      <c r="F314" s="399" t="s">
        <v>308</v>
      </c>
      <c r="G314" s="399"/>
      <c r="H314" s="634" t="str">
        <f t="shared" si="39"/>
        <v>ennis Lehane</v>
      </c>
      <c r="I314" s="634"/>
      <c r="J314" s="634"/>
      <c r="K314" s="743" t="str">
        <f t="shared" si="36"/>
        <v>Dennis Lehane</v>
      </c>
      <c r="L314" s="743"/>
      <c r="M314" s="743" t="str">
        <f>TRIM(SUBSTITUTE(CLEAN(Tableau11[[#This Row],[Auteur]]),CHAR(160),CHAR(32)))</f>
        <v>Dennis Lehane</v>
      </c>
      <c r="N314" s="743" t="str">
        <f t="shared" si="37"/>
        <v>Dennis Lehane</v>
      </c>
      <c r="O314" s="733" t="e">
        <f t="shared" ca="1" si="38"/>
        <v>#NAME?</v>
      </c>
      <c r="P314" s="114"/>
      <c r="Q314" s="119"/>
      <c r="R314" s="277"/>
      <c r="S314" s="118"/>
      <c r="T314" s="449" t="s">
        <v>311</v>
      </c>
      <c r="U314" s="536" t="s">
        <v>74</v>
      </c>
      <c r="V314" s="651" t="s">
        <v>1245</v>
      </c>
      <c r="W314" s="378" t="s">
        <v>188</v>
      </c>
      <c r="X314" s="115"/>
      <c r="Y314" s="129"/>
      <c r="Z314" s="114"/>
      <c r="AA314" s="114"/>
      <c r="AB314" s="114"/>
      <c r="AC314" s="114"/>
      <c r="AD314" s="114"/>
      <c r="AE314" s="399"/>
      <c r="AF314" s="124"/>
      <c r="AG314" s="114"/>
      <c r="AH314" s="114"/>
      <c r="AI314" s="114"/>
      <c r="AJ314" s="114"/>
      <c r="AL314" s="346"/>
      <c r="AM314" s="115"/>
      <c r="AN314" s="115"/>
      <c r="AO314" s="115"/>
      <c r="AQ314" s="603"/>
      <c r="JK314" s="125"/>
      <c r="JL314" s="125"/>
    </row>
    <row r="315" spans="1:272" ht="12.95" customHeight="1">
      <c r="A315" s="282" t="s">
        <v>307</v>
      </c>
      <c r="B315" s="500" t="str">
        <f>IF(COUNTIF($A$2:A315,A315)&gt;1,"Doublon","")</f>
        <v>Doublon</v>
      </c>
      <c r="C315" s="500"/>
      <c r="D315" s="500" t="str">
        <f t="shared" si="34"/>
        <v>DennisLehane</v>
      </c>
      <c r="E315" s="115"/>
      <c r="F315" s="399" t="s">
        <v>308</v>
      </c>
      <c r="G315" s="399"/>
      <c r="H315" s="634" t="str">
        <f t="shared" si="39"/>
        <v>ennis Lehane</v>
      </c>
      <c r="I315" s="634"/>
      <c r="J315" s="634"/>
      <c r="K315" s="743" t="str">
        <f t="shared" si="36"/>
        <v>Dennis Lehane</v>
      </c>
      <c r="L315" s="743"/>
      <c r="M315" s="743" t="str">
        <f>TRIM(SUBSTITUTE(CLEAN(Tableau11[[#This Row],[Auteur]]),CHAR(160),CHAR(32)))</f>
        <v>Dennis Lehane</v>
      </c>
      <c r="N315" s="743" t="str">
        <f t="shared" si="37"/>
        <v>Dennis Lehane</v>
      </c>
      <c r="O315" s="733" t="e">
        <f t="shared" ca="1" si="38"/>
        <v>#NAME?</v>
      </c>
      <c r="P315" s="115"/>
      <c r="Q315" s="119"/>
      <c r="R315" s="296"/>
      <c r="S315" s="118"/>
      <c r="T315" s="451" t="s">
        <v>1380</v>
      </c>
      <c r="U315" s="536" t="s">
        <v>74</v>
      </c>
      <c r="V315" s="651" t="s">
        <v>1245</v>
      </c>
      <c r="W315" s="378" t="s">
        <v>188</v>
      </c>
      <c r="X315" s="115"/>
      <c r="Y315" s="289"/>
      <c r="Z315" s="115"/>
      <c r="AA315" s="115"/>
      <c r="AB315" s="115"/>
      <c r="AC315" s="115"/>
      <c r="AD315" s="115"/>
      <c r="AE315" s="399"/>
      <c r="AF315" s="345" t="s">
        <v>26</v>
      </c>
      <c r="AG315" s="115"/>
      <c r="AH315" s="115"/>
      <c r="AI315" s="115"/>
      <c r="AJ315" s="115"/>
      <c r="AL315" s="346"/>
      <c r="AM315" s="115"/>
      <c r="AN315" s="122" t="s">
        <v>26</v>
      </c>
      <c r="AO315" s="115"/>
      <c r="AQ315" s="603"/>
      <c r="JK315" s="125"/>
      <c r="JL315" s="125"/>
    </row>
    <row r="316" spans="1:272" ht="12.95" customHeight="1">
      <c r="A316" s="281" t="s">
        <v>307</v>
      </c>
      <c r="B316" s="500" t="str">
        <f>IF(COUNTIF($A$2:A316,A316)&gt;1,"Doublon","")</f>
        <v>Doublon</v>
      </c>
      <c r="C316" s="500"/>
      <c r="D316" s="500" t="str">
        <f t="shared" si="34"/>
        <v>DennisLehane</v>
      </c>
      <c r="E316" s="122" t="s">
        <v>20</v>
      </c>
      <c r="F316" s="399" t="s">
        <v>308</v>
      </c>
      <c r="G316" s="399"/>
      <c r="H316" s="634" t="str">
        <f t="shared" si="39"/>
        <v>ennis Lehane</v>
      </c>
      <c r="I316" s="634"/>
      <c r="J316" s="634"/>
      <c r="K316" s="743" t="str">
        <f t="shared" si="36"/>
        <v>Dennis Lehane</v>
      </c>
      <c r="L316" s="743"/>
      <c r="M316" s="743" t="str">
        <f>TRIM(SUBSTITUTE(CLEAN(Tableau11[[#This Row],[Auteur]]),CHAR(160),CHAR(32)))</f>
        <v>Dennis Lehane</v>
      </c>
      <c r="N316" s="743" t="str">
        <f t="shared" si="37"/>
        <v>Dennis Lehane</v>
      </c>
      <c r="O316" s="733" t="e">
        <f t="shared" ca="1" si="38"/>
        <v>#NAME?</v>
      </c>
      <c r="P316" s="122" t="s">
        <v>26</v>
      </c>
      <c r="Q316" s="119"/>
      <c r="R316" s="288" t="s">
        <v>22</v>
      </c>
      <c r="S316" s="280" t="s">
        <v>30</v>
      </c>
      <c r="T316" s="449" t="s">
        <v>1381</v>
      </c>
      <c r="U316" s="536" t="s">
        <v>74</v>
      </c>
      <c r="V316" s="651" t="s">
        <v>1245</v>
      </c>
      <c r="W316" s="378" t="s">
        <v>188</v>
      </c>
      <c r="X316" s="122"/>
      <c r="Y316" s="289"/>
      <c r="Z316" s="115"/>
      <c r="AA316" s="115"/>
      <c r="AB316" s="122" t="s">
        <v>26</v>
      </c>
      <c r="AC316" s="115"/>
      <c r="AD316" s="281" t="s">
        <v>1375</v>
      </c>
      <c r="AE316" s="452" t="s">
        <v>308</v>
      </c>
      <c r="AF316" s="345" t="s">
        <v>26</v>
      </c>
      <c r="AG316" s="122"/>
      <c r="AH316" s="122"/>
      <c r="AI316" s="122"/>
      <c r="AJ316" s="122"/>
      <c r="AL316" s="346"/>
      <c r="AM316" s="115"/>
      <c r="AN316" s="122" t="s">
        <v>26</v>
      </c>
      <c r="AO316" s="122" t="s">
        <v>266</v>
      </c>
      <c r="AQ316" s="603"/>
      <c r="JK316" s="125"/>
      <c r="JL316" s="125"/>
    </row>
    <row r="317" spans="1:272" ht="12.95" customHeight="1">
      <c r="A317" s="455" t="s">
        <v>314</v>
      </c>
      <c r="B317" s="500" t="str">
        <f>IF(COUNTIF($A$2:A317,A317)&gt;1,"Doublon","")</f>
        <v/>
      </c>
      <c r="C317" s="500"/>
      <c r="D317" s="500" t="str">
        <f t="shared" si="34"/>
        <v>DeonMeyer</v>
      </c>
      <c r="E317" s="115"/>
      <c r="F317" s="127" t="s">
        <v>315</v>
      </c>
      <c r="G317" s="127"/>
      <c r="H317" s="634" t="str">
        <f t="shared" si="39"/>
        <v>eon Meyer</v>
      </c>
      <c r="I317" s="634"/>
      <c r="J317" s="634"/>
      <c r="K317" s="743" t="str">
        <f t="shared" si="36"/>
        <v>Deon Meyer</v>
      </c>
      <c r="L317" s="743"/>
      <c r="M317" s="743" t="str">
        <f>TRIM(SUBSTITUTE(CLEAN(Tableau11[[#This Row],[Auteur]]),CHAR(160),CHAR(32)))</f>
        <v>Deon Meyer</v>
      </c>
      <c r="N317" s="743" t="str">
        <f t="shared" si="37"/>
        <v>Deon Meyer</v>
      </c>
      <c r="O317" s="730" t="e">
        <f t="shared" ca="1" si="38"/>
        <v>#NAME?</v>
      </c>
      <c r="P317" s="116" t="s">
        <v>20</v>
      </c>
      <c r="Q317" s="119"/>
      <c r="R317" s="288" t="s">
        <v>22</v>
      </c>
      <c r="S317" s="118"/>
      <c r="T317" s="318" t="s">
        <v>1235</v>
      </c>
      <c r="U317" s="127" t="s">
        <v>1236</v>
      </c>
      <c r="V317" s="651" t="s">
        <v>1237</v>
      </c>
      <c r="W317" s="378" t="s">
        <v>188</v>
      </c>
      <c r="X317" s="115"/>
      <c r="Y317" s="289"/>
      <c r="Z317" s="115"/>
      <c r="AA317" s="115"/>
      <c r="AB317" s="115"/>
      <c r="AC317" s="115"/>
      <c r="AD317" s="115"/>
      <c r="AE317" s="127"/>
      <c r="AF317" s="124"/>
      <c r="AG317" s="115"/>
      <c r="AH317" s="115"/>
      <c r="AI317" s="115"/>
      <c r="AJ317" s="115"/>
      <c r="AL317" s="346"/>
      <c r="AM317" s="115"/>
      <c r="AN317" s="115"/>
      <c r="AO317" s="115"/>
      <c r="AQ317" s="603"/>
      <c r="JK317" s="125"/>
      <c r="JL317" s="125"/>
    </row>
    <row r="318" spans="1:272" ht="12.95" customHeight="1">
      <c r="A318" s="294" t="s">
        <v>314</v>
      </c>
      <c r="B318" s="500" t="str">
        <f>IF(COUNTIF($A$2:A318,A318)&gt;1,"Doublon","")</f>
        <v>Doublon</v>
      </c>
      <c r="C318" s="500"/>
      <c r="D318" s="500" t="str">
        <f t="shared" si="34"/>
        <v>DeonMeyer</v>
      </c>
      <c r="E318" s="115"/>
      <c r="F318" s="127" t="s">
        <v>315</v>
      </c>
      <c r="G318" s="127"/>
      <c r="H318" s="634" t="str">
        <f t="shared" si="39"/>
        <v>eon Meyer</v>
      </c>
      <c r="I318" s="634"/>
      <c r="J318" s="634"/>
      <c r="K318" s="743" t="str">
        <f t="shared" si="36"/>
        <v>Deon Meyer</v>
      </c>
      <c r="L318" s="743"/>
      <c r="M318" s="743" t="str">
        <f>TRIM(SUBSTITUTE(CLEAN(Tableau11[[#This Row],[Auteur]]),CHAR(160),CHAR(32)))</f>
        <v>Deon Meyer</v>
      </c>
      <c r="N318" s="743" t="str">
        <f t="shared" si="37"/>
        <v>Deon Meyer</v>
      </c>
      <c r="O318" s="730" t="e">
        <f t="shared" ca="1" si="38"/>
        <v>#NAME?</v>
      </c>
      <c r="P318" s="114"/>
      <c r="Q318" s="119"/>
      <c r="R318" s="277"/>
      <c r="S318" s="118"/>
      <c r="T318" s="320" t="s">
        <v>1238</v>
      </c>
      <c r="U318" s="127" t="s">
        <v>1236</v>
      </c>
      <c r="V318" s="651" t="s">
        <v>1237</v>
      </c>
      <c r="W318" s="378" t="s">
        <v>188</v>
      </c>
      <c r="X318" s="300" t="s">
        <v>20</v>
      </c>
      <c r="Y318" s="129"/>
      <c r="Z318" s="114"/>
      <c r="AA318" s="114"/>
      <c r="AB318" s="116" t="s">
        <v>30</v>
      </c>
      <c r="AC318" s="114"/>
      <c r="AD318" s="114"/>
      <c r="AE318" s="127"/>
      <c r="AF318" s="124"/>
      <c r="AG318" s="116"/>
      <c r="AH318" s="116"/>
      <c r="AI318" s="116"/>
      <c r="AJ318" s="116"/>
      <c r="AL318" s="346"/>
      <c r="AM318" s="115"/>
      <c r="AN318" s="115"/>
      <c r="AO318" s="115"/>
      <c r="AQ318" s="603"/>
      <c r="JK318" s="125"/>
      <c r="JL318" s="125"/>
    </row>
    <row r="319" spans="1:272" ht="12.95" customHeight="1">
      <c r="A319" s="454" t="s">
        <v>314</v>
      </c>
      <c r="B319" s="500" t="str">
        <f>IF(COUNTIF($A$2:A319,A319)&gt;1,"Doublon","")</f>
        <v>Doublon</v>
      </c>
      <c r="C319" s="500"/>
      <c r="D319" s="500" t="str">
        <f t="shared" si="34"/>
        <v>DeonMeyer</v>
      </c>
      <c r="E319" s="122" t="s">
        <v>20</v>
      </c>
      <c r="F319" s="127" t="s">
        <v>315</v>
      </c>
      <c r="G319" s="127"/>
      <c r="H319" s="634" t="str">
        <f t="shared" si="39"/>
        <v>eon Meyer</v>
      </c>
      <c r="I319" s="634"/>
      <c r="J319" s="634"/>
      <c r="K319" s="743" t="str">
        <f t="shared" si="36"/>
        <v>Deon Meyer</v>
      </c>
      <c r="L319" s="743"/>
      <c r="M319" s="743" t="str">
        <f>TRIM(SUBSTITUTE(CLEAN(Tableau11[[#This Row],[Auteur]]),CHAR(160),CHAR(32)))</f>
        <v>Deon Meyer</v>
      </c>
      <c r="N319" s="743" t="str">
        <f t="shared" si="37"/>
        <v>Deon Meyer</v>
      </c>
      <c r="O319" s="730" t="e">
        <f t="shared" ca="1" si="38"/>
        <v>#NAME?</v>
      </c>
      <c r="P319" s="116" t="s">
        <v>20</v>
      </c>
      <c r="Q319" s="119"/>
      <c r="R319" s="288" t="s">
        <v>22</v>
      </c>
      <c r="S319" s="118"/>
      <c r="T319" s="318" t="s">
        <v>1239</v>
      </c>
      <c r="U319" s="127" t="s">
        <v>1236</v>
      </c>
      <c r="V319" s="651" t="s">
        <v>1237</v>
      </c>
      <c r="W319" s="378" t="s">
        <v>188</v>
      </c>
      <c r="X319" s="115"/>
      <c r="Y319" s="289"/>
      <c r="Z319" s="115"/>
      <c r="AA319" s="115"/>
      <c r="AB319" s="115"/>
      <c r="AC319" s="115"/>
      <c r="AD319" s="454" t="s">
        <v>1234</v>
      </c>
      <c r="AE319" s="131" t="s">
        <v>315</v>
      </c>
      <c r="AF319" s="124"/>
      <c r="AG319" s="115"/>
      <c r="AH319" s="115"/>
      <c r="AI319" s="115"/>
      <c r="AJ319" s="115"/>
      <c r="AL319" s="346"/>
      <c r="AM319" s="115"/>
      <c r="AN319" s="115"/>
      <c r="AO319" s="115"/>
      <c r="AQ319" s="603"/>
      <c r="JK319" s="125"/>
      <c r="JL319" s="125"/>
    </row>
    <row r="320" spans="1:272" ht="17.100000000000001" customHeight="1">
      <c r="A320" s="282" t="s">
        <v>3074</v>
      </c>
      <c r="B320" s="721"/>
      <c r="C320" s="721"/>
      <c r="D320" s="721" t="str">
        <f t="shared" si="34"/>
        <v>DidierDaeninckx</v>
      </c>
      <c r="E320" s="115"/>
      <c r="F320" s="127" t="s">
        <v>318</v>
      </c>
      <c r="G320" s="127"/>
      <c r="H320" s="634" t="str">
        <f t="shared" si="39"/>
        <v>idier Daeninckx</v>
      </c>
      <c r="I320" s="634"/>
      <c r="J320" s="634"/>
      <c r="K320" s="743" t="str">
        <f t="shared" si="36"/>
        <v>Didier Daeninckx</v>
      </c>
      <c r="L320" s="743"/>
      <c r="M320" s="743" t="str">
        <f>TRIM(SUBSTITUTE(CLEAN(Tableau11[[#This Row],[Auteur]]),CHAR(160),CHAR(32)))</f>
        <v>Didier Daeninckx</v>
      </c>
      <c r="N320" s="743" t="str">
        <f t="shared" si="37"/>
        <v>Didier Daeninckx</v>
      </c>
      <c r="O320" s="730" t="e">
        <f t="shared" ca="1" si="38"/>
        <v>#NAME?</v>
      </c>
      <c r="P320" s="114"/>
      <c r="Q320" s="119"/>
      <c r="R320" s="277"/>
      <c r="S320" s="118"/>
      <c r="T320" s="500" t="str">
        <f>IF(COUNTIF($A$2:A320,A320)&gt;1,"Doublon","")</f>
        <v/>
      </c>
      <c r="U320" s="536" t="s">
        <v>47</v>
      </c>
      <c r="V320" s="651" t="s">
        <v>1953</v>
      </c>
      <c r="W320" s="378" t="s">
        <v>188</v>
      </c>
      <c r="X320" s="115"/>
      <c r="Y320" s="129"/>
      <c r="Z320" s="114"/>
      <c r="AA320" s="114"/>
      <c r="AB320" s="114"/>
      <c r="AC320" s="114"/>
      <c r="AD320" s="114"/>
      <c r="AE320" s="127"/>
      <c r="AF320" s="124"/>
      <c r="AG320" s="114"/>
      <c r="AH320" s="114"/>
      <c r="AI320" s="114"/>
      <c r="AJ320" s="114"/>
      <c r="AL320" s="346"/>
      <c r="AM320" s="115"/>
      <c r="AN320" s="115"/>
      <c r="AO320" s="115"/>
      <c r="AQ320" s="603"/>
      <c r="JK320" s="125"/>
      <c r="JL320" s="125"/>
    </row>
    <row r="321" spans="1:272" ht="12.95" customHeight="1">
      <c r="A321" s="282" t="s">
        <v>3074</v>
      </c>
      <c r="B321" s="721"/>
      <c r="C321" s="721"/>
      <c r="D321" s="721" t="str">
        <f t="shared" si="34"/>
        <v>DidierDaeninckx</v>
      </c>
      <c r="E321" s="122" t="s">
        <v>20</v>
      </c>
      <c r="F321" s="127" t="s">
        <v>318</v>
      </c>
      <c r="G321" s="127"/>
      <c r="H321" s="634" t="str">
        <f t="shared" si="39"/>
        <v>idier Daeninckx</v>
      </c>
      <c r="I321" s="634"/>
      <c r="J321" s="634"/>
      <c r="K321" s="743" t="str">
        <f t="shared" si="36"/>
        <v>Didier Daeninckx</v>
      </c>
      <c r="L321" s="743"/>
      <c r="M321" s="743" t="str">
        <f>TRIM(SUBSTITUTE(CLEAN(Tableau11[[#This Row],[Auteur]]),CHAR(160),CHAR(32)))</f>
        <v>Didier Daeninckx</v>
      </c>
      <c r="N321" s="743" t="str">
        <f t="shared" si="37"/>
        <v>Didier Daeninckx</v>
      </c>
      <c r="O321" s="730" t="e">
        <f t="shared" ca="1" si="38"/>
        <v>#NAME?</v>
      </c>
      <c r="P321" s="114"/>
      <c r="Q321" s="119"/>
      <c r="R321" s="277"/>
      <c r="S321" s="118"/>
      <c r="T321" s="500" t="str">
        <f>IF(COUNTIF($A$2:A321,A321)&gt;1,"Doublon","")</f>
        <v>Doublon</v>
      </c>
      <c r="U321" s="536" t="s">
        <v>47</v>
      </c>
      <c r="V321" s="651" t="s">
        <v>1953</v>
      </c>
      <c r="W321" s="378" t="s">
        <v>188</v>
      </c>
      <c r="X321" s="115"/>
      <c r="Y321" s="129"/>
      <c r="Z321" s="114"/>
      <c r="AA321" s="114"/>
      <c r="AB321" s="114"/>
      <c r="AC321" s="114"/>
      <c r="AD321" s="282" t="s">
        <v>1995</v>
      </c>
      <c r="AE321" s="131" t="s">
        <v>318</v>
      </c>
      <c r="AF321" s="124"/>
      <c r="AG321" s="114"/>
      <c r="AH321" s="114"/>
      <c r="AI321" s="114"/>
      <c r="AJ321" s="114"/>
      <c r="AL321" s="346"/>
      <c r="AM321" s="115"/>
      <c r="AN321" s="115"/>
      <c r="AO321" s="115"/>
      <c r="AQ321" s="603"/>
      <c r="JK321" s="125"/>
      <c r="JL321" s="125"/>
    </row>
    <row r="322" spans="1:272" ht="14.1" customHeight="1">
      <c r="A322" s="644" t="s">
        <v>2763</v>
      </c>
      <c r="D322" s="125" t="str">
        <f t="shared" ref="D322:D385" si="40">SUBSTITUTE(A322," ","")</f>
        <v>DiegoAgrimbau</v>
      </c>
      <c r="E322" s="122" t="s">
        <v>20</v>
      </c>
      <c r="F322" s="125" t="s">
        <v>2393</v>
      </c>
      <c r="H322" s="634" t="str">
        <f t="shared" si="39"/>
        <v>iego Agrimbau</v>
      </c>
      <c r="I322" s="634"/>
      <c r="J322" s="634"/>
      <c r="K322" s="743" t="str">
        <f t="shared" si="36"/>
        <v>Diego Agrimbau</v>
      </c>
      <c r="L322" s="743"/>
      <c r="M322" s="743" t="str">
        <f>TRIM(SUBSTITUTE(CLEAN(Tableau11[[#This Row],[Auteur]]),CHAR(160),CHAR(32)))</f>
        <v>Diego Agrimbau</v>
      </c>
      <c r="N322" s="743" t="str">
        <f t="shared" si="37"/>
        <v>Diego Agrimbau</v>
      </c>
      <c r="O322" s="125" t="e">
        <f t="shared" ca="1" si="38"/>
        <v>#NAME?</v>
      </c>
      <c r="Q322" s="119"/>
      <c r="S322" s="118"/>
      <c r="T322" s="125"/>
      <c r="U322" s="597" t="s">
        <v>274</v>
      </c>
      <c r="V322" s="652" t="s">
        <v>1636</v>
      </c>
      <c r="W322" s="378" t="s">
        <v>188</v>
      </c>
      <c r="AC322" s="125"/>
      <c r="AE322" s="285"/>
      <c r="AJ322" s="125"/>
      <c r="AL322" s="496"/>
      <c r="AQ322" s="603"/>
      <c r="JK322" s="125"/>
      <c r="JL322" s="125"/>
    </row>
    <row r="323" spans="1:272" ht="18" customHeight="1">
      <c r="A323" s="612" t="s">
        <v>3075</v>
      </c>
      <c r="D323" s="125" t="str">
        <f t="shared" si="40"/>
        <v>﻿﻿DiegoPASZKOWSKI</v>
      </c>
      <c r="E323" s="122" t="s">
        <v>20</v>
      </c>
      <c r="F323" s="587" t="s">
        <v>1089</v>
      </c>
      <c r="G323" s="587"/>
      <c r="H323" s="634" t="str">
        <f t="shared" si="39"/>
        <v>﻿Diego P A S Z K O W S K I</v>
      </c>
      <c r="I323" s="634"/>
      <c r="J323" s="634"/>
      <c r="K323" s="743" t="str">
        <f t="shared" si="36"/>
        <v>﻿﻿Diego P A S Z K O W S K I</v>
      </c>
      <c r="L323" s="743"/>
      <c r="M323" s="743" t="str">
        <f>TRIM(SUBSTITUTE(CLEAN(Tableau11[[#This Row],[Auteur]]),CHAR(160),CHAR(32)))</f>
        <v>﻿﻿Diego P A S Z K O W S K I</v>
      </c>
      <c r="N323" s="743" t="str">
        <f t="shared" si="37"/>
        <v>﻿﻿Diego P A S Z K O W S K I</v>
      </c>
      <c r="O323" s="587" t="e">
        <f t="shared" ca="1" si="38"/>
        <v>#NAME?</v>
      </c>
      <c r="Q323" s="119"/>
      <c r="S323" s="118"/>
      <c r="T323" s="125"/>
      <c r="U323" s="597" t="s">
        <v>274</v>
      </c>
      <c r="V323" s="652" t="s">
        <v>1636</v>
      </c>
      <c r="W323" s="378" t="s">
        <v>188</v>
      </c>
      <c r="AC323" s="125"/>
      <c r="AE323" s="285"/>
      <c r="AJ323" s="125"/>
      <c r="AL323" s="496"/>
      <c r="AQ323" s="603"/>
      <c r="JK323" s="125"/>
      <c r="JL323" s="125"/>
    </row>
    <row r="324" spans="1:272" ht="12.95" customHeight="1">
      <c r="A324" s="578" t="s">
        <v>960</v>
      </c>
      <c r="D324" s="125" t="str">
        <f t="shared" si="40"/>
        <v>DiegoTrellesPaz</v>
      </c>
      <c r="E324" s="122" t="s">
        <v>20</v>
      </c>
      <c r="F324" s="620" t="s">
        <v>1639</v>
      </c>
      <c r="G324" s="620"/>
      <c r="H324" s="634" t="str">
        <f t="shared" si="39"/>
        <v>iego Trelles Paz</v>
      </c>
      <c r="I324" s="634"/>
      <c r="J324" s="634"/>
      <c r="K324" s="743" t="str">
        <f t="shared" si="36"/>
        <v>Diego Trelles Paz</v>
      </c>
      <c r="L324" s="743"/>
      <c r="M324" s="743" t="str">
        <f>TRIM(SUBSTITUTE(CLEAN(Tableau11[[#This Row],[Auteur]]),CHAR(160),CHAR(32)))</f>
        <v>Diego Trelles Paz</v>
      </c>
      <c r="N324" s="743" t="str">
        <f t="shared" si="37"/>
        <v>Diego Trelles Paz</v>
      </c>
      <c r="O324" s="620" t="e">
        <f t="shared" ca="1" si="38"/>
        <v>#NAME?</v>
      </c>
      <c r="Q324" s="119"/>
      <c r="S324" s="118"/>
      <c r="T324" s="125"/>
      <c r="U324" s="279" t="s">
        <v>1703</v>
      </c>
      <c r="V324" s="655" t="s">
        <v>1701</v>
      </c>
      <c r="W324" s="378" t="s">
        <v>188</v>
      </c>
      <c r="AC324" s="125"/>
      <c r="AD324" s="279" t="s">
        <v>1704</v>
      </c>
      <c r="AE324" s="285"/>
      <c r="AJ324" s="125"/>
      <c r="AL324" s="496"/>
      <c r="AQ324" s="603"/>
      <c r="JK324" s="125"/>
      <c r="JL324" s="125"/>
    </row>
    <row r="325" spans="1:272" ht="14.1" customHeight="1">
      <c r="A325" s="612" t="s">
        <v>3076</v>
      </c>
      <c r="D325" s="125" t="str">
        <f t="shared" si="40"/>
        <v>﻿﻿DiegoTRELLESPAZ</v>
      </c>
      <c r="E325" s="122" t="s">
        <v>20</v>
      </c>
      <c r="F325" s="633" t="s">
        <v>1675</v>
      </c>
      <c r="G325" s="634" t="s">
        <v>1675</v>
      </c>
      <c r="H325" s="634" t="str">
        <f t="shared" si="39"/>
        <v>﻿Diego T R E L L E S P A Z</v>
      </c>
      <c r="I325" s="634"/>
      <c r="J325" s="634"/>
      <c r="K325" s="743" t="str">
        <f t="shared" si="36"/>
        <v>﻿﻿Diego T R E L L E S P A Z</v>
      </c>
      <c r="L325" s="743"/>
      <c r="M325" s="743" t="str">
        <f>TRIM(SUBSTITUTE(CLEAN(Tableau11[[#This Row],[Auteur]]),CHAR(160),CHAR(32)))</f>
        <v>﻿﻿Diego T R E L L E S P A Z</v>
      </c>
      <c r="N325" s="743" t="str">
        <f t="shared" si="37"/>
        <v>﻿﻿Diego T R E L L E S P A Z</v>
      </c>
      <c r="O325" s="634" t="e">
        <f t="shared" ca="1" si="38"/>
        <v>#NAME?</v>
      </c>
      <c r="Q325" s="119"/>
      <c r="S325" s="118"/>
      <c r="T325" s="125"/>
      <c r="U325" s="629" t="s">
        <v>1101</v>
      </c>
      <c r="V325" s="655" t="s">
        <v>1636</v>
      </c>
      <c r="W325" s="378" t="s">
        <v>188</v>
      </c>
      <c r="AC325" s="125"/>
      <c r="AE325" s="285"/>
      <c r="AJ325" s="125"/>
      <c r="AL325" s="496"/>
      <c r="AQ325" s="603"/>
      <c r="JK325" s="125"/>
      <c r="JL325" s="125"/>
    </row>
    <row r="326" spans="1:272" ht="14.1" customHeight="1">
      <c r="A326" s="281" t="s">
        <v>195</v>
      </c>
      <c r="B326" s="721"/>
      <c r="C326" s="721"/>
      <c r="D326" s="721" t="str">
        <f t="shared" si="40"/>
        <v>Doa</v>
      </c>
      <c r="E326" s="122" t="s">
        <v>20</v>
      </c>
      <c r="F326" s="392" t="s">
        <v>195</v>
      </c>
      <c r="G326" s="392"/>
      <c r="H326" s="634" t="str">
        <f t="shared" si="39"/>
        <v>oa</v>
      </c>
      <c r="I326" s="634"/>
      <c r="J326" s="634"/>
      <c r="K326" s="743" t="str">
        <f t="shared" si="36"/>
        <v>Doa</v>
      </c>
      <c r="L326" s="743"/>
      <c r="M326" s="743" t="str">
        <f>TRIM(SUBSTITUTE(CLEAN(Tableau11[[#This Row],[Auteur]]),CHAR(160),CHAR(32)))</f>
        <v>Doa</v>
      </c>
      <c r="N326" s="743" t="str">
        <f t="shared" si="37"/>
        <v>Doa</v>
      </c>
      <c r="O326" s="736" t="e">
        <f t="shared" ca="1" si="38"/>
        <v>#NAME?</v>
      </c>
      <c r="P326" s="116" t="s">
        <v>20</v>
      </c>
      <c r="Q326" s="119"/>
      <c r="R326" s="274" t="s">
        <v>22</v>
      </c>
      <c r="S326" s="284"/>
      <c r="T326" s="500" t="str">
        <f>IF(COUNTIF($A$2:A326,A326)&gt;1,"Doublon","")</f>
        <v/>
      </c>
      <c r="U326" s="536" t="s">
        <v>82</v>
      </c>
      <c r="V326" s="651" t="s">
        <v>1953</v>
      </c>
      <c r="W326" s="378" t="s">
        <v>188</v>
      </c>
      <c r="X326" s="393" t="s">
        <v>20</v>
      </c>
      <c r="Y326" s="289"/>
      <c r="Z326" s="114"/>
      <c r="AA326" s="114"/>
      <c r="AB326" s="114"/>
      <c r="AC326" s="114"/>
      <c r="AD326" s="281" t="s">
        <v>195</v>
      </c>
      <c r="AE326" s="394" t="s">
        <v>195</v>
      </c>
      <c r="AF326" s="124"/>
      <c r="AG326" s="114"/>
      <c r="AH326" s="114"/>
      <c r="AI326" s="114"/>
      <c r="AJ326" s="114"/>
      <c r="AL326" s="346"/>
      <c r="AM326" s="115"/>
      <c r="AN326" s="115"/>
      <c r="AO326" s="115"/>
      <c r="AQ326" s="603"/>
      <c r="JK326" s="125"/>
      <c r="JL326" s="125"/>
    </row>
    <row r="327" spans="1:272" ht="14.1" customHeight="1">
      <c r="A327" s="281" t="s">
        <v>195</v>
      </c>
      <c r="B327" s="721"/>
      <c r="C327" s="721"/>
      <c r="D327" s="721" t="str">
        <f t="shared" si="40"/>
        <v>Doa</v>
      </c>
      <c r="E327" s="115"/>
      <c r="F327" s="127" t="s">
        <v>195</v>
      </c>
      <c r="G327" s="127"/>
      <c r="H327" s="634" t="str">
        <f t="shared" si="39"/>
        <v>oa</v>
      </c>
      <c r="I327" s="634"/>
      <c r="J327" s="634"/>
      <c r="K327" s="743" t="str">
        <f t="shared" si="36"/>
        <v>Doa</v>
      </c>
      <c r="L327" s="743"/>
      <c r="M327" s="743" t="str">
        <f>TRIM(SUBSTITUTE(CLEAN(Tableau11[[#This Row],[Auteur]]),CHAR(160),CHAR(32)))</f>
        <v>Doa</v>
      </c>
      <c r="N327" s="743" t="str">
        <f t="shared" si="37"/>
        <v>Doa</v>
      </c>
      <c r="O327" s="730" t="e">
        <f t="shared" ca="1" si="38"/>
        <v>#NAME?</v>
      </c>
      <c r="P327" s="116" t="s">
        <v>20</v>
      </c>
      <c r="Q327" s="119"/>
      <c r="R327" s="274" t="s">
        <v>22</v>
      </c>
      <c r="S327" s="118"/>
      <c r="T327" s="500" t="str">
        <f>IF(COUNTIF($A$2:A327,A327)&gt;1,"Doublon","")</f>
        <v>Doublon</v>
      </c>
      <c r="U327" s="536" t="s">
        <v>82</v>
      </c>
      <c r="V327" s="651" t="s">
        <v>1953</v>
      </c>
      <c r="W327" s="378" t="s">
        <v>188</v>
      </c>
      <c r="X327" s="115"/>
      <c r="Y327" s="129"/>
      <c r="Z327" s="114"/>
      <c r="AA327" s="114"/>
      <c r="AB327" s="114"/>
      <c r="AC327" s="114"/>
      <c r="AD327" s="114"/>
      <c r="AE327" s="127"/>
      <c r="AF327" s="124"/>
      <c r="AG327" s="114"/>
      <c r="AH327" s="114"/>
      <c r="AI327" s="114"/>
      <c r="AJ327" s="114"/>
      <c r="AL327" s="346"/>
      <c r="AM327" s="115"/>
      <c r="AN327" s="115"/>
      <c r="AO327" s="115"/>
      <c r="AQ327" s="603"/>
      <c r="JK327" s="125"/>
      <c r="JL327" s="125"/>
    </row>
    <row r="328" spans="1:272" ht="14.1" customHeight="1">
      <c r="A328" s="281" t="s">
        <v>195</v>
      </c>
      <c r="B328" s="721"/>
      <c r="C328" s="721"/>
      <c r="D328" s="721" t="str">
        <f t="shared" si="40"/>
        <v>Doa</v>
      </c>
      <c r="E328" s="115"/>
      <c r="F328" s="392" t="s">
        <v>195</v>
      </c>
      <c r="G328" s="392"/>
      <c r="H328" s="634" t="str">
        <f t="shared" si="39"/>
        <v>oa</v>
      </c>
      <c r="I328" s="634"/>
      <c r="J328" s="634"/>
      <c r="K328" s="743" t="str">
        <f t="shared" si="36"/>
        <v>Doa</v>
      </c>
      <c r="L328" s="743"/>
      <c r="M328" s="743" t="str">
        <f>TRIM(SUBSTITUTE(CLEAN(Tableau11[[#This Row],[Auteur]]),CHAR(160),CHAR(32)))</f>
        <v>Doa</v>
      </c>
      <c r="N328" s="743" t="str">
        <f t="shared" si="37"/>
        <v>Doa</v>
      </c>
      <c r="O328" s="736" t="e">
        <f t="shared" ca="1" si="38"/>
        <v>#NAME?</v>
      </c>
      <c r="P328" s="116" t="s">
        <v>20</v>
      </c>
      <c r="Q328" s="119"/>
      <c r="R328" s="274" t="s">
        <v>22</v>
      </c>
      <c r="S328" s="118"/>
      <c r="T328" s="500" t="str">
        <f>IF(COUNTIF($A$2:A328,A328)&gt;1,"Doublon","")</f>
        <v>Doublon</v>
      </c>
      <c r="U328" s="536" t="s">
        <v>82</v>
      </c>
      <c r="V328" s="651" t="s">
        <v>1953</v>
      </c>
      <c r="W328" s="378" t="s">
        <v>188</v>
      </c>
      <c r="X328" s="115"/>
      <c r="Y328" s="129"/>
      <c r="Z328" s="114"/>
      <c r="AA328" s="114"/>
      <c r="AB328" s="114"/>
      <c r="AC328" s="114"/>
      <c r="AD328" s="114"/>
      <c r="AE328" s="392"/>
      <c r="AF328" s="124"/>
      <c r="AG328" s="114"/>
      <c r="AH328" s="114"/>
      <c r="AI328" s="114"/>
      <c r="AJ328" s="114"/>
      <c r="AL328" s="346"/>
      <c r="AM328" s="115"/>
      <c r="AN328" s="115"/>
      <c r="AO328" s="115"/>
      <c r="AQ328" s="603"/>
      <c r="JK328" s="125"/>
      <c r="JL328" s="125"/>
    </row>
    <row r="329" spans="1:272" ht="12.95" customHeight="1">
      <c r="A329" s="281" t="s">
        <v>195</v>
      </c>
      <c r="B329" s="721"/>
      <c r="C329" s="721"/>
      <c r="D329" s="721" t="str">
        <f t="shared" si="40"/>
        <v>Doa</v>
      </c>
      <c r="E329" s="115"/>
      <c r="F329" s="392" t="s">
        <v>195</v>
      </c>
      <c r="G329" s="392"/>
      <c r="H329" s="634" t="str">
        <f t="shared" si="39"/>
        <v>oa</v>
      </c>
      <c r="I329" s="634"/>
      <c r="J329" s="634"/>
      <c r="K329" s="743" t="str">
        <f t="shared" si="36"/>
        <v>Doa</v>
      </c>
      <c r="L329" s="743"/>
      <c r="M329" s="743" t="str">
        <f>TRIM(SUBSTITUTE(CLEAN(Tableau11[[#This Row],[Auteur]]),CHAR(160),CHAR(32)))</f>
        <v>Doa</v>
      </c>
      <c r="N329" s="743" t="str">
        <f t="shared" si="37"/>
        <v>Doa</v>
      </c>
      <c r="O329" s="736" t="e">
        <f t="shared" ca="1" si="38"/>
        <v>#NAME?</v>
      </c>
      <c r="P329" s="116" t="s">
        <v>20</v>
      </c>
      <c r="Q329" s="119"/>
      <c r="R329" s="274" t="s">
        <v>22</v>
      </c>
      <c r="S329" s="118"/>
      <c r="T329" s="500" t="str">
        <f>IF(COUNTIF($A$2:A329,A329)&gt;1,"Doublon","")</f>
        <v>Doublon</v>
      </c>
      <c r="U329" s="536" t="s">
        <v>82</v>
      </c>
      <c r="V329" s="651" t="s">
        <v>1953</v>
      </c>
      <c r="W329" s="378" t="s">
        <v>188</v>
      </c>
      <c r="X329" s="115"/>
      <c r="Y329" s="129"/>
      <c r="Z329" s="114"/>
      <c r="AA329" s="114"/>
      <c r="AB329" s="114"/>
      <c r="AC329" s="114"/>
      <c r="AD329" s="114"/>
      <c r="AE329" s="392"/>
      <c r="AF329" s="124"/>
      <c r="AG329" s="114"/>
      <c r="AH329" s="114"/>
      <c r="AI329" s="114"/>
      <c r="AJ329" s="114"/>
      <c r="AL329" s="346"/>
      <c r="AM329" s="115"/>
      <c r="AN329" s="115"/>
      <c r="AO329" s="115"/>
      <c r="AQ329" s="603"/>
      <c r="JK329" s="125"/>
      <c r="JL329" s="125"/>
    </row>
    <row r="330" spans="1:272" ht="12.95" customHeight="1">
      <c r="A330" s="519" t="s">
        <v>2764</v>
      </c>
      <c r="D330" s="125" t="str">
        <f t="shared" si="40"/>
        <v>DohertyPaul</v>
      </c>
      <c r="F330" s="587" t="str">
        <f>RIGHT(A330,LEN(A330)-SEARCH("",A330))</f>
        <v>oherty Paul</v>
      </c>
      <c r="G330" s="587"/>
      <c r="H330" s="634" t="str">
        <f t="shared" si="39"/>
        <v>oherty Paul</v>
      </c>
      <c r="I330" s="634"/>
      <c r="J330" s="634"/>
      <c r="K330" s="743" t="str">
        <f t="shared" si="36"/>
        <v>Doherty Paul</v>
      </c>
      <c r="L330" s="743"/>
      <c r="M330" s="743" t="str">
        <f>TRIM(SUBSTITUTE(CLEAN(Tableau11[[#This Row],[Auteur]]),CHAR(160),CHAR(32)))</f>
        <v>Doherty Paul</v>
      </c>
      <c r="N330" s="743" t="str">
        <f t="shared" si="37"/>
        <v>Doherty Paul</v>
      </c>
      <c r="O330" s="587" t="e">
        <f t="shared" ca="1" si="38"/>
        <v>#NAME?</v>
      </c>
      <c r="Q330" s="119"/>
      <c r="S330" s="118"/>
      <c r="T330" s="125"/>
      <c r="U330" s="619" t="s">
        <v>1070</v>
      </c>
      <c r="V330" s="654" t="s">
        <v>1041</v>
      </c>
      <c r="W330" s="378" t="s">
        <v>188</v>
      </c>
      <c r="AC330" s="125"/>
      <c r="AD330" s="279" t="s">
        <v>1041</v>
      </c>
      <c r="AE330" s="285"/>
      <c r="AJ330" s="125"/>
      <c r="AL330" s="496"/>
      <c r="AQ330" s="603"/>
      <c r="JK330" s="125"/>
      <c r="JL330" s="125"/>
    </row>
    <row r="331" spans="1:272" ht="12.95" customHeight="1">
      <c r="A331" s="351" t="s">
        <v>64</v>
      </c>
      <c r="B331" s="500" t="str">
        <f>IF(COUNTIF($A$2:A331,A331)&gt;1,"Doublon","")</f>
        <v/>
      </c>
      <c r="C331" s="500"/>
      <c r="D331" s="500" t="str">
        <f t="shared" si="40"/>
        <v>DoloresRedondo</v>
      </c>
      <c r="E331" s="122" t="s">
        <v>20</v>
      </c>
      <c r="F331" s="127" t="s">
        <v>65</v>
      </c>
      <c r="G331" s="127"/>
      <c r="H331" s="634" t="str">
        <f t="shared" si="39"/>
        <v>olores Redondo</v>
      </c>
      <c r="I331" s="634"/>
      <c r="J331" s="634"/>
      <c r="K331" s="743" t="str">
        <f t="shared" si="36"/>
        <v>Dolores Redondo</v>
      </c>
      <c r="L331" s="743"/>
      <c r="M331" s="743" t="str">
        <f>TRIM(SUBSTITUTE(CLEAN(Tableau11[[#This Row],[Auteur]]),CHAR(160),CHAR(32)))</f>
        <v>Dolores Redondo</v>
      </c>
      <c r="N331" s="743" t="str">
        <f t="shared" si="37"/>
        <v>Dolores Redondo</v>
      </c>
      <c r="O331" s="730" t="e">
        <f t="shared" ca="1" si="38"/>
        <v>#NAME?</v>
      </c>
      <c r="P331" s="116" t="s">
        <v>29</v>
      </c>
      <c r="Q331" s="121" t="s">
        <v>20</v>
      </c>
      <c r="R331" s="274" t="s">
        <v>22</v>
      </c>
      <c r="S331" s="118"/>
      <c r="T331" s="299" t="s">
        <v>1943</v>
      </c>
      <c r="U331" s="536" t="s">
        <v>67</v>
      </c>
      <c r="V331" s="651" t="s">
        <v>1930</v>
      </c>
      <c r="W331" s="377" t="s">
        <v>25</v>
      </c>
      <c r="X331" s="115"/>
      <c r="Y331" s="129"/>
      <c r="Z331" s="114"/>
      <c r="AA331" s="114"/>
      <c r="AB331" s="114"/>
      <c r="AC331" s="114"/>
      <c r="AD331" s="348" t="s">
        <v>1942</v>
      </c>
      <c r="AE331" s="131" t="s">
        <v>65</v>
      </c>
      <c r="AF331" s="124"/>
      <c r="AG331" s="114"/>
      <c r="AH331" s="114"/>
      <c r="AI331" s="114"/>
      <c r="AJ331" s="114"/>
      <c r="AL331" s="346"/>
      <c r="AM331" s="115"/>
      <c r="AN331" s="115"/>
      <c r="AO331" s="115"/>
      <c r="AQ331" s="603"/>
      <c r="JK331" s="125"/>
      <c r="JL331" s="125"/>
    </row>
    <row r="332" spans="1:272" ht="12.95" customHeight="1">
      <c r="A332" s="231" t="s">
        <v>64</v>
      </c>
      <c r="B332" s="500" t="str">
        <f>IF(COUNTIF($A$2:A332,A332)&gt;1,"Doublon","")</f>
        <v>Doublon</v>
      </c>
      <c r="C332" s="500"/>
      <c r="D332" s="500" t="str">
        <f t="shared" si="40"/>
        <v>DoloresRedondo</v>
      </c>
      <c r="E332" s="115"/>
      <c r="F332" s="127" t="s">
        <v>65</v>
      </c>
      <c r="G332" s="127"/>
      <c r="H332" s="634" t="str">
        <f t="shared" si="39"/>
        <v>olores Redondo</v>
      </c>
      <c r="I332" s="634"/>
      <c r="J332" s="634"/>
      <c r="K332" s="743" t="str">
        <f t="shared" si="36"/>
        <v>Dolores Redondo</v>
      </c>
      <c r="L332" s="743"/>
      <c r="M332" s="743" t="str">
        <f>TRIM(SUBSTITUTE(CLEAN(Tableau11[[#This Row],[Auteur]]),CHAR(160),CHAR(32)))</f>
        <v>Dolores Redondo</v>
      </c>
      <c r="N332" s="743" t="str">
        <f t="shared" si="37"/>
        <v>Dolores Redondo</v>
      </c>
      <c r="O332" s="730" t="e">
        <f t="shared" ca="1" si="38"/>
        <v>#NAME?</v>
      </c>
      <c r="P332" s="116" t="s">
        <v>20</v>
      </c>
      <c r="Q332" s="119"/>
      <c r="R332" s="274" t="s">
        <v>22</v>
      </c>
      <c r="S332" s="118"/>
      <c r="T332" s="299" t="s">
        <v>1944</v>
      </c>
      <c r="U332" s="536" t="s">
        <v>67</v>
      </c>
      <c r="V332" s="651" t="s">
        <v>1930</v>
      </c>
      <c r="W332" s="377" t="s">
        <v>25</v>
      </c>
      <c r="X332" s="115"/>
      <c r="Y332" s="129"/>
      <c r="Z332" s="114"/>
      <c r="AA332" s="114"/>
      <c r="AB332" s="114"/>
      <c r="AC332" s="114"/>
      <c r="AD332" s="114"/>
      <c r="AE332" s="127"/>
      <c r="AF332" s="124"/>
      <c r="AG332" s="114"/>
      <c r="AH332" s="114"/>
      <c r="AI332" s="114"/>
      <c r="AJ332" s="114"/>
      <c r="AL332" s="346"/>
      <c r="AM332" s="115"/>
      <c r="AN332" s="115"/>
      <c r="AO332" s="115"/>
      <c r="AQ332" s="603"/>
      <c r="JK332" s="125"/>
      <c r="JL332" s="125"/>
    </row>
    <row r="333" spans="1:272" ht="12.95" customHeight="1">
      <c r="A333" s="231" t="s">
        <v>64</v>
      </c>
      <c r="D333" s="125" t="str">
        <f t="shared" si="40"/>
        <v>DoloresRedondo</v>
      </c>
      <c r="F333" s="125" t="s">
        <v>65</v>
      </c>
      <c r="H333" s="634" t="str">
        <f t="shared" si="39"/>
        <v>olores Redondo</v>
      </c>
      <c r="I333" s="634"/>
      <c r="J333" s="634"/>
      <c r="K333" s="743" t="str">
        <f t="shared" si="36"/>
        <v>Dolores Redondo</v>
      </c>
      <c r="L333" s="743"/>
      <c r="M333" s="743" t="str">
        <f>TRIM(SUBSTITUTE(CLEAN(Tableau11[[#This Row],[Auteur]]),CHAR(160),CHAR(32)))</f>
        <v>Dolores Redondo</v>
      </c>
      <c r="N333" s="743" t="str">
        <f t="shared" si="37"/>
        <v>Dolores Redondo</v>
      </c>
      <c r="O333" s="125" t="e">
        <f t="shared" ca="1" si="38"/>
        <v>#NAME?</v>
      </c>
      <c r="Q333" s="119"/>
      <c r="S333" s="118"/>
      <c r="T333" s="612" t="s">
        <v>2348</v>
      </c>
      <c r="U333" s="127" t="s">
        <v>67</v>
      </c>
      <c r="V333" s="652"/>
      <c r="W333" s="377" t="s">
        <v>25</v>
      </c>
      <c r="Y333" s="289"/>
      <c r="AC333" s="125"/>
      <c r="AE333" s="615" t="str">
        <f>RIGHT(A333,LEN(A333)-SEARCH("",A333))</f>
        <v>olores Redondo</v>
      </c>
      <c r="AJ333" s="125"/>
      <c r="AL333" s="496"/>
      <c r="AQ333" s="603"/>
      <c r="JK333" s="125"/>
      <c r="JL333" s="125"/>
    </row>
    <row r="334" spans="1:272" ht="12.95" customHeight="1">
      <c r="A334" s="231" t="s">
        <v>64</v>
      </c>
      <c r="D334" s="125" t="str">
        <f t="shared" si="40"/>
        <v>DoloresRedondo</v>
      </c>
      <c r="F334" s="125" t="s">
        <v>65</v>
      </c>
      <c r="H334" s="634" t="str">
        <f t="shared" si="39"/>
        <v>olores Redondo</v>
      </c>
      <c r="I334" s="634"/>
      <c r="J334" s="634"/>
      <c r="K334" s="743" t="str">
        <f t="shared" si="36"/>
        <v>Dolores Redondo</v>
      </c>
      <c r="L334" s="743"/>
      <c r="M334" s="743" t="str">
        <f>TRIM(SUBSTITUTE(CLEAN(Tableau11[[#This Row],[Auteur]]),CHAR(160),CHAR(32)))</f>
        <v>Dolores Redondo</v>
      </c>
      <c r="N334" s="743" t="str">
        <f t="shared" si="37"/>
        <v>Dolores Redondo</v>
      </c>
      <c r="O334" s="125" t="e">
        <f t="shared" ca="1" si="38"/>
        <v>#NAME?</v>
      </c>
      <c r="Q334" s="119"/>
      <c r="S334" s="118"/>
      <c r="T334" s="612" t="s">
        <v>2349</v>
      </c>
      <c r="U334" s="127" t="s">
        <v>67</v>
      </c>
      <c r="V334" s="652"/>
      <c r="W334" s="377" t="s">
        <v>25</v>
      </c>
      <c r="Y334" s="289"/>
      <c r="AC334" s="125"/>
      <c r="AE334" s="615" t="str">
        <f>RIGHT(A334,LEN(A334)-SEARCH("",A334))</f>
        <v>olores Redondo</v>
      </c>
      <c r="AJ334" s="125"/>
      <c r="AL334" s="496"/>
      <c r="AQ334" s="603"/>
      <c r="JK334" s="125"/>
      <c r="JL334" s="125"/>
    </row>
    <row r="335" spans="1:272" ht="12.95" customHeight="1">
      <c r="A335" s="231" t="s">
        <v>64</v>
      </c>
      <c r="D335" s="125" t="str">
        <f t="shared" si="40"/>
        <v>DoloresRedondo</v>
      </c>
      <c r="F335" s="125" t="s">
        <v>65</v>
      </c>
      <c r="H335" s="634" t="str">
        <f t="shared" si="39"/>
        <v>olores Redondo</v>
      </c>
      <c r="I335" s="634"/>
      <c r="J335" s="634"/>
      <c r="K335" s="743" t="str">
        <f t="shared" si="36"/>
        <v>Dolores Redondo</v>
      </c>
      <c r="L335" s="743"/>
      <c r="M335" s="743" t="str">
        <f>TRIM(SUBSTITUTE(CLEAN(Tableau11[[#This Row],[Auteur]]),CHAR(160),CHAR(32)))</f>
        <v>Dolores Redondo</v>
      </c>
      <c r="N335" s="743" t="str">
        <f t="shared" si="37"/>
        <v>Dolores Redondo</v>
      </c>
      <c r="O335" s="125" t="e">
        <f t="shared" ca="1" si="38"/>
        <v>#NAME?</v>
      </c>
      <c r="Q335" s="119"/>
      <c r="S335" s="118"/>
      <c r="T335" s="612" t="s">
        <v>2350</v>
      </c>
      <c r="U335" s="127" t="s">
        <v>67</v>
      </c>
      <c r="V335" s="652"/>
      <c r="W335" s="377" t="s">
        <v>25</v>
      </c>
      <c r="Y335" s="289"/>
      <c r="AC335" s="125"/>
      <c r="AE335" s="615" t="str">
        <f>RIGHT(A335,LEN(A335)-SEARCH("",A335))</f>
        <v>olores Redondo</v>
      </c>
      <c r="AJ335" s="125"/>
      <c r="AL335" s="496"/>
      <c r="AQ335" s="603"/>
      <c r="JK335" s="125"/>
      <c r="JL335" s="125"/>
    </row>
    <row r="336" spans="1:272" ht="12.95" customHeight="1">
      <c r="A336" s="667" t="s">
        <v>2765</v>
      </c>
      <c r="D336" s="125" t="str">
        <f t="shared" si="40"/>
        <v>DominicBellavance</v>
      </c>
      <c r="E336" s="115" t="s">
        <v>20</v>
      </c>
      <c r="F336" s="125" t="s">
        <v>2395</v>
      </c>
      <c r="H336" s="634" t="str">
        <f t="shared" si="39"/>
        <v>ominic Bellavance</v>
      </c>
      <c r="I336" s="634"/>
      <c r="J336" s="634"/>
      <c r="K336" s="743" t="str">
        <f t="shared" si="36"/>
        <v>Dominic Bellavance</v>
      </c>
      <c r="L336" s="743"/>
      <c r="M336" s="743" t="str">
        <f>TRIM(SUBSTITUTE(CLEAN(Tableau11[[#This Row],[Auteur]]),CHAR(160),CHAR(32)))</f>
        <v>Dominic Bellavance</v>
      </c>
      <c r="N336" s="743" t="str">
        <f t="shared" si="37"/>
        <v>Dominic Bellavance</v>
      </c>
      <c r="O336" s="125" t="e">
        <f t="shared" ca="1" si="38"/>
        <v>#NAME?</v>
      </c>
      <c r="T336" s="125"/>
      <c r="U336" s="125" t="s">
        <v>424</v>
      </c>
      <c r="V336" s="652" t="s">
        <v>1245</v>
      </c>
      <c r="W336" s="387" t="s">
        <v>188</v>
      </c>
      <c r="AC336" s="125"/>
      <c r="AE336" s="285"/>
      <c r="AJ336" s="125"/>
      <c r="AL336" s="496"/>
      <c r="AQ336" s="603"/>
      <c r="JK336" s="125"/>
      <c r="JL336" s="125"/>
    </row>
    <row r="337" spans="1:272" ht="12.95" customHeight="1">
      <c r="A337" s="343" t="s">
        <v>322</v>
      </c>
      <c r="B337" s="500" t="str">
        <f>IF(COUNTIF($A$2:A337,A337)&gt;1,"Doublon","")</f>
        <v/>
      </c>
      <c r="C337" s="500"/>
      <c r="D337" s="500" t="str">
        <f t="shared" si="40"/>
        <v>DominiqueMaisons</v>
      </c>
      <c r="E337" s="122" t="s">
        <v>20</v>
      </c>
      <c r="F337" s="127" t="s">
        <v>323</v>
      </c>
      <c r="G337" s="127"/>
      <c r="H337" s="634" t="str">
        <f t="shared" si="39"/>
        <v>ominique Maisons</v>
      </c>
      <c r="I337" s="634"/>
      <c r="J337" s="634"/>
      <c r="K337" s="743" t="str">
        <f t="shared" si="36"/>
        <v>Dominique Maisons</v>
      </c>
      <c r="L337" s="743"/>
      <c r="M337" s="743" t="str">
        <f>TRIM(SUBSTITUTE(CLEAN(Tableau11[[#This Row],[Auteur]]),CHAR(160),CHAR(32)))</f>
        <v>Dominique Maisons</v>
      </c>
      <c r="N337" s="743" t="str">
        <f t="shared" si="37"/>
        <v>Dominique Maisons</v>
      </c>
      <c r="O337" s="730" t="e">
        <f t="shared" ca="1" si="38"/>
        <v>#NAME?</v>
      </c>
      <c r="P337" s="114"/>
      <c r="Q337" s="119"/>
      <c r="R337" s="274" t="s">
        <v>22</v>
      </c>
      <c r="S337" s="118"/>
      <c r="T337" s="360" t="s">
        <v>1997</v>
      </c>
      <c r="U337" s="536" t="s">
        <v>82</v>
      </c>
      <c r="V337" s="651" t="s">
        <v>1953</v>
      </c>
      <c r="W337" s="378" t="s">
        <v>188</v>
      </c>
      <c r="X337" s="115"/>
      <c r="Y337" s="129"/>
      <c r="Z337" s="114"/>
      <c r="AA337" s="114"/>
      <c r="AB337" s="114"/>
      <c r="AC337" s="114"/>
      <c r="AD337" s="343" t="s">
        <v>1996</v>
      </c>
      <c r="AE337" s="131" t="s">
        <v>323</v>
      </c>
      <c r="AF337" s="124"/>
      <c r="AG337" s="114"/>
      <c r="AH337" s="114"/>
      <c r="AI337" s="114"/>
      <c r="AJ337" s="114"/>
      <c r="AL337" s="346"/>
      <c r="AM337" s="115"/>
      <c r="AN337" s="115"/>
      <c r="AO337" s="115"/>
      <c r="AQ337" s="603"/>
      <c r="JK337" s="125"/>
      <c r="JL337" s="125"/>
    </row>
    <row r="338" spans="1:272" ht="12.95" customHeight="1">
      <c r="A338" s="125" t="s">
        <v>2766</v>
      </c>
      <c r="B338" s="500" t="str">
        <f>IF(COUNTIF($A$2:A338,A338)&gt;1,"Doublon","")</f>
        <v/>
      </c>
      <c r="C338" s="500"/>
      <c r="D338" s="500" t="str">
        <f t="shared" si="40"/>
        <v>DominiqueManotti</v>
      </c>
      <c r="E338" s="122" t="s">
        <v>20</v>
      </c>
      <c r="F338" s="127" t="s">
        <v>532</v>
      </c>
      <c r="G338" s="127"/>
      <c r="H338" s="634" t="str">
        <f t="shared" si="39"/>
        <v>ominique Manotti</v>
      </c>
      <c r="I338" s="634"/>
      <c r="J338" s="634"/>
      <c r="K338" s="743" t="str">
        <f t="shared" si="36"/>
        <v>Dominique Manotti</v>
      </c>
      <c r="L338" s="743"/>
      <c r="M338" s="743" t="str">
        <f>TRIM(SUBSTITUTE(CLEAN(Tableau11[[#This Row],[Auteur]]),CHAR(160),CHAR(32)))</f>
        <v>Dominique Manotti</v>
      </c>
      <c r="N338" s="743" t="str">
        <f t="shared" si="37"/>
        <v>Dominique Manotti</v>
      </c>
      <c r="O338" s="730" t="e">
        <f t="shared" ca="1" si="38"/>
        <v>#NAME?</v>
      </c>
      <c r="P338" s="114"/>
      <c r="Q338" s="119"/>
      <c r="R338" s="277"/>
      <c r="S338" s="118"/>
      <c r="T338" s="292"/>
      <c r="U338" s="536" t="s">
        <v>72</v>
      </c>
      <c r="V338" s="651" t="s">
        <v>896</v>
      </c>
      <c r="W338" s="378" t="s">
        <v>188</v>
      </c>
      <c r="X338" s="115"/>
      <c r="Y338" s="129"/>
      <c r="Z338" s="114"/>
      <c r="AA338" s="114"/>
      <c r="AB338" s="116" t="s">
        <v>30</v>
      </c>
      <c r="AC338" s="114"/>
      <c r="AD338" s="282" t="s">
        <v>2298</v>
      </c>
      <c r="AE338" s="131" t="s">
        <v>532</v>
      </c>
      <c r="AF338" s="124"/>
      <c r="AG338" s="116"/>
      <c r="AH338" s="116"/>
      <c r="AI338" s="116"/>
      <c r="AJ338" s="116"/>
      <c r="AL338" s="346"/>
      <c r="AM338" s="115"/>
      <c r="AN338" s="115"/>
      <c r="AO338" s="115"/>
      <c r="AQ338" s="603"/>
      <c r="JK338" s="125"/>
      <c r="JL338" s="125"/>
    </row>
    <row r="339" spans="1:272" ht="15.2" customHeight="1">
      <c r="A339" s="295" t="s">
        <v>2766</v>
      </c>
      <c r="B339" s="500" t="str">
        <f>IF(COUNTIF($A$2:A339,A339)&gt;1,"Doublon","")</f>
        <v>Doublon</v>
      </c>
      <c r="C339" s="500"/>
      <c r="D339" s="500" t="str">
        <f t="shared" si="40"/>
        <v>DominiqueManotti</v>
      </c>
      <c r="E339" s="122" t="s">
        <v>20</v>
      </c>
      <c r="F339" s="127" t="s">
        <v>325</v>
      </c>
      <c r="G339" s="127"/>
      <c r="H339" s="634" t="str">
        <f t="shared" si="39"/>
        <v>ominique Manotti</v>
      </c>
      <c r="I339" s="634"/>
      <c r="J339" s="634"/>
      <c r="K339" s="743" t="str">
        <f t="shared" si="36"/>
        <v>Dominique Manotti</v>
      </c>
      <c r="L339" s="743"/>
      <c r="M339" s="743" t="str">
        <f>TRIM(SUBSTITUTE(CLEAN(Tableau11[[#This Row],[Auteur]]),CHAR(160),CHAR(32)))</f>
        <v>Dominique Manotti</v>
      </c>
      <c r="N339" s="743" t="str">
        <f t="shared" si="37"/>
        <v>Dominique Manotti</v>
      </c>
      <c r="O339" s="730" t="e">
        <f t="shared" ca="1" si="38"/>
        <v>#NAME?</v>
      </c>
      <c r="P339" s="114"/>
      <c r="Q339" s="119"/>
      <c r="R339" s="277"/>
      <c r="S339" s="118"/>
      <c r="T339" s="133" t="s">
        <v>1999</v>
      </c>
      <c r="U339" s="536" t="s">
        <v>47</v>
      </c>
      <c r="V339" s="651" t="s">
        <v>1953</v>
      </c>
      <c r="W339" s="378" t="s">
        <v>188</v>
      </c>
      <c r="X339" s="115"/>
      <c r="Y339" s="129"/>
      <c r="Z339" s="114"/>
      <c r="AA339" s="114"/>
      <c r="AB339" s="114"/>
      <c r="AC339" s="114"/>
      <c r="AD339" s="295" t="s">
        <v>1998</v>
      </c>
      <c r="AE339" s="131" t="s">
        <v>325</v>
      </c>
      <c r="AF339" s="124"/>
      <c r="AG339" s="114"/>
      <c r="AH339" s="114"/>
      <c r="AI339" s="114"/>
      <c r="AJ339" s="114"/>
      <c r="AL339" s="346"/>
      <c r="AM339" s="115"/>
      <c r="AN339" s="115"/>
      <c r="AO339" s="115"/>
      <c r="AQ339" s="603"/>
      <c r="JK339" s="125"/>
      <c r="JL339" s="125"/>
    </row>
    <row r="340" spans="1:272" ht="12.95" customHeight="1">
      <c r="A340" s="286" t="s">
        <v>2767</v>
      </c>
      <c r="B340" s="500" t="str">
        <f>IF(COUNTIF($A$2:A340,A340)&gt;1,"Doublon","")</f>
        <v/>
      </c>
      <c r="C340" s="500"/>
      <c r="D340" s="500" t="str">
        <f t="shared" si="40"/>
        <v>DominiqueSylvain</v>
      </c>
      <c r="E340" s="122" t="s">
        <v>20</v>
      </c>
      <c r="F340" s="127" t="s">
        <v>326</v>
      </c>
      <c r="G340" s="127"/>
      <c r="H340" s="634" t="str">
        <f t="shared" si="39"/>
        <v>ominique Sylvain</v>
      </c>
      <c r="I340" s="634"/>
      <c r="J340" s="634"/>
      <c r="K340" s="743" t="str">
        <f t="shared" si="36"/>
        <v>Dominique Sylvain</v>
      </c>
      <c r="L340" s="743"/>
      <c r="M340" s="743" t="str">
        <f>TRIM(SUBSTITUTE(CLEAN(Tableau11[[#This Row],[Auteur]]),CHAR(160),CHAR(32)))</f>
        <v>Dominique Sylvain</v>
      </c>
      <c r="N340" s="743" t="str">
        <f t="shared" si="37"/>
        <v>Dominique Sylvain</v>
      </c>
      <c r="O340" s="730" t="e">
        <f t="shared" ca="1" si="38"/>
        <v>#NAME?</v>
      </c>
      <c r="P340" s="114"/>
      <c r="Q340" s="119"/>
      <c r="R340" s="277"/>
      <c r="S340" s="118"/>
      <c r="T340" s="292" t="s">
        <v>814</v>
      </c>
      <c r="U340" s="536" t="s">
        <v>47</v>
      </c>
      <c r="V340" s="651" t="s">
        <v>1953</v>
      </c>
      <c r="W340" s="378" t="s">
        <v>188</v>
      </c>
      <c r="X340" s="115"/>
      <c r="Y340" s="129"/>
      <c r="Z340" s="114"/>
      <c r="AA340" s="114"/>
      <c r="AB340" s="114"/>
      <c r="AC340" s="114"/>
      <c r="AD340" s="286" t="s">
        <v>2000</v>
      </c>
      <c r="AE340" s="131" t="s">
        <v>326</v>
      </c>
      <c r="AF340" s="124"/>
      <c r="AG340" s="114"/>
      <c r="AH340" s="114"/>
      <c r="AI340" s="114"/>
      <c r="AJ340" s="114"/>
      <c r="AL340" s="346"/>
      <c r="AM340" s="115"/>
      <c r="AN340" s="115"/>
      <c r="AO340" s="115"/>
      <c r="AQ340" s="603"/>
      <c r="JK340" s="125"/>
      <c r="JL340" s="125"/>
    </row>
    <row r="341" spans="1:272" ht="12.95" customHeight="1">
      <c r="A341" s="282" t="s">
        <v>2768</v>
      </c>
      <c r="B341" s="500" t="str">
        <f>IF(COUNTIF($A$2:A341,A341)&gt;1,"Doublon","")</f>
        <v/>
      </c>
      <c r="C341" s="500"/>
      <c r="D341" s="500" t="str">
        <f t="shared" si="40"/>
        <v>DonaldRayPollock</v>
      </c>
      <c r="E341" s="122" t="s">
        <v>20</v>
      </c>
      <c r="F341" s="127" t="s">
        <v>327</v>
      </c>
      <c r="G341" s="127"/>
      <c r="H341" s="634" t="str">
        <f t="shared" si="39"/>
        <v>onald Ray Pollock</v>
      </c>
      <c r="I341" s="634"/>
      <c r="J341" s="634"/>
      <c r="K341" s="743" t="str">
        <f t="shared" si="36"/>
        <v>Donald Ray Pollock</v>
      </c>
      <c r="L341" s="743"/>
      <c r="M341" s="743" t="str">
        <f>TRIM(SUBSTITUTE(CLEAN(Tableau11[[#This Row],[Auteur]]),CHAR(160),CHAR(32)))</f>
        <v>Donald Ray Pollock</v>
      </c>
      <c r="N341" s="743" t="str">
        <f t="shared" si="37"/>
        <v>Donald Ray Pollock</v>
      </c>
      <c r="O341" s="730" t="e">
        <f t="shared" ca="1" si="38"/>
        <v>#NAME?</v>
      </c>
      <c r="P341" s="114"/>
      <c r="Q341" s="119"/>
      <c r="R341" s="274" t="s">
        <v>22</v>
      </c>
      <c r="S341" s="280" t="s">
        <v>30</v>
      </c>
      <c r="T341" s="133" t="s">
        <v>1383</v>
      </c>
      <c r="U341" s="536" t="s">
        <v>74</v>
      </c>
      <c r="V341" s="651" t="s">
        <v>1245</v>
      </c>
      <c r="W341" s="378" t="s">
        <v>188</v>
      </c>
      <c r="X341" s="115"/>
      <c r="Y341" s="129"/>
      <c r="Z341" s="114"/>
      <c r="AA341" s="114"/>
      <c r="AB341" s="114"/>
      <c r="AC341" s="114"/>
      <c r="AD341" s="282" t="s">
        <v>1382</v>
      </c>
      <c r="AE341" s="131" t="s">
        <v>327</v>
      </c>
      <c r="AF341" s="124"/>
      <c r="AG341" s="114"/>
      <c r="AH341" s="114"/>
      <c r="AI341" s="114"/>
      <c r="AJ341" s="114"/>
      <c r="AL341" s="346"/>
      <c r="AM341" s="115"/>
      <c r="AN341" s="115"/>
      <c r="AO341" s="115"/>
      <c r="AQ341" s="603"/>
      <c r="JK341" s="125"/>
      <c r="JL341" s="125"/>
    </row>
    <row r="342" spans="1:272" ht="12.95" customHeight="1">
      <c r="A342" s="285" t="s">
        <v>2769</v>
      </c>
      <c r="B342" s="500" t="str">
        <f>IF(COUNTIF($A$2:A342,A342)&gt;1,"Doublon","")</f>
        <v/>
      </c>
      <c r="C342" s="500"/>
      <c r="D342" s="500" t="str">
        <f t="shared" si="40"/>
        <v>DonaldWestlake</v>
      </c>
      <c r="E342" s="122" t="s">
        <v>20</v>
      </c>
      <c r="F342" s="125" t="s">
        <v>853</v>
      </c>
      <c r="H342" s="634" t="str">
        <f t="shared" si="39"/>
        <v>onald Westlake</v>
      </c>
      <c r="I342" s="634"/>
      <c r="J342" s="634"/>
      <c r="K342" s="743" t="str">
        <f t="shared" si="36"/>
        <v>Donald Westlake</v>
      </c>
      <c r="L342" s="743"/>
      <c r="M342" s="743" t="str">
        <f>TRIM(SUBSTITUTE(CLEAN(Tableau11[[#This Row],[Auteur]]),CHAR(160),CHAR(32)))</f>
        <v>Donald Westlake</v>
      </c>
      <c r="N342" s="743" t="str">
        <f t="shared" si="37"/>
        <v>Donald Westlake</v>
      </c>
      <c r="O342" s="125" t="e">
        <f t="shared" ca="1" si="38"/>
        <v>#NAME?</v>
      </c>
      <c r="Q342" s="119"/>
      <c r="S342" s="118"/>
      <c r="T342" s="125"/>
      <c r="U342" s="538" t="s">
        <v>28</v>
      </c>
      <c r="V342" s="653" t="s">
        <v>1714</v>
      </c>
      <c r="W342" s="492" t="s">
        <v>188</v>
      </c>
      <c r="X342" s="297"/>
      <c r="Y342" s="129"/>
      <c r="AC342" s="125"/>
      <c r="AD342" s="125" t="s">
        <v>1879</v>
      </c>
      <c r="AE342" s="125" t="s">
        <v>853</v>
      </c>
      <c r="AF342" s="124"/>
      <c r="AJ342" s="125"/>
      <c r="AL342" s="496"/>
      <c r="AQ342" s="603" t="s">
        <v>26</v>
      </c>
      <c r="JK342" s="125"/>
      <c r="JL342" s="125"/>
    </row>
    <row r="343" spans="1:272" ht="12.95" customHeight="1">
      <c r="A343" s="370" t="s">
        <v>2769</v>
      </c>
      <c r="B343" s="500" t="str">
        <f>IF(COUNTIF($A$2:A343,A343)&gt;1,"Doublon","")</f>
        <v>Doublon</v>
      </c>
      <c r="C343" s="500"/>
      <c r="D343" s="500" t="str">
        <f t="shared" si="40"/>
        <v>DonaldWestlake</v>
      </c>
      <c r="E343" s="122" t="s">
        <v>20</v>
      </c>
      <c r="F343" s="127" t="s">
        <v>328</v>
      </c>
      <c r="G343" s="127"/>
      <c r="H343" s="634" t="str">
        <f t="shared" si="39"/>
        <v>onald Westlake</v>
      </c>
      <c r="I343" s="634"/>
      <c r="J343" s="634"/>
      <c r="K343" s="743" t="str">
        <f t="shared" si="36"/>
        <v>Donald Westlake</v>
      </c>
      <c r="L343" s="743"/>
      <c r="M343" s="743" t="str">
        <f>TRIM(SUBSTITUTE(CLEAN(Tableau11[[#This Row],[Auteur]]),CHAR(160),CHAR(32)))</f>
        <v>Donald Westlake</v>
      </c>
      <c r="N343" s="743" t="str">
        <f t="shared" si="37"/>
        <v>Donald Westlake</v>
      </c>
      <c r="O343" s="730" t="e">
        <f t="shared" ca="1" si="38"/>
        <v>#NAME?</v>
      </c>
      <c r="P343" s="114"/>
      <c r="Q343" s="119"/>
      <c r="R343" s="277"/>
      <c r="S343" s="118"/>
      <c r="T343" s="278" t="s">
        <v>1265</v>
      </c>
      <c r="U343" s="536" t="s">
        <v>85</v>
      </c>
      <c r="V343" s="651" t="s">
        <v>1245</v>
      </c>
      <c r="W343" s="378" t="s">
        <v>188</v>
      </c>
      <c r="X343" s="115"/>
      <c r="Y343" s="129"/>
      <c r="Z343" s="114"/>
      <c r="AA343" s="114"/>
      <c r="AB343" s="114"/>
      <c r="AC343" s="114"/>
      <c r="AD343" s="370" t="s">
        <v>1264</v>
      </c>
      <c r="AE343" s="131" t="s">
        <v>328</v>
      </c>
      <c r="AF343" s="124"/>
      <c r="AG343" s="114"/>
      <c r="AH343" s="114"/>
      <c r="AI343" s="114"/>
      <c r="AJ343" s="114"/>
      <c r="AL343" s="346"/>
      <c r="AM343" s="115"/>
      <c r="AN343" s="115"/>
      <c r="AO343" s="115"/>
      <c r="AQ343" s="603"/>
      <c r="JK343" s="125"/>
      <c r="JL343" s="125"/>
    </row>
    <row r="344" spans="1:272" ht="12.95" customHeight="1">
      <c r="A344" s="350" t="s">
        <v>2770</v>
      </c>
      <c r="B344" s="721"/>
      <c r="C344" s="721"/>
      <c r="D344" s="721" t="str">
        <f t="shared" si="40"/>
        <v>DonatoCarrisi</v>
      </c>
      <c r="E344" s="122" t="s">
        <v>20</v>
      </c>
      <c r="F344" s="125" t="s">
        <v>329</v>
      </c>
      <c r="H344" s="634" t="str">
        <f t="shared" ref="H344:H374" si="41">MID(A344,SEARCH("",A344)+1,99)</f>
        <v>onato Carrisi</v>
      </c>
      <c r="I344" s="634"/>
      <c r="J344" s="634"/>
      <c r="K344" s="743" t="str">
        <f t="shared" si="36"/>
        <v>Donato Carrisi</v>
      </c>
      <c r="L344" s="744"/>
      <c r="M344" s="744" t="str">
        <f>TRIM(SUBSTITUTE(CLEAN(Tableau11[[#This Row],[Auteur]]),CHAR(160),CHAR(32)))</f>
        <v>Donato Carrisi</v>
      </c>
      <c r="N344" s="744" t="str">
        <f t="shared" si="37"/>
        <v>Donato Carrisi</v>
      </c>
      <c r="O344" s="125" t="e">
        <f t="shared" ca="1" si="38"/>
        <v>#NAME?</v>
      </c>
      <c r="P344" s="122" t="s">
        <v>26</v>
      </c>
      <c r="Q344" s="119"/>
      <c r="R344" s="288" t="s">
        <v>22</v>
      </c>
      <c r="S344" s="284"/>
      <c r="T344" s="500" t="str">
        <f>IF(COUNTIF($A$2:A344,A344)&gt;1,"Doublon","")</f>
        <v/>
      </c>
      <c r="U344" s="536" t="s">
        <v>72</v>
      </c>
      <c r="V344" s="651" t="s">
        <v>896</v>
      </c>
      <c r="W344" s="378" t="s">
        <v>188</v>
      </c>
      <c r="X344" s="366" t="s">
        <v>20</v>
      </c>
      <c r="Y344" s="289"/>
      <c r="AC344" s="125"/>
      <c r="AD344" s="350"/>
      <c r="AE344" s="285"/>
      <c r="AJ344" s="125"/>
      <c r="AL344" s="496"/>
      <c r="AQ344" s="603"/>
      <c r="JK344" s="125"/>
      <c r="JL344" s="125"/>
    </row>
    <row r="345" spans="1:272" ht="12.95" customHeight="1">
      <c r="A345" s="350" t="s">
        <v>2770</v>
      </c>
      <c r="B345" s="721"/>
      <c r="C345" s="721"/>
      <c r="D345" s="721" t="str">
        <f t="shared" si="40"/>
        <v>DonatoCarrisi</v>
      </c>
      <c r="F345" s="125" t="s">
        <v>329</v>
      </c>
      <c r="H345" s="634" t="str">
        <f t="shared" si="41"/>
        <v>onato Carrisi</v>
      </c>
      <c r="I345" s="634"/>
      <c r="J345" s="634"/>
      <c r="K345" s="743" t="str">
        <f t="shared" si="36"/>
        <v>Donato Carrisi</v>
      </c>
      <c r="L345" s="743"/>
      <c r="M345" s="743" t="str">
        <f>TRIM(SUBSTITUTE(CLEAN(Tableau11[[#This Row],[Auteur]]),CHAR(160),CHAR(32)))</f>
        <v>Donato Carrisi</v>
      </c>
      <c r="N345" s="743" t="str">
        <f t="shared" si="37"/>
        <v>Donato Carrisi</v>
      </c>
      <c r="O345" s="125" t="e">
        <f t="shared" ca="1" si="38"/>
        <v>#NAME?</v>
      </c>
      <c r="P345" s="122" t="s">
        <v>26</v>
      </c>
      <c r="Q345" s="119"/>
      <c r="R345" s="288" t="s">
        <v>22</v>
      </c>
      <c r="S345" s="284"/>
      <c r="T345" s="500" t="str">
        <f>IF(COUNTIF($A$2:A345,A345)&gt;1,"Doublon","")</f>
        <v>Doublon</v>
      </c>
      <c r="U345" s="536" t="s">
        <v>72</v>
      </c>
      <c r="V345" s="651" t="s">
        <v>896</v>
      </c>
      <c r="W345" s="378" t="s">
        <v>188</v>
      </c>
      <c r="X345" s="366" t="s">
        <v>20</v>
      </c>
      <c r="Y345" s="289"/>
      <c r="AC345" s="125"/>
      <c r="AE345" s="285"/>
      <c r="AJ345" s="125"/>
      <c r="AL345" s="496"/>
      <c r="AQ345" s="603"/>
      <c r="JK345" s="125"/>
      <c r="JL345" s="125"/>
    </row>
    <row r="346" spans="1:272" ht="12.95" customHeight="1">
      <c r="A346" s="519" t="s">
        <v>2770</v>
      </c>
      <c r="B346" s="721"/>
      <c r="C346" s="721"/>
      <c r="D346" s="721" t="str">
        <f t="shared" si="40"/>
        <v>DonatoCarrisi</v>
      </c>
      <c r="E346" s="122"/>
      <c r="F346" s="127" t="s">
        <v>329</v>
      </c>
      <c r="G346" s="127"/>
      <c r="H346" s="634" t="str">
        <f t="shared" si="41"/>
        <v>onato Carrisi</v>
      </c>
      <c r="I346" s="634"/>
      <c r="J346" s="634"/>
      <c r="K346" s="743" t="str">
        <f t="shared" si="36"/>
        <v>Donato Carrisi</v>
      </c>
      <c r="L346" s="743"/>
      <c r="M346" s="743" t="str">
        <f>TRIM(SUBSTITUTE(CLEAN(Tableau11[[#This Row],[Auteur]]),CHAR(160),CHAR(32)))</f>
        <v>Donato Carrisi</v>
      </c>
      <c r="N346" s="743" t="str">
        <f t="shared" si="37"/>
        <v>Donato Carrisi</v>
      </c>
      <c r="O346" s="730" t="e">
        <f t="shared" ca="1" si="38"/>
        <v>#NAME?</v>
      </c>
      <c r="P346" s="122" t="s">
        <v>20</v>
      </c>
      <c r="Q346" s="355" t="s">
        <v>26</v>
      </c>
      <c r="R346" s="288" t="s">
        <v>22</v>
      </c>
      <c r="S346" s="280" t="s">
        <v>30</v>
      </c>
      <c r="T346" s="500" t="str">
        <f>IF(COUNTIF($A$2:A346,A346)&gt;1,"Doublon","")</f>
        <v>Doublon</v>
      </c>
      <c r="U346" s="127" t="s">
        <v>187</v>
      </c>
      <c r="V346" s="651" t="s">
        <v>896</v>
      </c>
      <c r="W346" s="378" t="s">
        <v>188</v>
      </c>
      <c r="X346" s="115"/>
      <c r="Y346" s="289"/>
      <c r="Z346" s="115"/>
      <c r="AA346" s="115"/>
      <c r="AB346" s="115"/>
      <c r="AC346" s="115"/>
      <c r="AD346" s="281" t="s">
        <v>2299</v>
      </c>
      <c r="AE346" s="131" t="s">
        <v>329</v>
      </c>
      <c r="AF346" s="124"/>
      <c r="AG346" s="115"/>
      <c r="AH346" s="115"/>
      <c r="AI346" s="115"/>
      <c r="AJ346" s="115"/>
      <c r="AL346" s="346"/>
      <c r="AM346" s="115"/>
      <c r="AN346" s="115"/>
      <c r="AO346" s="115"/>
      <c r="AQ346" s="603"/>
      <c r="JK346" s="125"/>
      <c r="JL346" s="125"/>
    </row>
    <row r="347" spans="1:272" ht="12.95" customHeight="1">
      <c r="A347" s="519" t="s">
        <v>2770</v>
      </c>
      <c r="B347" s="721"/>
      <c r="C347" s="721"/>
      <c r="D347" s="721" t="str">
        <f t="shared" si="40"/>
        <v>DonatoCarrisi</v>
      </c>
      <c r="E347" s="115"/>
      <c r="F347" s="127" t="s">
        <v>329</v>
      </c>
      <c r="G347" s="127"/>
      <c r="H347" s="634" t="str">
        <f t="shared" si="41"/>
        <v>onato Carrisi</v>
      </c>
      <c r="I347" s="634"/>
      <c r="J347" s="634"/>
      <c r="K347" s="743" t="str">
        <f t="shared" si="36"/>
        <v>Donato Carrisi</v>
      </c>
      <c r="L347" s="743"/>
      <c r="M347" s="743" t="str">
        <f>TRIM(SUBSTITUTE(CLEAN(Tableau11[[#This Row],[Auteur]]),CHAR(160),CHAR(32)))</f>
        <v>Donato Carrisi</v>
      </c>
      <c r="N347" s="743" t="str">
        <f t="shared" si="37"/>
        <v>Donato Carrisi</v>
      </c>
      <c r="O347" s="730" t="e">
        <f t="shared" ca="1" si="38"/>
        <v>#NAME?</v>
      </c>
      <c r="P347" s="115"/>
      <c r="Q347" s="119"/>
      <c r="R347" s="296"/>
      <c r="S347" s="280" t="s">
        <v>30</v>
      </c>
      <c r="T347" s="500" t="str">
        <f>IF(COUNTIF($A$2:A347,A347)&gt;1,"Doublon","")</f>
        <v>Doublon</v>
      </c>
      <c r="U347" s="127" t="s">
        <v>187</v>
      </c>
      <c r="V347" s="651" t="s">
        <v>896</v>
      </c>
      <c r="W347" s="378" t="s">
        <v>188</v>
      </c>
      <c r="X347" s="115"/>
      <c r="Y347" s="289"/>
      <c r="Z347" s="115"/>
      <c r="AA347" s="115"/>
      <c r="AB347" s="115"/>
      <c r="AC347" s="115"/>
      <c r="AD347" s="115"/>
      <c r="AE347" s="127"/>
      <c r="AF347" s="124"/>
      <c r="AG347" s="115"/>
      <c r="AH347" s="115"/>
      <c r="AI347" s="115"/>
      <c r="AJ347" s="115"/>
      <c r="AL347" s="346"/>
      <c r="AM347" s="115"/>
      <c r="AN347" s="115"/>
      <c r="AO347" s="115"/>
      <c r="AQ347" s="603"/>
      <c r="JK347" s="125"/>
      <c r="JL347" s="125"/>
    </row>
    <row r="348" spans="1:272" ht="12.95" customHeight="1">
      <c r="A348" s="286" t="s">
        <v>69</v>
      </c>
      <c r="B348" s="500" t="str">
        <f>IF(COUNTIF($A$2:A348,A348)&gt;1,"Doublon","")</f>
        <v/>
      </c>
      <c r="C348" s="500"/>
      <c r="D348" s="500" t="str">
        <f t="shared" si="40"/>
        <v>DonnaLeon</v>
      </c>
      <c r="E348" s="122" t="s">
        <v>20</v>
      </c>
      <c r="F348" s="127" t="s">
        <v>70</v>
      </c>
      <c r="G348" s="127"/>
      <c r="H348" s="634" t="str">
        <f t="shared" si="41"/>
        <v>onna Leon</v>
      </c>
      <c r="I348" s="634"/>
      <c r="J348" s="634"/>
      <c r="K348" s="743" t="str">
        <f t="shared" si="36"/>
        <v>Donna Leon</v>
      </c>
      <c r="L348" s="743"/>
      <c r="M348" s="743" t="str">
        <f>TRIM(SUBSTITUTE(CLEAN(Tableau11[[#This Row],[Auteur]]),CHAR(160),CHAR(32)))</f>
        <v>Donna Leon</v>
      </c>
      <c r="N348" s="743" t="str">
        <f t="shared" si="37"/>
        <v>Donna Leon</v>
      </c>
      <c r="O348" s="730" t="e">
        <f t="shared" ca="1" si="38"/>
        <v>#NAME?</v>
      </c>
      <c r="P348" s="114"/>
      <c r="Q348" s="119"/>
      <c r="R348" s="277"/>
      <c r="S348" s="118"/>
      <c r="T348" s="133" t="s">
        <v>2303</v>
      </c>
      <c r="U348" s="536" t="s">
        <v>837</v>
      </c>
      <c r="V348" s="651" t="s">
        <v>896</v>
      </c>
      <c r="W348" s="377" t="s">
        <v>25</v>
      </c>
      <c r="X348" s="115"/>
      <c r="Y348" s="129"/>
      <c r="Z348" s="114"/>
      <c r="AA348" s="114"/>
      <c r="AB348" s="114"/>
      <c r="AC348" s="116" t="s">
        <v>30</v>
      </c>
      <c r="AD348" s="286" t="s">
        <v>1534</v>
      </c>
      <c r="AE348" s="131" t="s">
        <v>70</v>
      </c>
      <c r="AF348" s="124"/>
      <c r="AG348" s="114"/>
      <c r="AH348" s="114"/>
      <c r="AI348" s="114"/>
      <c r="AJ348" s="114"/>
      <c r="AL348" s="346"/>
      <c r="AM348" s="115"/>
      <c r="AN348" s="115"/>
      <c r="AO348" s="115"/>
      <c r="AQ348" s="603"/>
      <c r="JK348" s="125"/>
      <c r="JL348" s="125"/>
    </row>
    <row r="349" spans="1:272" ht="12.95" customHeight="1">
      <c r="A349" s="286" t="s">
        <v>69</v>
      </c>
      <c r="B349" s="500" t="str">
        <f>IF(COUNTIF($A$2:A349,A349)&gt;1,"Doublon","")</f>
        <v>Doublon</v>
      </c>
      <c r="C349" s="500"/>
      <c r="D349" s="500" t="str">
        <f t="shared" si="40"/>
        <v>DonnaLeon</v>
      </c>
      <c r="E349" s="115"/>
      <c r="F349" s="127" t="s">
        <v>70</v>
      </c>
      <c r="G349" s="127"/>
      <c r="H349" s="634" t="str">
        <f t="shared" si="41"/>
        <v>onna Leon</v>
      </c>
      <c r="I349" s="634"/>
      <c r="J349" s="634"/>
      <c r="K349" s="743" t="str">
        <f t="shared" si="36"/>
        <v>Donna Leon</v>
      </c>
      <c r="L349" s="743"/>
      <c r="M349" s="743" t="str">
        <f>TRIM(SUBSTITUTE(CLEAN(Tableau11[[#This Row],[Auteur]]),CHAR(160),CHAR(32)))</f>
        <v>Donna Leon</v>
      </c>
      <c r="N349" s="743" t="str">
        <f t="shared" si="37"/>
        <v>Donna Leon</v>
      </c>
      <c r="O349" s="730" t="e">
        <f t="shared" ca="1" si="38"/>
        <v>#NAME?</v>
      </c>
      <c r="P349" s="116" t="s">
        <v>20</v>
      </c>
      <c r="Q349" s="119"/>
      <c r="R349" s="274" t="s">
        <v>22</v>
      </c>
      <c r="S349" s="118"/>
      <c r="T349" s="278" t="s">
        <v>1535</v>
      </c>
      <c r="U349" s="536" t="s">
        <v>42</v>
      </c>
      <c r="V349" s="651" t="s">
        <v>1245</v>
      </c>
      <c r="W349" s="377" t="s">
        <v>25</v>
      </c>
      <c r="X349" s="115"/>
      <c r="Y349" s="129"/>
      <c r="Z349" s="114"/>
      <c r="AA349" s="114"/>
      <c r="AB349" s="114"/>
      <c r="AC349" s="114"/>
      <c r="AD349" s="116"/>
      <c r="AE349" s="127"/>
      <c r="AF349" s="124"/>
      <c r="AG349" s="114"/>
      <c r="AH349" s="114"/>
      <c r="AI349" s="114"/>
      <c r="AJ349" s="114"/>
      <c r="AL349" s="346"/>
      <c r="AM349" s="115"/>
      <c r="AN349" s="115"/>
      <c r="AO349" s="115"/>
      <c r="AQ349" s="603"/>
      <c r="JK349" s="125"/>
      <c r="JL349" s="125"/>
    </row>
    <row r="350" spans="1:272" ht="12.95" customHeight="1">
      <c r="A350" s="350" t="s">
        <v>2771</v>
      </c>
      <c r="B350" s="500" t="str">
        <f>IF(COUNTIF($A$2:A350,A350)&gt;1,"Doublon","")</f>
        <v/>
      </c>
      <c r="C350" s="500"/>
      <c r="D350" s="500" t="str">
        <f t="shared" si="40"/>
        <v>DonnaTartt</v>
      </c>
      <c r="E350" s="125" t="s">
        <v>20</v>
      </c>
      <c r="F350" s="125" t="s">
        <v>741</v>
      </c>
      <c r="H350" s="634" t="str">
        <f t="shared" si="41"/>
        <v>onna Tartt</v>
      </c>
      <c r="I350" s="634"/>
      <c r="J350" s="634"/>
      <c r="K350" s="743" t="str">
        <f t="shared" si="36"/>
        <v>Donna Tartt</v>
      </c>
      <c r="L350" s="743"/>
      <c r="M350" s="743" t="str">
        <f>TRIM(SUBSTITUTE(CLEAN(Tableau11[[#This Row],[Auteur]]),CHAR(160),CHAR(32)))</f>
        <v>Donna Tartt</v>
      </c>
      <c r="N350" s="743" t="str">
        <f t="shared" si="37"/>
        <v>Donna Tartt</v>
      </c>
      <c r="O350" s="125" t="e">
        <f t="shared" ca="1" si="38"/>
        <v>#NAME?</v>
      </c>
      <c r="P350" s="122" t="s">
        <v>26</v>
      </c>
      <c r="Q350" s="119"/>
      <c r="R350" s="288" t="s">
        <v>22</v>
      </c>
      <c r="S350" s="284" t="s">
        <v>30</v>
      </c>
      <c r="T350" s="125" t="s">
        <v>1537</v>
      </c>
      <c r="U350" s="536" t="s">
        <v>42</v>
      </c>
      <c r="V350" s="651" t="s">
        <v>1245</v>
      </c>
      <c r="W350" s="379" t="s">
        <v>25</v>
      </c>
      <c r="X350" s="366"/>
      <c r="Y350" s="289"/>
      <c r="AC350" s="125"/>
      <c r="AD350" s="350" t="s">
        <v>1536</v>
      </c>
      <c r="AE350" s="285" t="s">
        <v>741</v>
      </c>
      <c r="AJ350" s="125"/>
      <c r="AL350" s="496"/>
      <c r="AQ350" s="603"/>
      <c r="JK350" s="125"/>
      <c r="JL350" s="125"/>
    </row>
    <row r="351" spans="1:272" ht="12.95" customHeight="1">
      <c r="A351" s="571" t="s">
        <v>2772</v>
      </c>
      <c r="B351" s="500" t="str">
        <f>IF(COUNTIF($A$2:A351,A351)&gt;1,"Doublon","")</f>
        <v/>
      </c>
      <c r="C351" s="500"/>
      <c r="D351" s="500" t="str">
        <f t="shared" si="40"/>
        <v>DorothéeLizion</v>
      </c>
      <c r="E351" s="122" t="s">
        <v>20</v>
      </c>
      <c r="F351" s="125" t="s">
        <v>849</v>
      </c>
      <c r="H351" s="634" t="str">
        <f t="shared" si="41"/>
        <v>orothée Lizion</v>
      </c>
      <c r="I351" s="634"/>
      <c r="J351" s="634"/>
      <c r="K351" s="743" t="str">
        <f t="shared" si="36"/>
        <v>Dorothée Lizion</v>
      </c>
      <c r="L351" s="743"/>
      <c r="M351" s="743" t="str">
        <f>TRIM(SUBSTITUTE(CLEAN(Tableau11[[#This Row],[Auteur]]),CHAR(160),CHAR(32)))</f>
        <v>Dorothée Lizion</v>
      </c>
      <c r="N351" s="743" t="str">
        <f t="shared" si="37"/>
        <v>Dorothée Lizion</v>
      </c>
      <c r="O351" s="125" t="e">
        <f t="shared" ca="1" si="38"/>
        <v>#NAME?</v>
      </c>
      <c r="Q351" s="119"/>
      <c r="S351" s="118"/>
      <c r="T351" s="125"/>
      <c r="U351" s="538" t="s">
        <v>92</v>
      </c>
      <c r="V351" s="651" t="s">
        <v>1245</v>
      </c>
      <c r="W351" s="377" t="s">
        <v>25</v>
      </c>
      <c r="X351" s="297"/>
      <c r="Y351" s="129"/>
      <c r="AC351" s="125"/>
      <c r="AD351" s="125" t="s">
        <v>1529</v>
      </c>
      <c r="AE351" s="125" t="s">
        <v>849</v>
      </c>
      <c r="AF351" s="124"/>
      <c r="AJ351" s="125"/>
      <c r="AL351" s="496"/>
      <c r="AQ351" s="603" t="s">
        <v>26</v>
      </c>
      <c r="JK351" s="125"/>
      <c r="JL351" s="125"/>
    </row>
    <row r="352" spans="1:272" ht="12.95" customHeight="1">
      <c r="A352" s="456" t="s">
        <v>2773</v>
      </c>
      <c r="B352" s="500" t="str">
        <f>IF(COUNTIF($A$2:A352,A352)&gt;1,"Doublon","")</f>
        <v/>
      </c>
      <c r="C352" s="500"/>
      <c r="D352" s="500" t="str">
        <f t="shared" si="40"/>
        <v>DouglasKennedy</v>
      </c>
      <c r="E352" s="115"/>
      <c r="F352" s="127" t="s">
        <v>1244</v>
      </c>
      <c r="G352" s="127"/>
      <c r="H352" s="634" t="str">
        <f t="shared" si="41"/>
        <v>ouglas Kennedy</v>
      </c>
      <c r="I352" s="634"/>
      <c r="J352" s="634"/>
      <c r="K352" s="743" t="str">
        <f t="shared" si="36"/>
        <v>Douglas Kennedy</v>
      </c>
      <c r="L352" s="743"/>
      <c r="M352" s="743" t="str">
        <f>TRIM(SUBSTITUTE(CLEAN(Tableau11[[#This Row],[Auteur]]),CHAR(160),CHAR(32)))</f>
        <v>Douglas Kennedy</v>
      </c>
      <c r="N352" s="743" t="str">
        <f t="shared" si="37"/>
        <v>Douglas Kennedy</v>
      </c>
      <c r="O352" s="730" t="e">
        <f t="shared" ca="1" si="38"/>
        <v>#NAME?</v>
      </c>
      <c r="P352" s="115"/>
      <c r="Q352" s="119"/>
      <c r="R352" s="296" t="s">
        <v>22</v>
      </c>
      <c r="S352" s="280" t="s">
        <v>30</v>
      </c>
      <c r="T352" s="360" t="s">
        <v>1266</v>
      </c>
      <c r="U352" s="127" t="s">
        <v>85</v>
      </c>
      <c r="V352" s="651" t="s">
        <v>1245</v>
      </c>
      <c r="W352" s="378" t="s">
        <v>188</v>
      </c>
      <c r="X352" s="115"/>
      <c r="Y352" s="289"/>
      <c r="Z352" s="115"/>
      <c r="AA352" s="115"/>
      <c r="AB352" s="115"/>
      <c r="AC352" s="115"/>
      <c r="AD352" s="115"/>
      <c r="AE352" s="127"/>
      <c r="AF352" s="124"/>
      <c r="AG352" s="115"/>
      <c r="AH352" s="115"/>
      <c r="AI352" s="115"/>
      <c r="AJ352" s="115"/>
      <c r="AL352" s="346"/>
      <c r="AM352" s="115"/>
      <c r="AN352" s="115"/>
      <c r="AO352" s="115"/>
      <c r="AQ352" s="603"/>
      <c r="JK352" s="125"/>
      <c r="JL352" s="125"/>
    </row>
    <row r="353" spans="1:272" ht="12.95" customHeight="1">
      <c r="A353" s="457" t="s">
        <v>2773</v>
      </c>
      <c r="B353" s="500" t="str">
        <f>IF(COUNTIF($A$2:A353,A353)&gt;1,"Doublon","")</f>
        <v>Doublon</v>
      </c>
      <c r="C353" s="500"/>
      <c r="D353" s="500" t="str">
        <f t="shared" si="40"/>
        <v>DouglasKennedy</v>
      </c>
      <c r="E353" s="115"/>
      <c r="F353" s="307" t="s">
        <v>1244</v>
      </c>
      <c r="G353" s="307"/>
      <c r="H353" s="634" t="str">
        <f t="shared" si="41"/>
        <v>ouglas Kennedy</v>
      </c>
      <c r="I353" s="634"/>
      <c r="J353" s="634"/>
      <c r="K353" s="743" t="str">
        <f t="shared" si="36"/>
        <v>Douglas Kennedy</v>
      </c>
      <c r="L353" s="743"/>
      <c r="M353" s="743" t="str">
        <f>TRIM(SUBSTITUTE(CLEAN(Tableau11[[#This Row],[Auteur]]),CHAR(160),CHAR(32)))</f>
        <v>Douglas Kennedy</v>
      </c>
      <c r="N353" s="743" t="str">
        <f t="shared" si="37"/>
        <v>Douglas Kennedy</v>
      </c>
      <c r="O353" s="731" t="e">
        <f t="shared" ca="1" si="38"/>
        <v>#NAME?</v>
      </c>
      <c r="P353" s="115"/>
      <c r="Q353" s="119"/>
      <c r="R353" s="296" t="s">
        <v>30</v>
      </c>
      <c r="S353" s="280" t="s">
        <v>30</v>
      </c>
      <c r="T353" s="458" t="s">
        <v>1267</v>
      </c>
      <c r="U353" s="127" t="s">
        <v>85</v>
      </c>
      <c r="V353" s="651" t="s">
        <v>1245</v>
      </c>
      <c r="W353" s="378" t="s">
        <v>188</v>
      </c>
      <c r="X353" s="115"/>
      <c r="Y353" s="289"/>
      <c r="Z353" s="115"/>
      <c r="AA353" s="115"/>
      <c r="AB353" s="115"/>
      <c r="AC353" s="115"/>
      <c r="AD353" s="115"/>
      <c r="AE353" s="307"/>
      <c r="AF353" s="124"/>
      <c r="AG353" s="115"/>
      <c r="AH353" s="115"/>
      <c r="AI353" s="115"/>
      <c r="AJ353" s="115"/>
      <c r="AL353" s="346"/>
      <c r="AM353" s="115"/>
      <c r="AN353" s="115"/>
      <c r="AO353" s="115"/>
      <c r="AQ353" s="603"/>
      <c r="JK353" s="125"/>
      <c r="JL353" s="125"/>
    </row>
    <row r="354" spans="1:272" ht="12.95" customHeight="1">
      <c r="A354" s="456" t="s">
        <v>2773</v>
      </c>
      <c r="B354" s="500" t="str">
        <f>IF(COUNTIF($A$2:A354,A354)&gt;1,"Doublon","")</f>
        <v>Doublon</v>
      </c>
      <c r="C354" s="500"/>
      <c r="D354" s="500" t="str">
        <f t="shared" si="40"/>
        <v>DouglasKennedy</v>
      </c>
      <c r="E354" s="122"/>
      <c r="F354" s="127" t="s">
        <v>1244</v>
      </c>
      <c r="G354" s="127"/>
      <c r="H354" s="634" t="str">
        <f t="shared" si="41"/>
        <v>ouglas Kennedy</v>
      </c>
      <c r="I354" s="634"/>
      <c r="J354" s="634"/>
      <c r="K354" s="743" t="str">
        <f t="shared" si="36"/>
        <v>Douglas Kennedy</v>
      </c>
      <c r="L354" s="743"/>
      <c r="M354" s="743" t="str">
        <f>TRIM(SUBSTITUTE(CLEAN(Tableau11[[#This Row],[Auteur]]),CHAR(160),CHAR(32)))</f>
        <v>Douglas Kennedy</v>
      </c>
      <c r="N354" s="743" t="str">
        <f t="shared" si="37"/>
        <v>Douglas Kennedy</v>
      </c>
      <c r="O354" s="730" t="e">
        <f t="shared" ca="1" si="38"/>
        <v>#NAME?</v>
      </c>
      <c r="P354" s="114" t="s">
        <v>20</v>
      </c>
      <c r="Q354" s="119"/>
      <c r="R354" s="277" t="s">
        <v>22</v>
      </c>
      <c r="S354" s="118" t="s">
        <v>30</v>
      </c>
      <c r="T354" s="133" t="s">
        <v>1384</v>
      </c>
      <c r="U354" s="536" t="s">
        <v>74</v>
      </c>
      <c r="V354" s="651" t="s">
        <v>1245</v>
      </c>
      <c r="W354" s="378" t="s">
        <v>188</v>
      </c>
      <c r="X354" s="115"/>
      <c r="Y354" s="129"/>
      <c r="Z354" s="114"/>
      <c r="AA354" s="114"/>
      <c r="AB354" s="114"/>
      <c r="AC354" s="116"/>
      <c r="AD354" s="286"/>
      <c r="AE354" s="131"/>
      <c r="AF354" s="124"/>
      <c r="AG354" s="114"/>
      <c r="AH354" s="114"/>
      <c r="AI354" s="114"/>
      <c r="AJ354" s="114"/>
      <c r="AL354" s="346"/>
      <c r="AM354" s="115"/>
      <c r="AN354" s="115"/>
      <c r="AO354" s="115"/>
      <c r="AQ354" s="603"/>
      <c r="JK354" s="125"/>
      <c r="JL354" s="125"/>
    </row>
    <row r="355" spans="1:272" ht="12.95" customHeight="1">
      <c r="A355" s="457" t="s">
        <v>2773</v>
      </c>
      <c r="B355" s="500" t="str">
        <f>IF(COUNTIF($A$2:A355,A355)&gt;1,"Doublon","")</f>
        <v>Doublon</v>
      </c>
      <c r="C355" s="500"/>
      <c r="D355" s="500" t="str">
        <f t="shared" si="40"/>
        <v>DouglasKennedy</v>
      </c>
      <c r="E355" s="122" t="s">
        <v>20</v>
      </c>
      <c r="F355" s="307" t="s">
        <v>1244</v>
      </c>
      <c r="G355" s="307"/>
      <c r="H355" s="634" t="str">
        <f t="shared" si="41"/>
        <v>ouglas Kennedy</v>
      </c>
      <c r="I355" s="634"/>
      <c r="J355" s="634"/>
      <c r="K355" s="743" t="str">
        <f t="shared" ref="K355:K418" si="42">SUBSTITUTE(A355,CHAR(160),CHAR(32))</f>
        <v>Douglas Kennedy</v>
      </c>
      <c r="L355" s="743"/>
      <c r="M355" s="743" t="str">
        <f>TRIM(SUBSTITUTE(CLEAN(Tableau11[[#This Row],[Auteur]]),CHAR(160),CHAR(32)))</f>
        <v>Douglas Kennedy</v>
      </c>
      <c r="N355" s="743" t="str">
        <f t="shared" ref="N355:N418" si="43">SUBSTITUTE(A355,CHAR(160),"")</f>
        <v>Douglas Kennedy</v>
      </c>
      <c r="O355" s="731" t="e">
        <f t="shared" ref="O355:O418" ca="1" si="44">_xlfn.TEXTBEFORE(A355,"")</f>
        <v>#NAME?</v>
      </c>
      <c r="P355" s="122"/>
      <c r="Q355" s="355"/>
      <c r="R355" s="288" t="s">
        <v>22</v>
      </c>
      <c r="S355" s="280"/>
      <c r="T355" s="360" t="s">
        <v>1386</v>
      </c>
      <c r="U355" s="127" t="s">
        <v>74</v>
      </c>
      <c r="V355" s="651" t="s">
        <v>1245</v>
      </c>
      <c r="W355" s="378" t="s">
        <v>188</v>
      </c>
      <c r="X355" s="283"/>
      <c r="Y355" s="289"/>
      <c r="Z355" s="115"/>
      <c r="AA355" s="115"/>
      <c r="AB355" s="115"/>
      <c r="AC355" s="115"/>
      <c r="AD355" s="457"/>
      <c r="AE355" s="131"/>
      <c r="AF355" s="124"/>
      <c r="AG355" s="115"/>
      <c r="AH355" s="115"/>
      <c r="AI355" s="115"/>
      <c r="AJ355" s="115"/>
      <c r="AL355" s="346"/>
      <c r="AM355" s="115"/>
      <c r="AN355" s="115"/>
      <c r="AO355" s="122"/>
      <c r="AQ355" s="603"/>
      <c r="JK355" s="125"/>
      <c r="JL355" s="125"/>
    </row>
    <row r="356" spans="1:272" ht="12.95" customHeight="1">
      <c r="A356" s="519" t="s">
        <v>2773</v>
      </c>
      <c r="B356" s="500" t="str">
        <f>IF(COUNTIF($A$2:A356,A356)&gt;1,"Doublon","")</f>
        <v>Doublon</v>
      </c>
      <c r="C356" s="500"/>
      <c r="D356" s="500" t="str">
        <f t="shared" si="40"/>
        <v>DouglasKennedy</v>
      </c>
      <c r="E356" s="122" t="s">
        <v>20</v>
      </c>
      <c r="F356" s="127" t="s">
        <v>1244</v>
      </c>
      <c r="G356" s="127"/>
      <c r="H356" s="634" t="str">
        <f t="shared" si="41"/>
        <v>ouglas Kennedy</v>
      </c>
      <c r="I356" s="634"/>
      <c r="J356" s="634"/>
      <c r="K356" s="743" t="str">
        <f t="shared" si="42"/>
        <v>Douglas Kennedy</v>
      </c>
      <c r="L356" s="743"/>
      <c r="M356" s="743" t="str">
        <f>TRIM(SUBSTITUTE(CLEAN(Tableau11[[#This Row],[Auteur]]),CHAR(160),CHAR(32)))</f>
        <v>Douglas Kennedy</v>
      </c>
      <c r="N356" s="743" t="str">
        <f t="shared" si="43"/>
        <v>Douglas Kennedy</v>
      </c>
      <c r="O356" s="730" t="e">
        <f t="shared" ca="1" si="44"/>
        <v>#NAME?</v>
      </c>
      <c r="P356" s="122" t="s">
        <v>29</v>
      </c>
      <c r="Q356" s="355" t="s">
        <v>26</v>
      </c>
      <c r="R356" s="288" t="s">
        <v>22</v>
      </c>
      <c r="S356" s="280" t="s">
        <v>30</v>
      </c>
      <c r="T356" s="360" t="s">
        <v>330</v>
      </c>
      <c r="U356" s="127" t="s">
        <v>85</v>
      </c>
      <c r="V356" s="651" t="s">
        <v>1245</v>
      </c>
      <c r="W356" s="378" t="s">
        <v>188</v>
      </c>
      <c r="X356" s="283"/>
      <c r="Y356" s="289"/>
      <c r="Z356" s="115"/>
      <c r="AA356" s="115"/>
      <c r="AB356" s="115"/>
      <c r="AC356" s="115"/>
      <c r="AD356" s="519" t="s">
        <v>1243</v>
      </c>
      <c r="AE356" s="131" t="s">
        <v>1244</v>
      </c>
      <c r="AF356" s="124" t="s">
        <v>20</v>
      </c>
      <c r="AG356" s="115"/>
      <c r="AH356" s="115"/>
      <c r="AI356" s="115"/>
      <c r="AJ356" s="115"/>
      <c r="AL356" s="346"/>
      <c r="AM356" s="115"/>
      <c r="AN356" s="115"/>
      <c r="AO356" s="122" t="s">
        <v>22</v>
      </c>
      <c r="AP356" s="501" t="s">
        <v>20</v>
      </c>
      <c r="AQ356" s="603"/>
      <c r="JK356" s="125"/>
      <c r="JL356" s="125"/>
    </row>
    <row r="357" spans="1:272" ht="16.350000000000001" customHeight="1">
      <c r="A357" s="231" t="s">
        <v>2774</v>
      </c>
      <c r="B357" s="500" t="str">
        <f>IF(COUNTIF($A$2:A357,A357)&gt;1,"Doublon","")</f>
        <v/>
      </c>
      <c r="C357" s="500"/>
      <c r="D357" s="500" t="str">
        <f t="shared" si="40"/>
        <v>DouglasPreston</v>
      </c>
      <c r="E357" s="122" t="s">
        <v>20</v>
      </c>
      <c r="F357" s="307" t="s">
        <v>768</v>
      </c>
      <c r="G357" s="307"/>
      <c r="H357" s="634" t="str">
        <f t="shared" si="41"/>
        <v>ouglas Preston</v>
      </c>
      <c r="I357" s="634"/>
      <c r="J357" s="634"/>
      <c r="K357" s="743" t="str">
        <f t="shared" si="42"/>
        <v>Douglas Preston</v>
      </c>
      <c r="L357" s="743"/>
      <c r="M357" s="743" t="str">
        <f>TRIM(SUBSTITUTE(CLEAN(Tableau11[[#This Row],[Auteur]]),CHAR(160),CHAR(32)))</f>
        <v>Douglas Preston</v>
      </c>
      <c r="N357" s="743" t="str">
        <f t="shared" si="43"/>
        <v>Douglas Preston</v>
      </c>
      <c r="O357" s="731" t="e">
        <f t="shared" ca="1" si="44"/>
        <v>#NAME?</v>
      </c>
      <c r="P357" s="115"/>
      <c r="Q357" s="119"/>
      <c r="R357" s="288"/>
      <c r="S357" s="337"/>
      <c r="T357" s="395" t="s">
        <v>1388</v>
      </c>
      <c r="U357" s="125" t="s">
        <v>74</v>
      </c>
      <c r="V357" s="651" t="s">
        <v>1245</v>
      </c>
      <c r="W357" s="378" t="s">
        <v>188</v>
      </c>
      <c r="X357" s="366" t="s">
        <v>20</v>
      </c>
      <c r="Y357" s="289"/>
      <c r="Z357" s="115"/>
      <c r="AA357" s="115"/>
      <c r="AB357" s="115"/>
      <c r="AC357" s="115"/>
      <c r="AD357" s="231" t="s">
        <v>1387</v>
      </c>
      <c r="AE357" s="330" t="s">
        <v>768</v>
      </c>
      <c r="AF357" s="124"/>
      <c r="AG357" s="115"/>
      <c r="AH357" s="115"/>
      <c r="AI357" s="115"/>
      <c r="AJ357" s="115"/>
      <c r="AL357" s="346"/>
      <c r="AM357" s="115"/>
      <c r="AN357" s="115"/>
      <c r="AO357" s="115"/>
      <c r="AQ357" s="603"/>
      <c r="JK357" s="125"/>
      <c r="JL357" s="125"/>
    </row>
    <row r="358" spans="1:272" ht="16.350000000000001" customHeight="1">
      <c r="A358" s="231" t="s">
        <v>2775</v>
      </c>
      <c r="B358" s="500" t="str">
        <f>IF(COUNTIF($A$2:A358,A358)&gt;1,"Doublon","")</f>
        <v/>
      </c>
      <c r="C358" s="500"/>
      <c r="D358" s="500" t="str">
        <f t="shared" si="40"/>
        <v>DouglasPreston/LincolnChild</v>
      </c>
      <c r="E358" s="115"/>
      <c r="F358" s="307" t="s">
        <v>1269</v>
      </c>
      <c r="G358" s="307"/>
      <c r="H358" s="634" t="str">
        <f t="shared" si="41"/>
        <v>ouglas Preston/ Lincoln Child</v>
      </c>
      <c r="I358" s="634"/>
      <c r="J358" s="634"/>
      <c r="K358" s="743" t="str">
        <f t="shared" si="42"/>
        <v>Douglas Preston/ Lincoln Child</v>
      </c>
      <c r="L358" s="743"/>
      <c r="M358" s="743" t="str">
        <f>TRIM(SUBSTITUTE(CLEAN(Tableau11[[#This Row],[Auteur]]),CHAR(160),CHAR(32)))</f>
        <v>Douglas Preston/ Lincoln Child</v>
      </c>
      <c r="N358" s="743" t="str">
        <f t="shared" si="43"/>
        <v>Douglas Preston/ Lincoln Child</v>
      </c>
      <c r="O358" s="731" t="e">
        <f t="shared" ca="1" si="44"/>
        <v>#NAME?</v>
      </c>
      <c r="P358" s="115"/>
      <c r="Q358" s="119"/>
      <c r="R358" s="288" t="s">
        <v>22</v>
      </c>
      <c r="S358" s="337"/>
      <c r="T358" s="458" t="s">
        <v>1270</v>
      </c>
      <c r="U358" s="127" t="s">
        <v>85</v>
      </c>
      <c r="V358" s="651" t="s">
        <v>1245</v>
      </c>
      <c r="W358" s="378" t="s">
        <v>188</v>
      </c>
      <c r="X358" s="115"/>
      <c r="Y358" s="289"/>
      <c r="Z358" s="115"/>
      <c r="AA358" s="115"/>
      <c r="AB358" s="115"/>
      <c r="AC358" s="115"/>
      <c r="AD358" s="115"/>
      <c r="AE358" s="307"/>
      <c r="AF358" s="124"/>
      <c r="AG358" s="115"/>
      <c r="AH358" s="115"/>
      <c r="AI358" s="115"/>
      <c r="AJ358" s="115"/>
      <c r="AL358" s="346"/>
      <c r="AM358" s="115"/>
      <c r="AN358" s="115"/>
      <c r="AO358" s="115"/>
      <c r="AQ358" s="603"/>
      <c r="JK358" s="125"/>
      <c r="JL358" s="125"/>
    </row>
    <row r="359" spans="1:272" ht="16.350000000000001" customHeight="1">
      <c r="A359" s="231" t="s">
        <v>2775</v>
      </c>
      <c r="B359" s="500" t="str">
        <f>IF(COUNTIF($A$2:A359,A359)&gt;1,"Doublon","")</f>
        <v>Doublon</v>
      </c>
      <c r="C359" s="500"/>
      <c r="D359" s="500" t="str">
        <f t="shared" si="40"/>
        <v>DouglasPreston/LincolnChild</v>
      </c>
      <c r="E359" s="115"/>
      <c r="F359" s="307" t="s">
        <v>1269</v>
      </c>
      <c r="G359" s="307"/>
      <c r="H359" s="634" t="str">
        <f t="shared" si="41"/>
        <v>ouglas Preston/ Lincoln Child</v>
      </c>
      <c r="I359" s="634"/>
      <c r="J359" s="634"/>
      <c r="K359" s="743" t="str">
        <f t="shared" si="42"/>
        <v>Douglas Preston/ Lincoln Child</v>
      </c>
      <c r="L359" s="743"/>
      <c r="M359" s="743" t="str">
        <f>TRIM(SUBSTITUTE(CLEAN(Tableau11[[#This Row],[Auteur]]),CHAR(160),CHAR(32)))</f>
        <v>Douglas Preston/ Lincoln Child</v>
      </c>
      <c r="N359" s="743" t="str">
        <f t="shared" si="43"/>
        <v>Douglas Preston/ Lincoln Child</v>
      </c>
      <c r="O359" s="731" t="e">
        <f t="shared" ca="1" si="44"/>
        <v>#NAME?</v>
      </c>
      <c r="P359" s="115"/>
      <c r="Q359" s="298" t="s">
        <v>26</v>
      </c>
      <c r="R359" s="288" t="s">
        <v>22</v>
      </c>
      <c r="S359" s="337"/>
      <c r="T359" s="395" t="s">
        <v>1271</v>
      </c>
      <c r="U359" s="127" t="s">
        <v>85</v>
      </c>
      <c r="V359" s="651" t="s">
        <v>1245</v>
      </c>
      <c r="W359" s="378" t="s">
        <v>188</v>
      </c>
      <c r="X359" s="115"/>
      <c r="Y359" s="289"/>
      <c r="Z359" s="115"/>
      <c r="AA359" s="115"/>
      <c r="AB359" s="115"/>
      <c r="AC359" s="115"/>
      <c r="AD359" s="115"/>
      <c r="AE359" s="307"/>
      <c r="AF359" s="124"/>
      <c r="AG359" s="115"/>
      <c r="AH359" s="115"/>
      <c r="AI359" s="115"/>
      <c r="AJ359" s="115"/>
      <c r="AL359" s="346"/>
      <c r="AM359" s="115"/>
      <c r="AN359" s="115"/>
      <c r="AO359" s="115"/>
      <c r="AQ359" s="603"/>
      <c r="JK359" s="125"/>
      <c r="JL359" s="125"/>
    </row>
    <row r="360" spans="1:272" ht="16.350000000000001" customHeight="1">
      <c r="A360" s="231" t="s">
        <v>2775</v>
      </c>
      <c r="B360" s="500" t="str">
        <f>IF(COUNTIF($A$2:A360,A360)&gt;1,"Doublon","")</f>
        <v>Doublon</v>
      </c>
      <c r="C360" s="500"/>
      <c r="D360" s="500" t="str">
        <f t="shared" si="40"/>
        <v>DouglasPreston/LincolnChild</v>
      </c>
      <c r="E360" s="115"/>
      <c r="F360" s="307" t="s">
        <v>1269</v>
      </c>
      <c r="G360" s="307"/>
      <c r="H360" s="634" t="str">
        <f t="shared" si="41"/>
        <v>ouglas Preston/ Lincoln Child</v>
      </c>
      <c r="I360" s="634"/>
      <c r="J360" s="634"/>
      <c r="K360" s="743" t="str">
        <f t="shared" si="42"/>
        <v>Douglas Preston/ Lincoln Child</v>
      </c>
      <c r="L360" s="743"/>
      <c r="M360" s="743" t="str">
        <f>TRIM(SUBSTITUTE(CLEAN(Tableau11[[#This Row],[Auteur]]),CHAR(160),CHAR(32)))</f>
        <v>Douglas Preston/ Lincoln Child</v>
      </c>
      <c r="N360" s="743" t="str">
        <f t="shared" si="43"/>
        <v>Douglas Preston/ Lincoln Child</v>
      </c>
      <c r="O360" s="731" t="e">
        <f t="shared" ca="1" si="44"/>
        <v>#NAME?</v>
      </c>
      <c r="P360" s="115"/>
      <c r="Q360" s="119"/>
      <c r="R360" s="288" t="s">
        <v>22</v>
      </c>
      <c r="S360" s="337"/>
      <c r="T360" s="395" t="s">
        <v>1272</v>
      </c>
      <c r="U360" s="127" t="s">
        <v>85</v>
      </c>
      <c r="V360" s="651" t="s">
        <v>1245</v>
      </c>
      <c r="W360" s="378" t="s">
        <v>188</v>
      </c>
      <c r="X360" s="115"/>
      <c r="Y360" s="289"/>
      <c r="Z360" s="115"/>
      <c r="AA360" s="115"/>
      <c r="AB360" s="115"/>
      <c r="AC360" s="115"/>
      <c r="AD360" s="115"/>
      <c r="AE360" s="307"/>
      <c r="AF360" s="124"/>
      <c r="AG360" s="115"/>
      <c r="AH360" s="115"/>
      <c r="AI360" s="115"/>
      <c r="AJ360" s="115"/>
      <c r="AL360" s="346"/>
      <c r="AM360" s="115"/>
      <c r="AN360" s="115"/>
      <c r="AO360" s="115"/>
      <c r="AQ360" s="603"/>
      <c r="JK360" s="125"/>
      <c r="JL360" s="125"/>
    </row>
    <row r="361" spans="1:272" ht="16.350000000000001" customHeight="1">
      <c r="A361" s="231" t="s">
        <v>2775</v>
      </c>
      <c r="B361" s="500" t="str">
        <f>IF(COUNTIF($A$2:A361,A361)&gt;1,"Doublon","")</f>
        <v>Doublon</v>
      </c>
      <c r="C361" s="500"/>
      <c r="D361" s="500" t="str">
        <f t="shared" si="40"/>
        <v>DouglasPreston/LincolnChild</v>
      </c>
      <c r="E361" s="115"/>
      <c r="F361" s="307" t="s">
        <v>1269</v>
      </c>
      <c r="G361" s="307"/>
      <c r="H361" s="634" t="str">
        <f t="shared" si="41"/>
        <v>ouglas Preston/ Lincoln Child</v>
      </c>
      <c r="I361" s="634"/>
      <c r="J361" s="634"/>
      <c r="K361" s="743" t="str">
        <f t="shared" si="42"/>
        <v>Douglas Preston/ Lincoln Child</v>
      </c>
      <c r="L361" s="743"/>
      <c r="M361" s="743" t="str">
        <f>TRIM(SUBSTITUTE(CLEAN(Tableau11[[#This Row],[Auteur]]),CHAR(160),CHAR(32)))</f>
        <v>Douglas Preston/ Lincoln Child</v>
      </c>
      <c r="N361" s="743" t="str">
        <f t="shared" si="43"/>
        <v>Douglas Preston/ Lincoln Child</v>
      </c>
      <c r="O361" s="731" t="e">
        <f t="shared" ca="1" si="44"/>
        <v>#NAME?</v>
      </c>
      <c r="P361" s="115"/>
      <c r="Q361" s="119"/>
      <c r="R361" s="288" t="s">
        <v>22</v>
      </c>
      <c r="S361" s="337"/>
      <c r="T361" s="395" t="s">
        <v>336</v>
      </c>
      <c r="U361" s="127" t="s">
        <v>85</v>
      </c>
      <c r="V361" s="651" t="s">
        <v>1245</v>
      </c>
      <c r="W361" s="378" t="s">
        <v>188</v>
      </c>
      <c r="X361" s="115"/>
      <c r="Y361" s="289"/>
      <c r="Z361" s="115"/>
      <c r="AA361" s="115"/>
      <c r="AB361" s="115"/>
      <c r="AC361" s="115"/>
      <c r="AD361" s="115"/>
      <c r="AE361" s="307"/>
      <c r="AF361" s="124"/>
      <c r="AG361" s="115"/>
      <c r="AH361" s="115"/>
      <c r="AI361" s="115"/>
      <c r="AJ361" s="115"/>
      <c r="AL361" s="346"/>
      <c r="AM361" s="115"/>
      <c r="AN361" s="115"/>
      <c r="AO361" s="115"/>
      <c r="AQ361" s="603"/>
      <c r="AR361" s="162"/>
      <c r="AS361" s="162"/>
      <c r="AT361" s="162"/>
      <c r="AU361" s="162"/>
      <c r="AV361" s="162"/>
      <c r="AW361" s="162"/>
      <c r="AX361" s="162"/>
      <c r="AY361" s="162"/>
      <c r="AZ361" s="162"/>
      <c r="BA361" s="162"/>
      <c r="BB361" s="162"/>
      <c r="BC361" s="162"/>
      <c r="BD361" s="162"/>
      <c r="BE361" s="162"/>
      <c r="BF361" s="162"/>
      <c r="BG361" s="162"/>
      <c r="BH361" s="162"/>
      <c r="BI361" s="162"/>
      <c r="BJ361" s="162"/>
      <c r="BK361" s="162"/>
      <c r="BL361" s="162"/>
      <c r="BM361" s="162"/>
      <c r="BN361" s="162"/>
      <c r="BO361" s="162"/>
      <c r="BP361" s="162"/>
      <c r="BQ361" s="162"/>
      <c r="BR361" s="162"/>
      <c r="BS361" s="162"/>
      <c r="BT361" s="162"/>
      <c r="BU361" s="162"/>
      <c r="BV361" s="162"/>
      <c r="BW361" s="162"/>
      <c r="BX361" s="162"/>
      <c r="BY361" s="162"/>
      <c r="BZ361" s="162"/>
      <c r="CA361" s="162"/>
      <c r="CB361" s="162"/>
      <c r="CC361" s="162"/>
      <c r="CD361" s="162"/>
      <c r="CE361" s="162"/>
      <c r="CF361" s="162"/>
      <c r="CG361" s="162"/>
      <c r="CH361" s="162"/>
      <c r="CI361" s="162"/>
      <c r="CJ361" s="162"/>
      <c r="CK361" s="162"/>
      <c r="CL361" s="162"/>
      <c r="CM361" s="162"/>
      <c r="CN361" s="162"/>
      <c r="CO361" s="162"/>
      <c r="CP361" s="162"/>
      <c r="CQ361" s="162"/>
      <c r="CR361" s="162"/>
      <c r="CS361" s="162"/>
      <c r="CT361" s="162"/>
      <c r="CU361" s="162"/>
      <c r="CV361" s="162"/>
      <c r="CW361" s="162"/>
      <c r="CX361" s="162"/>
      <c r="CY361" s="162"/>
      <c r="CZ361" s="162"/>
      <c r="DA361" s="162"/>
      <c r="DB361" s="162"/>
      <c r="DC361" s="162"/>
      <c r="DD361" s="162"/>
      <c r="DE361" s="162"/>
      <c r="DF361" s="162"/>
      <c r="DG361" s="162"/>
      <c r="DH361" s="162"/>
      <c r="DI361" s="162"/>
      <c r="DJ361" s="162"/>
      <c r="DK361" s="162"/>
      <c r="DL361" s="162"/>
      <c r="DM361" s="162"/>
      <c r="DN361" s="162"/>
      <c r="DO361" s="162"/>
      <c r="DP361" s="162"/>
      <c r="DQ361" s="162"/>
      <c r="DR361" s="162"/>
      <c r="DS361" s="162"/>
      <c r="DT361" s="162"/>
      <c r="DU361" s="162"/>
      <c r="DV361" s="162"/>
      <c r="DW361" s="162"/>
      <c r="DX361" s="162"/>
      <c r="DY361" s="162"/>
      <c r="DZ361" s="162"/>
      <c r="EA361" s="162"/>
      <c r="EB361" s="162"/>
      <c r="EC361" s="162"/>
      <c r="ED361" s="162"/>
      <c r="EE361" s="162"/>
      <c r="EF361" s="162"/>
      <c r="EG361" s="162"/>
      <c r="EH361" s="162"/>
      <c r="EI361" s="162"/>
      <c r="EJ361" s="162"/>
      <c r="EK361" s="162"/>
      <c r="EL361" s="162"/>
      <c r="EM361" s="162"/>
      <c r="EN361" s="162"/>
      <c r="EO361" s="162"/>
      <c r="EP361" s="162"/>
      <c r="EQ361" s="162"/>
      <c r="ER361" s="162"/>
      <c r="ES361" s="162"/>
      <c r="ET361" s="162"/>
      <c r="EU361" s="162"/>
      <c r="EV361" s="162"/>
      <c r="EW361" s="162"/>
      <c r="EX361" s="162"/>
      <c r="EY361" s="162"/>
      <c r="EZ361" s="162"/>
      <c r="FA361" s="162"/>
      <c r="FB361" s="162"/>
      <c r="FC361" s="162"/>
      <c r="FD361" s="162"/>
      <c r="FE361" s="162"/>
      <c r="FF361" s="162"/>
      <c r="FG361" s="162"/>
      <c r="FH361" s="162"/>
      <c r="FI361" s="162"/>
      <c r="FJ361" s="162"/>
      <c r="FK361" s="162"/>
      <c r="FL361" s="162"/>
      <c r="FM361" s="162"/>
      <c r="FN361" s="162"/>
      <c r="FO361" s="162"/>
      <c r="FP361" s="162"/>
      <c r="FQ361" s="162"/>
      <c r="FR361" s="162"/>
      <c r="FS361" s="162"/>
      <c r="FT361" s="162"/>
      <c r="FU361" s="162"/>
      <c r="FV361" s="162"/>
      <c r="FW361" s="162"/>
      <c r="FX361" s="162"/>
      <c r="FY361" s="162"/>
      <c r="FZ361" s="162"/>
      <c r="GA361" s="162"/>
      <c r="GB361" s="162"/>
      <c r="GC361" s="162"/>
      <c r="GD361" s="162"/>
      <c r="GE361" s="162"/>
      <c r="GF361" s="162"/>
      <c r="GG361" s="162"/>
      <c r="GH361" s="162"/>
      <c r="GI361" s="162"/>
      <c r="GJ361" s="162"/>
      <c r="GK361" s="162"/>
      <c r="GL361" s="162"/>
      <c r="GM361" s="162"/>
      <c r="GN361" s="162"/>
      <c r="GO361" s="162"/>
      <c r="GP361" s="162"/>
      <c r="GQ361" s="162"/>
      <c r="GR361" s="162"/>
      <c r="GS361" s="162"/>
      <c r="GT361" s="162"/>
      <c r="GU361" s="162"/>
      <c r="GV361" s="162"/>
      <c r="GW361" s="162"/>
      <c r="GX361" s="162"/>
      <c r="GY361" s="162"/>
      <c r="GZ361" s="162"/>
      <c r="HA361" s="162"/>
      <c r="HB361" s="162"/>
      <c r="HC361" s="162"/>
      <c r="HD361" s="162"/>
      <c r="HE361" s="162"/>
      <c r="HF361" s="162"/>
      <c r="HG361" s="162"/>
      <c r="HH361" s="162"/>
      <c r="HI361" s="162"/>
      <c r="HJ361" s="162"/>
      <c r="HK361" s="162"/>
      <c r="HL361" s="162"/>
      <c r="HM361" s="162"/>
      <c r="HN361" s="162"/>
      <c r="HO361" s="162"/>
      <c r="HP361" s="162"/>
      <c r="HQ361" s="162"/>
      <c r="HR361" s="162"/>
      <c r="HS361" s="162"/>
      <c r="HT361" s="162"/>
      <c r="HU361" s="162"/>
      <c r="HV361" s="162"/>
      <c r="HW361" s="162"/>
      <c r="HX361" s="162"/>
      <c r="HY361" s="162"/>
      <c r="HZ361" s="162"/>
      <c r="IA361" s="162"/>
      <c r="IB361" s="162"/>
      <c r="IC361" s="162"/>
      <c r="ID361" s="162"/>
      <c r="IE361" s="162"/>
      <c r="IF361" s="162"/>
      <c r="IG361" s="162"/>
      <c r="IH361" s="162"/>
      <c r="II361" s="162"/>
      <c r="IJ361" s="162"/>
      <c r="IK361" s="162"/>
      <c r="IL361" s="162"/>
      <c r="IM361" s="162"/>
      <c r="IN361" s="162"/>
      <c r="IO361" s="162"/>
      <c r="IP361" s="162"/>
      <c r="IQ361" s="162"/>
      <c r="IR361" s="162"/>
      <c r="IS361" s="162"/>
      <c r="IT361" s="162"/>
      <c r="IU361" s="162"/>
      <c r="IV361" s="162"/>
      <c r="IW361" s="162"/>
      <c r="IX361" s="162"/>
      <c r="IY361" s="162"/>
      <c r="IZ361" s="162"/>
      <c r="JA361" s="162"/>
      <c r="JB361" s="162"/>
      <c r="JC361" s="162"/>
      <c r="JD361" s="162"/>
      <c r="JE361" s="162"/>
      <c r="JF361" s="162"/>
      <c r="JG361" s="162"/>
      <c r="JH361" s="162"/>
      <c r="JI361" s="162"/>
      <c r="JJ361" s="162"/>
      <c r="JK361" s="162"/>
      <c r="JL361" s="162"/>
    </row>
    <row r="362" spans="1:272" ht="16.350000000000001" customHeight="1">
      <c r="A362" s="231" t="s">
        <v>2775</v>
      </c>
      <c r="B362" s="500" t="str">
        <f>IF(COUNTIF($A$2:A362,A362)&gt;1,"Doublon","")</f>
        <v>Doublon</v>
      </c>
      <c r="C362" s="500"/>
      <c r="D362" s="500" t="str">
        <f t="shared" si="40"/>
        <v>DouglasPreston/LincolnChild</v>
      </c>
      <c r="E362" s="115"/>
      <c r="F362" s="307" t="s">
        <v>1269</v>
      </c>
      <c r="G362" s="307"/>
      <c r="H362" s="634" t="str">
        <f t="shared" si="41"/>
        <v>ouglas Preston/ Lincoln Child</v>
      </c>
      <c r="I362" s="634"/>
      <c r="J362" s="634"/>
      <c r="K362" s="743" t="str">
        <f t="shared" si="42"/>
        <v>Douglas Preston/ Lincoln Child</v>
      </c>
      <c r="L362" s="743"/>
      <c r="M362" s="743" t="str">
        <f>TRIM(SUBSTITUTE(CLEAN(Tableau11[[#This Row],[Auteur]]),CHAR(160),CHAR(32)))</f>
        <v>Douglas Preston/ Lincoln Child</v>
      </c>
      <c r="N362" s="743" t="str">
        <f t="shared" si="43"/>
        <v>Douglas Preston/ Lincoln Child</v>
      </c>
      <c r="O362" s="731" t="e">
        <f t="shared" ca="1" si="44"/>
        <v>#NAME?</v>
      </c>
      <c r="P362" s="115"/>
      <c r="Q362" s="298" t="s">
        <v>26</v>
      </c>
      <c r="R362" s="288" t="s">
        <v>22</v>
      </c>
      <c r="S362" s="280" t="s">
        <v>30</v>
      </c>
      <c r="T362" s="458" t="s">
        <v>1273</v>
      </c>
      <c r="U362" s="127" t="s">
        <v>85</v>
      </c>
      <c r="V362" s="651" t="s">
        <v>1245</v>
      </c>
      <c r="W362" s="378" t="s">
        <v>188</v>
      </c>
      <c r="X362" s="115"/>
      <c r="Y362" s="289"/>
      <c r="Z362" s="115"/>
      <c r="AA362" s="115"/>
      <c r="AB362" s="115"/>
      <c r="AC362" s="115"/>
      <c r="AD362" s="115"/>
      <c r="AE362" s="307"/>
      <c r="AF362" s="124"/>
      <c r="AG362" s="115"/>
      <c r="AH362" s="115"/>
      <c r="AI362" s="115"/>
      <c r="AJ362" s="115"/>
      <c r="AL362" s="346"/>
      <c r="AM362" s="115"/>
      <c r="AN362" s="115"/>
      <c r="AO362" s="115"/>
      <c r="AQ362" s="603"/>
      <c r="JK362" s="125"/>
      <c r="JL362" s="125"/>
    </row>
    <row r="363" spans="1:272" ht="16.350000000000001" customHeight="1">
      <c r="A363" s="231" t="s">
        <v>2775</v>
      </c>
      <c r="B363" s="500" t="str">
        <f>IF(COUNTIF($A$2:A363,A363)&gt;1,"Doublon","")</f>
        <v>Doublon</v>
      </c>
      <c r="C363" s="500"/>
      <c r="D363" s="500" t="str">
        <f t="shared" si="40"/>
        <v>DouglasPreston/LincolnChild</v>
      </c>
      <c r="E363" s="115"/>
      <c r="F363" s="307" t="s">
        <v>1269</v>
      </c>
      <c r="G363" s="307"/>
      <c r="H363" s="634" t="str">
        <f t="shared" si="41"/>
        <v>ouglas Preston/ Lincoln Child</v>
      </c>
      <c r="I363" s="634"/>
      <c r="J363" s="634"/>
      <c r="K363" s="743" t="str">
        <f t="shared" si="42"/>
        <v>Douglas Preston/ Lincoln Child</v>
      </c>
      <c r="L363" s="743"/>
      <c r="M363" s="743" t="str">
        <f>TRIM(SUBSTITUTE(CLEAN(Tableau11[[#This Row],[Auteur]]),CHAR(160),CHAR(32)))</f>
        <v>Douglas Preston/ Lincoln Child</v>
      </c>
      <c r="N363" s="743" t="str">
        <f t="shared" si="43"/>
        <v>Douglas Preston/ Lincoln Child</v>
      </c>
      <c r="O363" s="731" t="e">
        <f t="shared" ca="1" si="44"/>
        <v>#NAME?</v>
      </c>
      <c r="P363" s="115"/>
      <c r="Q363" s="298" t="s">
        <v>26</v>
      </c>
      <c r="R363" s="288" t="s">
        <v>22</v>
      </c>
      <c r="S363" s="280" t="s">
        <v>30</v>
      </c>
      <c r="T363" s="458" t="s">
        <v>1274</v>
      </c>
      <c r="U363" s="127" t="s">
        <v>85</v>
      </c>
      <c r="V363" s="651" t="s">
        <v>1245</v>
      </c>
      <c r="W363" s="378" t="s">
        <v>188</v>
      </c>
      <c r="X363" s="115"/>
      <c r="Y363" s="289"/>
      <c r="Z363" s="115"/>
      <c r="AA363" s="115"/>
      <c r="AB363" s="115"/>
      <c r="AC363" s="115"/>
      <c r="AD363" s="115"/>
      <c r="AE363" s="307"/>
      <c r="AF363" s="124"/>
      <c r="AG363" s="115"/>
      <c r="AH363" s="115"/>
      <c r="AI363" s="115"/>
      <c r="AJ363" s="115"/>
      <c r="AL363" s="346"/>
      <c r="AM363" s="115"/>
      <c r="AN363" s="115"/>
      <c r="AO363" s="115"/>
      <c r="AQ363" s="603"/>
      <c r="JK363" s="125"/>
      <c r="JL363" s="125"/>
    </row>
    <row r="364" spans="1:272" ht="17.25" customHeight="1">
      <c r="A364" s="231" t="s">
        <v>2775</v>
      </c>
      <c r="B364" s="500" t="str">
        <f>IF(COUNTIF($A$2:A364,A364)&gt;1,"Doublon","")</f>
        <v>Doublon</v>
      </c>
      <c r="C364" s="500"/>
      <c r="D364" s="500" t="str">
        <f t="shared" si="40"/>
        <v>DouglasPreston/LincolnChild</v>
      </c>
      <c r="E364" s="122" t="s">
        <v>20</v>
      </c>
      <c r="F364" s="307" t="s">
        <v>1269</v>
      </c>
      <c r="G364" s="307"/>
      <c r="H364" s="634" t="str">
        <f t="shared" si="41"/>
        <v>ouglas Preston/ Lincoln Child</v>
      </c>
      <c r="I364" s="634"/>
      <c r="J364" s="634"/>
      <c r="K364" s="743" t="str">
        <f t="shared" si="42"/>
        <v>Douglas Preston/ Lincoln Child</v>
      </c>
      <c r="L364" s="743"/>
      <c r="M364" s="743" t="str">
        <f>TRIM(SUBSTITUTE(CLEAN(Tableau11[[#This Row],[Auteur]]),CHAR(160),CHAR(32)))</f>
        <v>Douglas Preston/ Lincoln Child</v>
      </c>
      <c r="N364" s="743" t="str">
        <f t="shared" si="43"/>
        <v>Douglas Preston/ Lincoln Child</v>
      </c>
      <c r="O364" s="731" t="e">
        <f t="shared" ca="1" si="44"/>
        <v>#NAME?</v>
      </c>
      <c r="P364" s="115"/>
      <c r="Q364" s="119"/>
      <c r="R364" s="288" t="s">
        <v>22</v>
      </c>
      <c r="S364" s="337"/>
      <c r="T364" s="853" t="s">
        <v>1275</v>
      </c>
      <c r="U364" s="127" t="s">
        <v>85</v>
      </c>
      <c r="V364" s="651" t="s">
        <v>1245</v>
      </c>
      <c r="W364" s="678" t="s">
        <v>188</v>
      </c>
      <c r="X364" s="366" t="s">
        <v>20</v>
      </c>
      <c r="Y364" s="289"/>
      <c r="Z364" s="115"/>
      <c r="AA364" s="115"/>
      <c r="AB364" s="115"/>
      <c r="AC364" s="115"/>
      <c r="AD364" s="231" t="s">
        <v>1268</v>
      </c>
      <c r="AE364" s="330" t="s">
        <v>1269</v>
      </c>
      <c r="AF364" s="124"/>
      <c r="AG364" s="115"/>
      <c r="AH364" s="115"/>
      <c r="AI364" s="115"/>
      <c r="AJ364" s="115"/>
      <c r="AL364" s="346"/>
      <c r="AM364" s="115"/>
      <c r="AN364" s="115"/>
      <c r="AO364" s="115"/>
      <c r="AQ364" s="603"/>
      <c r="JK364" s="125"/>
      <c r="JL364" s="125"/>
    </row>
    <row r="365" spans="1:272" ht="18" customHeight="1">
      <c r="A365" s="373" t="s">
        <v>338</v>
      </c>
      <c r="B365" s="500" t="str">
        <f>IF(COUNTIF($A$2:A365,A365)&gt;1,"Doublon","")</f>
        <v/>
      </c>
      <c r="C365" s="500"/>
      <c r="D365" s="500" t="str">
        <f t="shared" si="40"/>
        <v>DuaneSwietczynski</v>
      </c>
      <c r="E365" s="125" t="s">
        <v>20</v>
      </c>
      <c r="F365" s="125" t="s">
        <v>339</v>
      </c>
      <c r="H365" s="634" t="str">
        <f t="shared" si="41"/>
        <v>uane Swietczynski</v>
      </c>
      <c r="I365" s="634"/>
      <c r="J365" s="634"/>
      <c r="K365" s="743" t="str">
        <f t="shared" si="42"/>
        <v>Duane Swietczynski</v>
      </c>
      <c r="L365" s="743"/>
      <c r="M365" s="743" t="str">
        <f>TRIM(SUBSTITUTE(CLEAN(Tableau11[[#This Row],[Auteur]]),CHAR(160),CHAR(32)))</f>
        <v>Duane Swietczynski</v>
      </c>
      <c r="N365" s="743" t="str">
        <f t="shared" si="43"/>
        <v>Duane Swietczynski</v>
      </c>
      <c r="O365" s="125" t="e">
        <f t="shared" ca="1" si="44"/>
        <v>#NAME?</v>
      </c>
      <c r="P365" s="122" t="s">
        <v>26</v>
      </c>
      <c r="Q365" s="119"/>
      <c r="R365" s="288" t="s">
        <v>22</v>
      </c>
      <c r="S365" s="284"/>
      <c r="T365" s="125" t="s">
        <v>1277</v>
      </c>
      <c r="U365" s="125" t="s">
        <v>342</v>
      </c>
      <c r="V365" s="651" t="s">
        <v>1245</v>
      </c>
      <c r="W365" s="815" t="s">
        <v>188</v>
      </c>
      <c r="X365" s="366" t="s">
        <v>20</v>
      </c>
      <c r="Y365" s="289"/>
      <c r="AC365" s="125"/>
      <c r="AD365" s="373" t="s">
        <v>1276</v>
      </c>
      <c r="AE365" s="376" t="s">
        <v>339</v>
      </c>
      <c r="AJ365" s="125"/>
      <c r="AL365" s="496"/>
      <c r="AQ365" s="603"/>
      <c r="JK365" s="125"/>
      <c r="JL365" s="125"/>
    </row>
    <row r="366" spans="1:272" ht="18" customHeight="1">
      <c r="A366" s="459" t="s">
        <v>338</v>
      </c>
      <c r="B366" s="500" t="str">
        <f>IF(COUNTIF($A$2:A366,A366)&gt;1,"Doublon","")</f>
        <v>Doublon</v>
      </c>
      <c r="C366" s="500"/>
      <c r="D366" s="500" t="str">
        <f t="shared" si="40"/>
        <v>DuaneSwietczynski</v>
      </c>
      <c r="E366" s="122"/>
      <c r="F366" s="127" t="s">
        <v>339</v>
      </c>
      <c r="G366" s="127"/>
      <c r="H366" s="634" t="str">
        <f t="shared" si="41"/>
        <v>uane Swietczynski</v>
      </c>
      <c r="I366" s="634"/>
      <c r="J366" s="634"/>
      <c r="K366" s="743" t="str">
        <f t="shared" si="42"/>
        <v>Duane Swietczynski</v>
      </c>
      <c r="L366" s="743"/>
      <c r="M366" s="743" t="str">
        <f>TRIM(SUBSTITUTE(CLEAN(Tableau11[[#This Row],[Auteur]]),CHAR(160),CHAR(32)))</f>
        <v>Duane Swietczynski</v>
      </c>
      <c r="N366" s="743" t="str">
        <f t="shared" si="43"/>
        <v>Duane Swietczynski</v>
      </c>
      <c r="O366" s="730" t="e">
        <f t="shared" ca="1" si="44"/>
        <v>#NAME?</v>
      </c>
      <c r="P366" s="122" t="s">
        <v>26</v>
      </c>
      <c r="Q366" s="119"/>
      <c r="R366" s="288" t="s">
        <v>22</v>
      </c>
      <c r="S366" s="118"/>
      <c r="T366" s="121" t="s">
        <v>1277</v>
      </c>
      <c r="U366" s="127" t="s">
        <v>85</v>
      </c>
      <c r="V366" s="651" t="s">
        <v>1245</v>
      </c>
      <c r="W366" s="378" t="s">
        <v>188</v>
      </c>
      <c r="X366" s="115"/>
      <c r="Y366" s="289"/>
      <c r="Z366" s="115"/>
      <c r="AA366" s="115"/>
      <c r="AB366" s="115"/>
      <c r="AC366" s="115"/>
      <c r="AD366" s="115"/>
      <c r="AE366" s="291"/>
      <c r="AF366" s="124"/>
      <c r="AG366" s="115"/>
      <c r="AH366" s="115"/>
      <c r="AI366" s="115"/>
      <c r="AJ366" s="115"/>
      <c r="AL366" s="346"/>
      <c r="AM366" s="115"/>
      <c r="AN366" s="115"/>
      <c r="AO366" s="115"/>
      <c r="AQ366" s="603"/>
      <c r="JK366" s="125"/>
      <c r="JL366" s="125"/>
    </row>
    <row r="367" spans="1:272" ht="12.95" customHeight="1">
      <c r="A367" s="581" t="s">
        <v>1015</v>
      </c>
      <c r="D367" s="125" t="str">
        <f t="shared" si="40"/>
        <v>E.O.Chirovici</v>
      </c>
      <c r="E367" s="122" t="s">
        <v>20</v>
      </c>
      <c r="F367" s="620" t="s">
        <v>1698</v>
      </c>
      <c r="G367" s="620"/>
      <c r="H367" s="634" t="str">
        <f t="shared" si="41"/>
        <v>. O. Chirovici</v>
      </c>
      <c r="I367" s="634"/>
      <c r="J367" s="634"/>
      <c r="K367" s="743" t="str">
        <f t="shared" si="42"/>
        <v>E. O. Chirovici</v>
      </c>
      <c r="L367" s="743"/>
      <c r="M367" s="743" t="str">
        <f>TRIM(SUBSTITUTE(CLEAN(Tableau11[[#This Row],[Auteur]]),CHAR(160),CHAR(32)))</f>
        <v>E. O. Chirovici</v>
      </c>
      <c r="N367" s="743" t="str">
        <f t="shared" si="43"/>
        <v>E. O. Chirovici</v>
      </c>
      <c r="O367" s="620" t="e">
        <f t="shared" ca="1" si="44"/>
        <v>#NAME?</v>
      </c>
      <c r="Q367" s="119"/>
      <c r="S367" s="118"/>
      <c r="T367" s="125"/>
      <c r="U367" s="279" t="s">
        <v>1072</v>
      </c>
      <c r="V367" s="712" t="s">
        <v>1697</v>
      </c>
      <c r="W367" s="378" t="s">
        <v>188</v>
      </c>
      <c r="AC367" s="125"/>
      <c r="AD367" s="279" t="s">
        <v>1023</v>
      </c>
      <c r="AE367" s="285"/>
      <c r="AJ367" s="125"/>
      <c r="AL367" s="496"/>
      <c r="AQ367" s="603"/>
      <c r="JK367" s="125"/>
      <c r="JL367" s="125"/>
    </row>
    <row r="368" spans="1:272" ht="12.95" customHeight="1">
      <c r="A368" s="343" t="s">
        <v>2776</v>
      </c>
      <c r="B368" s="500" t="str">
        <f>IF(COUNTIF($A$2:A368,A368)&gt;1,"Doublon","")</f>
        <v/>
      </c>
      <c r="C368" s="500"/>
      <c r="D368" s="500" t="str">
        <f t="shared" si="40"/>
        <v>EdMacBain</v>
      </c>
      <c r="E368" s="122" t="s">
        <v>20</v>
      </c>
      <c r="F368" s="127" t="s">
        <v>73</v>
      </c>
      <c r="G368" s="127"/>
      <c r="H368" s="634" t="str">
        <f t="shared" si="41"/>
        <v>d Mac Bain</v>
      </c>
      <c r="I368" s="634"/>
      <c r="J368" s="634"/>
      <c r="K368" s="743" t="str">
        <f t="shared" si="42"/>
        <v>Ed Mac Bain</v>
      </c>
      <c r="L368" s="743"/>
      <c r="M368" s="743" t="str">
        <f>TRIM(SUBSTITUTE(CLEAN(Tableau11[[#This Row],[Auteur]]),CHAR(160),CHAR(32)))</f>
        <v>Ed Mac Bain</v>
      </c>
      <c r="N368" s="743" t="str">
        <f t="shared" si="43"/>
        <v>Ed Mac Bain</v>
      </c>
      <c r="O368" s="730" t="e">
        <f t="shared" ca="1" si="44"/>
        <v>#NAME?</v>
      </c>
      <c r="P368" s="114"/>
      <c r="Q368" s="119"/>
      <c r="R368" s="277"/>
      <c r="S368" s="118"/>
      <c r="T368" s="133" t="s">
        <v>1539</v>
      </c>
      <c r="U368" s="536" t="s">
        <v>42</v>
      </c>
      <c r="V368" s="651" t="s">
        <v>1245</v>
      </c>
      <c r="W368" s="377" t="s">
        <v>188</v>
      </c>
      <c r="X368" s="115"/>
      <c r="Y368" s="129"/>
      <c r="Z368" s="114"/>
      <c r="AA368" s="114"/>
      <c r="AB368" s="114"/>
      <c r="AC368" s="116" t="s">
        <v>30</v>
      </c>
      <c r="AD368" s="343" t="s">
        <v>1538</v>
      </c>
      <c r="AE368" s="131" t="s">
        <v>73</v>
      </c>
      <c r="AF368" s="124"/>
      <c r="AG368" s="114"/>
      <c r="AH368" s="114"/>
      <c r="AI368" s="114"/>
      <c r="AJ368" s="114"/>
      <c r="AL368" s="346"/>
      <c r="AM368" s="115"/>
      <c r="AN368" s="115"/>
      <c r="AO368" s="115"/>
      <c r="AQ368" s="603"/>
      <c r="JK368" s="125"/>
      <c r="JL368" s="125"/>
    </row>
    <row r="369" spans="1:272" ht="18" customHeight="1">
      <c r="A369" s="577" t="s">
        <v>962</v>
      </c>
      <c r="B369" s="721"/>
      <c r="C369" s="721"/>
      <c r="D369" s="721" t="str">
        <f t="shared" si="40"/>
        <v>EduardoAntonioParra</v>
      </c>
      <c r="E369" s="122" t="s">
        <v>20</v>
      </c>
      <c r="F369" s="587" t="str">
        <f>RIGHT(A369,LEN(A369)-SEARCH("",A369))</f>
        <v>duardo Antonio Parra</v>
      </c>
      <c r="G369" s="587"/>
      <c r="H369" s="634" t="str">
        <f t="shared" si="41"/>
        <v>duardo Antonio Parra</v>
      </c>
      <c r="I369" s="634"/>
      <c r="J369" s="634"/>
      <c r="K369" s="743" t="str">
        <f t="shared" si="42"/>
        <v>Eduardo Antonio Parra</v>
      </c>
      <c r="L369" s="743"/>
      <c r="M369" s="743" t="str">
        <f>TRIM(SUBSTITUTE(CLEAN(Tableau11[[#This Row],[Auteur]]),CHAR(160),CHAR(32)))</f>
        <v>Eduardo Antonio Parra</v>
      </c>
      <c r="N369" s="743" t="str">
        <f t="shared" si="43"/>
        <v>Eduardo Antonio Parra</v>
      </c>
      <c r="O369" s="587" t="e">
        <f t="shared" ca="1" si="44"/>
        <v>#NAME?</v>
      </c>
      <c r="Q369" s="119"/>
      <c r="S369" s="118"/>
      <c r="T369" s="125"/>
      <c r="U369" s="628" t="s">
        <v>977</v>
      </c>
      <c r="V369" s="652" t="s">
        <v>1636</v>
      </c>
      <c r="W369" s="378" t="s">
        <v>188</v>
      </c>
      <c r="AC369" s="125"/>
      <c r="AD369" s="592"/>
      <c r="AE369" s="285"/>
      <c r="AJ369" s="125"/>
      <c r="AL369" s="496"/>
      <c r="AQ369" s="603"/>
      <c r="JK369" s="125"/>
      <c r="JL369" s="125"/>
    </row>
    <row r="370" spans="1:272" ht="12.95" customHeight="1">
      <c r="A370" s="612" t="s">
        <v>3077</v>
      </c>
      <c r="D370" s="125" t="str">
        <f t="shared" si="40"/>
        <v>﻿﻿EduardoAntonioPARRA</v>
      </c>
      <c r="E370" s="122" t="s">
        <v>20</v>
      </c>
      <c r="F370" s="633" t="s">
        <v>1152</v>
      </c>
      <c r="G370" s="634" t="s">
        <v>1660</v>
      </c>
      <c r="H370" s="634" t="str">
        <f t="shared" si="41"/>
        <v>﻿Eduardo Antonio P A R R A</v>
      </c>
      <c r="I370" s="634"/>
      <c r="J370" s="634"/>
      <c r="K370" s="743" t="str">
        <f t="shared" si="42"/>
        <v>﻿﻿Eduardo Antonio P A R R A</v>
      </c>
      <c r="L370" s="743"/>
      <c r="M370" s="743" t="str">
        <f>TRIM(SUBSTITUTE(CLEAN(Tableau11[[#This Row],[Auteur]]),CHAR(160),CHAR(32)))</f>
        <v>﻿﻿Eduardo Antonio P A R R A</v>
      </c>
      <c r="N370" s="743" t="str">
        <f t="shared" si="43"/>
        <v>﻿﻿Eduardo Antonio P A R R A</v>
      </c>
      <c r="O370" s="634" t="e">
        <f t="shared" ca="1" si="44"/>
        <v>#NAME?</v>
      </c>
      <c r="T370" s="125"/>
      <c r="U370" s="628" t="s">
        <v>977</v>
      </c>
      <c r="V370" s="652" t="s">
        <v>1636</v>
      </c>
      <c r="W370" s="378" t="s">
        <v>188</v>
      </c>
      <c r="AC370" s="125"/>
      <c r="AE370" s="285"/>
      <c r="AJ370" s="125"/>
      <c r="AL370" s="496"/>
      <c r="AQ370" s="603"/>
      <c r="JK370" s="125"/>
      <c r="JL370" s="125"/>
    </row>
    <row r="371" spans="1:272" ht="12.95" customHeight="1">
      <c r="A371" s="612" t="s">
        <v>3078</v>
      </c>
      <c r="D371" s="125" t="str">
        <f t="shared" si="40"/>
        <v>﻿﻿EduardoSACHERI</v>
      </c>
      <c r="E371" s="122" t="s">
        <v>20</v>
      </c>
      <c r="F371" s="587" t="s">
        <v>1092</v>
      </c>
      <c r="G371" s="587"/>
      <c r="H371" s="634" t="str">
        <f t="shared" si="41"/>
        <v>﻿Eduardo S A C H E R I</v>
      </c>
      <c r="I371" s="634"/>
      <c r="J371" s="634"/>
      <c r="K371" s="743" t="str">
        <f t="shared" si="42"/>
        <v>﻿﻿Eduardo S A C H E R I</v>
      </c>
      <c r="L371" s="743"/>
      <c r="M371" s="743" t="str">
        <f>TRIM(SUBSTITUTE(CLEAN(Tableau11[[#This Row],[Auteur]]),CHAR(160),CHAR(32)))</f>
        <v>﻿﻿Eduardo S A C H E R I</v>
      </c>
      <c r="N371" s="743" t="str">
        <f t="shared" si="43"/>
        <v>﻿﻿Eduardo S A C H E R I</v>
      </c>
      <c r="O371" s="587" t="e">
        <f t="shared" ca="1" si="44"/>
        <v>#NAME?</v>
      </c>
      <c r="Q371" s="119"/>
      <c r="S371" s="118"/>
      <c r="T371" s="125"/>
      <c r="U371" s="597" t="s">
        <v>274</v>
      </c>
      <c r="V371" s="652" t="s">
        <v>1636</v>
      </c>
      <c r="W371" s="378" t="s">
        <v>188</v>
      </c>
      <c r="AC371" s="125"/>
      <c r="AE371" s="285"/>
      <c r="AJ371" s="125"/>
      <c r="AL371" s="496"/>
      <c r="AQ371" s="603"/>
      <c r="JK371" s="125"/>
      <c r="JL371" s="125"/>
    </row>
    <row r="372" spans="1:272" ht="14.1" customHeight="1">
      <c r="A372" s="612" t="s">
        <v>3079</v>
      </c>
      <c r="D372" s="125" t="str">
        <f t="shared" si="40"/>
        <v>EdyrAUGUSTO</v>
      </c>
      <c r="E372" s="122" t="s">
        <v>20</v>
      </c>
      <c r="F372" s="633" t="s">
        <v>1117</v>
      </c>
      <c r="G372" s="634" t="s">
        <v>1117</v>
      </c>
      <c r="H372" s="634" t="str">
        <f t="shared" si="41"/>
        <v>dyr A U G U S T O</v>
      </c>
      <c r="I372" s="634"/>
      <c r="J372" s="634"/>
      <c r="K372" s="743" t="str">
        <f t="shared" si="42"/>
        <v>Edyr A U G U S T O</v>
      </c>
      <c r="L372" s="743"/>
      <c r="M372" s="743" t="str">
        <f>TRIM(SUBSTITUTE(CLEAN(Tableau11[[#This Row],[Auteur]]),CHAR(160),CHAR(32)))</f>
        <v>Edyr A U G U S T O</v>
      </c>
      <c r="N372" s="743" t="str">
        <f t="shared" si="43"/>
        <v>Edyr A U G U S T O</v>
      </c>
      <c r="O372" s="634" t="e">
        <f t="shared" ca="1" si="44"/>
        <v>#NAME?</v>
      </c>
      <c r="Q372" s="119"/>
      <c r="S372" s="118"/>
      <c r="T372" s="125"/>
      <c r="U372" s="125" t="s">
        <v>843</v>
      </c>
      <c r="V372" s="652" t="s">
        <v>1636</v>
      </c>
      <c r="W372" s="378" t="s">
        <v>188</v>
      </c>
      <c r="AC372" s="125"/>
      <c r="AE372" s="285"/>
      <c r="AJ372" s="125"/>
      <c r="AL372" s="496"/>
      <c r="AQ372" s="603"/>
      <c r="JK372" s="125"/>
      <c r="JL372" s="125"/>
    </row>
    <row r="373" spans="1:272" ht="14.1" customHeight="1">
      <c r="A373" s="577" t="s">
        <v>2777</v>
      </c>
      <c r="B373" s="721"/>
      <c r="C373" s="721"/>
      <c r="D373" s="721" t="str">
        <f t="shared" si="40"/>
        <v>EdyrAugusto</v>
      </c>
      <c r="E373" s="122" t="s">
        <v>20</v>
      </c>
      <c r="F373" s="587" t="str">
        <f>RIGHT(A373,LEN(A373)-SEARCH("",A373))</f>
        <v>dyr Augusto</v>
      </c>
      <c r="G373" s="587"/>
      <c r="H373" s="634" t="str">
        <f t="shared" si="41"/>
        <v>dyr Augusto</v>
      </c>
      <c r="I373" s="634"/>
      <c r="J373" s="634"/>
      <c r="K373" s="743" t="str">
        <f t="shared" si="42"/>
        <v>Edyr Augusto</v>
      </c>
      <c r="L373" s="743"/>
      <c r="M373" s="743" t="str">
        <f>TRIM(SUBSTITUTE(CLEAN(Tableau11[[#This Row],[Auteur]]),CHAR(160),CHAR(32)))</f>
        <v>Edyr Augusto</v>
      </c>
      <c r="N373" s="743" t="str">
        <f t="shared" si="43"/>
        <v>Edyr Augusto</v>
      </c>
      <c r="O373" s="587" t="e">
        <f t="shared" ca="1" si="44"/>
        <v>#NAME?</v>
      </c>
      <c r="Q373" s="119"/>
      <c r="S373" s="118"/>
      <c r="T373" s="125"/>
      <c r="U373" s="125" t="s">
        <v>843</v>
      </c>
      <c r="V373" s="652" t="s">
        <v>1636</v>
      </c>
      <c r="W373" s="378" t="s">
        <v>188</v>
      </c>
      <c r="AC373" s="125"/>
      <c r="AD373" s="589"/>
      <c r="AE373" s="285"/>
      <c r="AJ373" s="125"/>
      <c r="AL373" s="496"/>
      <c r="AQ373" s="603"/>
      <c r="JK373" s="125"/>
      <c r="JL373" s="125"/>
    </row>
    <row r="374" spans="1:272" ht="12.95" customHeight="1">
      <c r="A374" s="571" t="s">
        <v>2778</v>
      </c>
      <c r="B374" s="500" t="str">
        <f>IF(COUNTIF($A$2:A374,A374)&gt;1,"Doublon","")</f>
        <v/>
      </c>
      <c r="C374" s="500"/>
      <c r="D374" s="500" t="str">
        <f t="shared" si="40"/>
        <v>ElenaArseneva</v>
      </c>
      <c r="E374" s="122" t="s">
        <v>20</v>
      </c>
      <c r="F374" s="125" t="s">
        <v>784</v>
      </c>
      <c r="H374" s="634" t="str">
        <f t="shared" si="41"/>
        <v>lena Arseneva</v>
      </c>
      <c r="I374" s="634"/>
      <c r="J374" s="634"/>
      <c r="K374" s="743" t="str">
        <f t="shared" si="42"/>
        <v>Elena Arseneva</v>
      </c>
      <c r="L374" s="743"/>
      <c r="M374" s="743" t="str">
        <f>TRIM(SUBSTITUTE(CLEAN(Tableau11[[#This Row],[Auteur]]),CHAR(160),CHAR(32)))</f>
        <v>Elena Arseneva</v>
      </c>
      <c r="N374" s="743" t="str">
        <f t="shared" si="43"/>
        <v>Elena Arseneva</v>
      </c>
      <c r="O374" s="125" t="e">
        <f t="shared" ca="1" si="44"/>
        <v>#NAME?</v>
      </c>
      <c r="P374" s="162" t="s">
        <v>26</v>
      </c>
      <c r="Q374" s="119"/>
      <c r="R374" s="162" t="s">
        <v>22</v>
      </c>
      <c r="S374" s="118"/>
      <c r="T374" s="125"/>
      <c r="U374" s="536" t="s">
        <v>28</v>
      </c>
      <c r="V374" s="653" t="s">
        <v>1714</v>
      </c>
      <c r="W374" s="377" t="s">
        <v>25</v>
      </c>
      <c r="X374" s="297"/>
      <c r="Y374" s="289"/>
      <c r="AC374" s="125"/>
      <c r="AD374" s="344" t="s">
        <v>1729</v>
      </c>
      <c r="AE374" s="285" t="s">
        <v>784</v>
      </c>
      <c r="AF374" s="124"/>
      <c r="AJ374" s="116" t="s">
        <v>26</v>
      </c>
      <c r="AL374" s="346"/>
      <c r="AQ374" s="603"/>
      <c r="JK374" s="125"/>
      <c r="JL374" s="125"/>
    </row>
    <row r="375" spans="1:272" ht="12.95" customHeight="1">
      <c r="A375" s="528" t="s">
        <v>2649</v>
      </c>
      <c r="B375" s="721"/>
      <c r="C375" s="721"/>
      <c r="D375" s="721" t="str">
        <f t="shared" si="40"/>
        <v>ElisabethHerrmann</v>
      </c>
      <c r="E375" s="722"/>
      <c r="F375" s="723" t="s">
        <v>2555</v>
      </c>
      <c r="G375" s="723"/>
      <c r="H375" s="724" t="str">
        <f t="shared" ref="H375:H382" si="45">MID(A375,SEARCH(" ",A375)+1,99)</f>
        <v>Herrmann</v>
      </c>
      <c r="I375" s="724"/>
      <c r="J375" s="724"/>
      <c r="K375" s="816" t="str">
        <f t="shared" si="42"/>
        <v>Elisabeth Herrmann</v>
      </c>
      <c r="L375" s="816"/>
      <c r="M375" s="816" t="str">
        <f>TRIM(SUBSTITUTE(CLEAN(Tableau11[[#This Row],[Auteur]]),CHAR(160),CHAR(32)))</f>
        <v>Elisabeth Herrmann</v>
      </c>
      <c r="N375" s="816" t="str">
        <f t="shared" si="43"/>
        <v>Elisabeth Herrmann</v>
      </c>
      <c r="O375" s="742" t="e">
        <f t="shared" ca="1" si="44"/>
        <v>#NAME?</v>
      </c>
      <c r="Q375" s="725"/>
      <c r="S375" s="726"/>
      <c r="T375" s="721" t="s">
        <v>2650</v>
      </c>
      <c r="U375" s="723" t="s">
        <v>821</v>
      </c>
      <c r="V375" s="727" t="s">
        <v>2551</v>
      </c>
      <c r="W375" s="379" t="s">
        <v>25</v>
      </c>
      <c r="X375" s="300"/>
      <c r="Y375" s="289"/>
      <c r="AC375" s="125"/>
      <c r="AD375" s="285"/>
      <c r="AF375" s="728"/>
      <c r="AJ375" s="125"/>
      <c r="AK375" s="496"/>
      <c r="AL375" s="346"/>
      <c r="AM375" s="729"/>
      <c r="AN375" s="729"/>
      <c r="AO375" s="729"/>
      <c r="AQ375" s="603"/>
      <c r="JK375" s="125"/>
      <c r="JL375" s="125"/>
    </row>
    <row r="376" spans="1:272" ht="12.95" customHeight="1">
      <c r="A376" s="125" t="s">
        <v>2649</v>
      </c>
      <c r="B376" s="721"/>
      <c r="C376" s="721"/>
      <c r="D376" s="721" t="str">
        <f t="shared" si="40"/>
        <v>ElisabethHerrmann</v>
      </c>
      <c r="E376" s="722"/>
      <c r="F376" s="723"/>
      <c r="G376" s="723"/>
      <c r="H376" s="724" t="str">
        <f t="shared" si="45"/>
        <v>Herrmann</v>
      </c>
      <c r="I376" s="724"/>
      <c r="J376" s="724"/>
      <c r="K376" s="816" t="str">
        <f t="shared" si="42"/>
        <v>Elisabeth Herrmann</v>
      </c>
      <c r="L376" s="816"/>
      <c r="M376" s="816" t="str">
        <f>TRIM(SUBSTITUTE(CLEAN(Tableau11[[#This Row],[Auteur]]),CHAR(160),CHAR(32)))</f>
        <v>Elisabeth Herrmann</v>
      </c>
      <c r="N376" s="816" t="str">
        <f t="shared" si="43"/>
        <v>Elisabeth Herrmann</v>
      </c>
      <c r="O376" s="742" t="e">
        <f t="shared" ca="1" si="44"/>
        <v>#NAME?</v>
      </c>
      <c r="Q376" s="725"/>
      <c r="S376" s="726"/>
      <c r="U376" s="723"/>
      <c r="V376" s="727"/>
      <c r="W376" s="817"/>
      <c r="AF376" s="728"/>
      <c r="AL376" s="346"/>
      <c r="AM376" s="729"/>
      <c r="AN376" s="729"/>
      <c r="AO376" s="729"/>
      <c r="AQ376" s="603"/>
      <c r="JK376" s="125"/>
      <c r="JL376" s="125"/>
    </row>
    <row r="377" spans="1:272" ht="12.95" customHeight="1">
      <c r="A377" s="528" t="s">
        <v>2534</v>
      </c>
      <c r="B377" s="834"/>
      <c r="C377" s="834"/>
      <c r="D377" s="834" t="str">
        <f t="shared" si="40"/>
        <v>ElizabethHerrmann</v>
      </c>
      <c r="E377" s="125" t="s">
        <v>26</v>
      </c>
      <c r="F377" s="723" t="s">
        <v>2555</v>
      </c>
      <c r="G377" s="723"/>
      <c r="H377" s="724" t="str">
        <f t="shared" si="45"/>
        <v>Herrmann</v>
      </c>
      <c r="I377" s="724"/>
      <c r="J377" s="724"/>
      <c r="K377" s="816" t="str">
        <f t="shared" si="42"/>
        <v>Elizabeth Herrmann</v>
      </c>
      <c r="L377" s="816"/>
      <c r="M377" s="816" t="str">
        <f>TRIM(SUBSTITUTE(CLEAN(Tableau11[[#This Row],[Auteur]]),CHAR(160),CHAR(32)))</f>
        <v>Elizabeth Herrmann</v>
      </c>
      <c r="N377" s="816" t="str">
        <f t="shared" si="43"/>
        <v>Elizabeth Herrmann</v>
      </c>
      <c r="O377" s="742" t="e">
        <f t="shared" ca="1" si="44"/>
        <v>#NAME?</v>
      </c>
      <c r="Q377" s="725"/>
      <c r="S377" s="726"/>
      <c r="T377" s="834" t="s">
        <v>2540</v>
      </c>
      <c r="U377" s="723" t="s">
        <v>821</v>
      </c>
      <c r="V377" s="727" t="s">
        <v>2551</v>
      </c>
      <c r="W377" s="379" t="s">
        <v>25</v>
      </c>
      <c r="X377" s="300"/>
      <c r="Y377" s="289"/>
      <c r="AC377" s="125"/>
      <c r="AD377" s="285"/>
      <c r="AF377" s="728"/>
      <c r="AJ377" s="125"/>
      <c r="AK377" s="496"/>
      <c r="AL377" s="346"/>
      <c r="AM377" s="729"/>
      <c r="AN377" s="729"/>
      <c r="AO377" s="729"/>
      <c r="AQ377" s="603"/>
      <c r="JK377" s="125"/>
      <c r="JL377" s="125"/>
    </row>
    <row r="378" spans="1:272" ht="12.95" customHeight="1">
      <c r="A378" s="528" t="s">
        <v>2534</v>
      </c>
      <c r="B378" s="834"/>
      <c r="C378" s="834"/>
      <c r="D378" s="834" t="str">
        <f t="shared" si="40"/>
        <v>ElizabethHerrmann</v>
      </c>
      <c r="F378" s="723" t="s">
        <v>2555</v>
      </c>
      <c r="G378" s="723"/>
      <c r="H378" s="724" t="str">
        <f t="shared" si="45"/>
        <v>Herrmann</v>
      </c>
      <c r="I378" s="724"/>
      <c r="J378" s="724"/>
      <c r="K378" s="816" t="str">
        <f t="shared" si="42"/>
        <v>Elizabeth Herrmann</v>
      </c>
      <c r="L378" s="816"/>
      <c r="M378" s="816" t="str">
        <f>TRIM(SUBSTITUTE(CLEAN(Tableau11[[#This Row],[Auteur]]),CHAR(160),CHAR(32)))</f>
        <v>Elizabeth Herrmann</v>
      </c>
      <c r="N378" s="816" t="str">
        <f t="shared" si="43"/>
        <v>Elizabeth Herrmann</v>
      </c>
      <c r="O378" s="742" t="e">
        <f t="shared" ca="1" si="44"/>
        <v>#NAME?</v>
      </c>
      <c r="Q378" s="725"/>
      <c r="S378" s="726"/>
      <c r="T378" s="834" t="s">
        <v>2506</v>
      </c>
      <c r="U378" s="723" t="s">
        <v>821</v>
      </c>
      <c r="V378" s="727" t="s">
        <v>2551</v>
      </c>
      <c r="W378" s="379" t="s">
        <v>25</v>
      </c>
      <c r="X378" s="300"/>
      <c r="Y378" s="289"/>
      <c r="AC378" s="125"/>
      <c r="AD378" s="285"/>
      <c r="AF378" s="728"/>
      <c r="AJ378" s="125"/>
      <c r="AK378" s="496"/>
      <c r="AL378" s="346"/>
      <c r="AM378" s="729"/>
      <c r="AN378" s="729"/>
      <c r="AO378" s="729"/>
      <c r="AQ378" s="603"/>
      <c r="JK378" s="125"/>
      <c r="JL378" s="125"/>
    </row>
    <row r="379" spans="1:272" ht="12.95" customHeight="1">
      <c r="A379" s="765" t="s">
        <v>78</v>
      </c>
      <c r="B379" s="721"/>
      <c r="C379" s="721"/>
      <c r="D379" s="721" t="str">
        <f t="shared" si="40"/>
        <v>ElizabethPeters</v>
      </c>
      <c r="E379" s="722"/>
      <c r="F379" s="723" t="s">
        <v>79</v>
      </c>
      <c r="G379" s="723"/>
      <c r="H379" s="724" t="str">
        <f t="shared" si="45"/>
        <v>Peters</v>
      </c>
      <c r="I379" s="724"/>
      <c r="J379" s="724"/>
      <c r="K379" s="764" t="str">
        <f t="shared" si="42"/>
        <v>Elizabeth Peters</v>
      </c>
      <c r="L379" s="764"/>
      <c r="M379" s="764" t="str">
        <f>TRIM(SUBSTITUTE(CLEAN(Tableau11[[#This Row],[Auteur]]),CHAR(160),CHAR(32)))</f>
        <v>Elizabeth Peters</v>
      </c>
      <c r="N379" s="764" t="str">
        <f t="shared" si="43"/>
        <v>Elizabeth Peters</v>
      </c>
      <c r="O379" s="742" t="e">
        <f t="shared" ca="1" si="44"/>
        <v>#NAME?</v>
      </c>
      <c r="Q379" s="725"/>
      <c r="S379" s="726"/>
      <c r="T379" s="644" t="s">
        <v>1178</v>
      </c>
      <c r="U379" s="536" t="s">
        <v>42</v>
      </c>
      <c r="V379" s="651" t="s">
        <v>1245</v>
      </c>
      <c r="W379" s="377" t="s">
        <v>25</v>
      </c>
      <c r="AC379" s="125"/>
      <c r="AE379" s="285"/>
      <c r="AF379" s="728"/>
      <c r="AH379" s="125" t="s">
        <v>26</v>
      </c>
      <c r="AJ379" s="125"/>
      <c r="AL379" s="346"/>
      <c r="AM379" s="729"/>
      <c r="AN379" s="729"/>
      <c r="AO379" s="729"/>
      <c r="AQ379" s="603"/>
      <c r="JK379" s="125"/>
      <c r="JL379" s="125"/>
    </row>
    <row r="380" spans="1:272" ht="12.95" customHeight="1">
      <c r="A380" s="765" t="s">
        <v>78</v>
      </c>
      <c r="B380" s="721"/>
      <c r="C380" s="721"/>
      <c r="D380" s="721" t="str">
        <f t="shared" si="40"/>
        <v>ElizabethPeters</v>
      </c>
      <c r="E380" s="722"/>
      <c r="F380" s="723" t="s">
        <v>79</v>
      </c>
      <c r="G380" s="723"/>
      <c r="H380" s="724" t="str">
        <f t="shared" si="45"/>
        <v>Peters</v>
      </c>
      <c r="I380" s="724"/>
      <c r="J380" s="724"/>
      <c r="K380" s="764" t="str">
        <f t="shared" si="42"/>
        <v>Elizabeth Peters</v>
      </c>
      <c r="L380" s="764"/>
      <c r="M380" s="764" t="str">
        <f>TRIM(SUBSTITUTE(CLEAN(Tableau11[[#This Row],[Auteur]]),CHAR(160),CHAR(32)))</f>
        <v>Elizabeth Peters</v>
      </c>
      <c r="N380" s="764" t="str">
        <f t="shared" si="43"/>
        <v>Elizabeth Peters</v>
      </c>
      <c r="O380" s="742" t="e">
        <f t="shared" ca="1" si="44"/>
        <v>#NAME?</v>
      </c>
      <c r="Q380" s="725"/>
      <c r="S380" s="726"/>
      <c r="T380" s="644" t="s">
        <v>1183</v>
      </c>
      <c r="U380" s="536" t="s">
        <v>42</v>
      </c>
      <c r="V380" s="651" t="s">
        <v>1245</v>
      </c>
      <c r="W380" s="377" t="s">
        <v>25</v>
      </c>
      <c r="AC380" s="125"/>
      <c r="AE380" s="285"/>
      <c r="AF380" s="728"/>
      <c r="AH380" s="125" t="s">
        <v>26</v>
      </c>
      <c r="AJ380" s="125"/>
      <c r="AL380" s="346"/>
      <c r="AM380" s="729"/>
      <c r="AN380" s="729"/>
      <c r="AO380" s="729"/>
      <c r="AQ380" s="603"/>
      <c r="JK380" s="125"/>
      <c r="JL380" s="125"/>
    </row>
    <row r="381" spans="1:272" ht="12.95" customHeight="1">
      <c r="A381" s="765" t="s">
        <v>78</v>
      </c>
      <c r="B381" s="721"/>
      <c r="C381" s="721"/>
      <c r="D381" s="721" t="str">
        <f t="shared" si="40"/>
        <v>ElizabethPeters</v>
      </c>
      <c r="E381" s="722"/>
      <c r="F381" s="723" t="s">
        <v>79</v>
      </c>
      <c r="G381" s="723"/>
      <c r="H381" s="724" t="str">
        <f t="shared" si="45"/>
        <v>Peters</v>
      </c>
      <c r="I381" s="724"/>
      <c r="J381" s="724"/>
      <c r="K381" s="764" t="str">
        <f t="shared" si="42"/>
        <v>Elizabeth Peters</v>
      </c>
      <c r="L381" s="764"/>
      <c r="M381" s="764" t="str">
        <f>TRIM(SUBSTITUTE(CLEAN(Tableau11[[#This Row],[Auteur]]),CHAR(160),CHAR(32)))</f>
        <v>Elizabeth Peters</v>
      </c>
      <c r="N381" s="764" t="str">
        <f t="shared" si="43"/>
        <v>Elizabeth Peters</v>
      </c>
      <c r="O381" s="742" t="e">
        <f t="shared" ca="1" si="44"/>
        <v>#NAME?</v>
      </c>
      <c r="Q381" s="725"/>
      <c r="S381" s="726"/>
      <c r="T381" s="644" t="s">
        <v>1187</v>
      </c>
      <c r="U381" s="536" t="s">
        <v>42</v>
      </c>
      <c r="V381" s="651" t="s">
        <v>1245</v>
      </c>
      <c r="W381" s="377" t="s">
        <v>25</v>
      </c>
      <c r="AC381" s="125"/>
      <c r="AE381" s="285"/>
      <c r="AF381" s="728"/>
      <c r="AH381" s="125" t="s">
        <v>26</v>
      </c>
      <c r="AJ381" s="125"/>
      <c r="AL381" s="346"/>
      <c r="AM381" s="729"/>
      <c r="AN381" s="729"/>
      <c r="AO381" s="729"/>
      <c r="AQ381" s="603"/>
      <c r="JK381" s="125"/>
      <c r="JL381" s="125"/>
    </row>
    <row r="382" spans="1:272" ht="12.95" customHeight="1">
      <c r="A382" s="765" t="s">
        <v>78</v>
      </c>
      <c r="B382" s="721"/>
      <c r="C382" s="721"/>
      <c r="D382" s="721" t="str">
        <f t="shared" si="40"/>
        <v>ElizabethPeters</v>
      </c>
      <c r="E382" s="722"/>
      <c r="F382" s="723" t="s">
        <v>79</v>
      </c>
      <c r="G382" s="723"/>
      <c r="H382" s="724" t="str">
        <f t="shared" si="45"/>
        <v>Peters</v>
      </c>
      <c r="I382" s="724"/>
      <c r="J382" s="724"/>
      <c r="K382" s="764" t="str">
        <f t="shared" si="42"/>
        <v>Elizabeth Peters</v>
      </c>
      <c r="L382" s="764"/>
      <c r="M382" s="764" t="str">
        <f>TRIM(SUBSTITUTE(CLEAN(Tableau11[[#This Row],[Auteur]]),CHAR(160),CHAR(32)))</f>
        <v>Elizabeth Peters</v>
      </c>
      <c r="N382" s="764" t="str">
        <f t="shared" si="43"/>
        <v>Elizabeth Peters</v>
      </c>
      <c r="O382" s="742" t="e">
        <f t="shared" ca="1" si="44"/>
        <v>#NAME?</v>
      </c>
      <c r="Q382" s="725"/>
      <c r="S382" s="726"/>
      <c r="T382" s="644" t="s">
        <v>1189</v>
      </c>
      <c r="U382" s="536" t="s">
        <v>42</v>
      </c>
      <c r="V382" s="651" t="s">
        <v>1245</v>
      </c>
      <c r="W382" s="377" t="s">
        <v>25</v>
      </c>
      <c r="AC382" s="125"/>
      <c r="AE382" s="285"/>
      <c r="AF382" s="728"/>
      <c r="AH382" s="125" t="s">
        <v>26</v>
      </c>
      <c r="AJ382" s="125"/>
      <c r="AL382" s="346"/>
      <c r="AM382" s="729"/>
      <c r="AN382" s="729"/>
      <c r="AO382" s="729"/>
      <c r="AQ382" s="603"/>
      <c r="JK382" s="125"/>
      <c r="JL382" s="125"/>
    </row>
    <row r="383" spans="1:272" ht="12.95" customHeight="1">
      <c r="A383" s="282" t="s">
        <v>75</v>
      </c>
      <c r="B383" s="500" t="str">
        <f>IF(COUNTIF($A$2:A383,A383)&gt;1,"Doublon","")</f>
        <v/>
      </c>
      <c r="C383" s="500"/>
      <c r="D383" s="500" t="str">
        <f t="shared" si="40"/>
        <v>ElizabethGeorge</v>
      </c>
      <c r="E383" s="115"/>
      <c r="F383" s="127" t="s">
        <v>76</v>
      </c>
      <c r="G383" s="127"/>
      <c r="H383" s="634" t="str">
        <f t="shared" ref="H383:H394" si="46">MID(A383,SEARCH("",A383)+1,99)</f>
        <v>lizabeth George</v>
      </c>
      <c r="I383" s="634"/>
      <c r="J383" s="634"/>
      <c r="K383" s="743" t="str">
        <f t="shared" si="42"/>
        <v>Elizabeth George</v>
      </c>
      <c r="L383" s="743"/>
      <c r="M383" s="743" t="str">
        <f>TRIM(SUBSTITUTE(CLEAN(Tableau11[[#This Row],[Auteur]]),CHAR(160),CHAR(32)))</f>
        <v>Elizabeth George</v>
      </c>
      <c r="N383" s="743" t="str">
        <f t="shared" si="43"/>
        <v>Elizabeth George</v>
      </c>
      <c r="O383" s="730" t="e">
        <f t="shared" ca="1" si="44"/>
        <v>#NAME?</v>
      </c>
      <c r="P383" s="122" t="s">
        <v>26</v>
      </c>
      <c r="Q383" s="119"/>
      <c r="R383" s="288" t="s">
        <v>22</v>
      </c>
      <c r="S383" s="284"/>
      <c r="T383" s="396" t="s">
        <v>1390</v>
      </c>
      <c r="U383" s="536" t="s">
        <v>74</v>
      </c>
      <c r="V383" s="651" t="s">
        <v>1245</v>
      </c>
      <c r="W383" s="377" t="s">
        <v>25</v>
      </c>
      <c r="X383" s="300" t="s">
        <v>20</v>
      </c>
      <c r="Y383" s="129"/>
      <c r="Z383" s="114"/>
      <c r="AA383" s="114"/>
      <c r="AB383" s="114"/>
      <c r="AC383" s="114"/>
      <c r="AD383" s="114"/>
      <c r="AE383" s="127"/>
      <c r="AF383" s="345" t="s">
        <v>26</v>
      </c>
      <c r="AG383" s="114"/>
      <c r="AH383" s="114"/>
      <c r="AI383" s="114"/>
      <c r="AJ383" s="114"/>
      <c r="AL383" s="346"/>
      <c r="AM383" s="115"/>
      <c r="AN383" s="115"/>
      <c r="AO383" s="115"/>
      <c r="AQ383" s="603"/>
      <c r="JK383" s="125"/>
      <c r="JL383" s="125"/>
    </row>
    <row r="384" spans="1:272" ht="12.95" customHeight="1">
      <c r="A384" s="282" t="s">
        <v>75</v>
      </c>
      <c r="B384" s="500" t="str">
        <f>IF(COUNTIF($A$2:A384,A384)&gt;1,"Doublon","")</f>
        <v>Doublon</v>
      </c>
      <c r="C384" s="500"/>
      <c r="D384" s="500" t="str">
        <f t="shared" si="40"/>
        <v>ElizabethGeorge</v>
      </c>
      <c r="E384" s="115"/>
      <c r="F384" s="127" t="s">
        <v>76</v>
      </c>
      <c r="G384" s="127"/>
      <c r="H384" s="634" t="str">
        <f t="shared" si="46"/>
        <v>lizabeth George</v>
      </c>
      <c r="I384" s="634"/>
      <c r="J384" s="634"/>
      <c r="K384" s="743" t="str">
        <f t="shared" si="42"/>
        <v>Elizabeth George</v>
      </c>
      <c r="L384" s="743"/>
      <c r="M384" s="743" t="str">
        <f>TRIM(SUBSTITUTE(CLEAN(Tableau11[[#This Row],[Auteur]]),CHAR(160),CHAR(32)))</f>
        <v>Elizabeth George</v>
      </c>
      <c r="N384" s="743" t="str">
        <f t="shared" si="43"/>
        <v>Elizabeth George</v>
      </c>
      <c r="O384" s="730" t="e">
        <f t="shared" ca="1" si="44"/>
        <v>#NAME?</v>
      </c>
      <c r="P384" s="122" t="s">
        <v>26</v>
      </c>
      <c r="Q384" s="119"/>
      <c r="R384" s="397" t="s">
        <v>22</v>
      </c>
      <c r="S384" s="118"/>
      <c r="T384" s="396" t="s">
        <v>1391</v>
      </c>
      <c r="U384" s="536" t="s">
        <v>74</v>
      </c>
      <c r="V384" s="651" t="s">
        <v>1245</v>
      </c>
      <c r="W384" s="377" t="s">
        <v>25</v>
      </c>
      <c r="X384" s="300" t="s">
        <v>20</v>
      </c>
      <c r="Y384" s="129"/>
      <c r="Z384" s="114"/>
      <c r="AA384" s="114"/>
      <c r="AB384" s="114"/>
      <c r="AC384" s="114"/>
      <c r="AD384" s="114"/>
      <c r="AE384" s="127"/>
      <c r="AF384" s="345" t="s">
        <v>26</v>
      </c>
      <c r="AG384" s="114"/>
      <c r="AH384" s="114"/>
      <c r="AI384" s="114"/>
      <c r="AJ384" s="114"/>
      <c r="AL384" s="346"/>
      <c r="AM384" s="115"/>
      <c r="AN384" s="115"/>
      <c r="AO384" s="115"/>
      <c r="AQ384" s="603"/>
      <c r="JK384" s="125"/>
      <c r="JL384" s="125"/>
    </row>
    <row r="385" spans="1:272" ht="12.95" customHeight="1">
      <c r="A385" s="231" t="s">
        <v>75</v>
      </c>
      <c r="B385" s="500" t="str">
        <f>IF(COUNTIF($A$2:A385,A385)&gt;1,"Doublon","")</f>
        <v>Doublon</v>
      </c>
      <c r="C385" s="500"/>
      <c r="D385" s="500" t="str">
        <f t="shared" si="40"/>
        <v>ElizabethGeorge</v>
      </c>
      <c r="E385" s="122"/>
      <c r="F385" s="127" t="s">
        <v>76</v>
      </c>
      <c r="G385" s="127"/>
      <c r="H385" s="634" t="str">
        <f t="shared" si="46"/>
        <v>lizabeth George</v>
      </c>
      <c r="I385" s="634"/>
      <c r="J385" s="634"/>
      <c r="K385" s="743" t="str">
        <f t="shared" si="42"/>
        <v>Elizabeth George</v>
      </c>
      <c r="L385" s="743"/>
      <c r="M385" s="743" t="str">
        <f>TRIM(SUBSTITUTE(CLEAN(Tableau11[[#This Row],[Auteur]]),CHAR(160),CHAR(32)))</f>
        <v>Elizabeth George</v>
      </c>
      <c r="N385" s="743" t="str">
        <f t="shared" si="43"/>
        <v>Elizabeth George</v>
      </c>
      <c r="O385" s="730" t="e">
        <f t="shared" ca="1" si="44"/>
        <v>#NAME?</v>
      </c>
      <c r="P385" s="122" t="s">
        <v>20</v>
      </c>
      <c r="Q385" s="119"/>
      <c r="R385" s="397" t="s">
        <v>22</v>
      </c>
      <c r="S385" s="118"/>
      <c r="T385" s="121" t="s">
        <v>1392</v>
      </c>
      <c r="U385" s="536" t="s">
        <v>74</v>
      </c>
      <c r="V385" s="651" t="s">
        <v>1245</v>
      </c>
      <c r="W385" s="377" t="s">
        <v>25</v>
      </c>
      <c r="X385" s="300" t="s">
        <v>20</v>
      </c>
      <c r="Y385" s="289"/>
      <c r="Z385" s="115"/>
      <c r="AA385" s="115"/>
      <c r="AB385" s="115"/>
      <c r="AC385" s="115"/>
      <c r="AD385" s="231"/>
      <c r="AE385" s="131"/>
      <c r="AF385" s="124"/>
      <c r="AG385" s="115"/>
      <c r="AH385" s="115"/>
      <c r="AI385" s="115"/>
      <c r="AJ385" s="115"/>
      <c r="AL385" s="346"/>
      <c r="AM385" s="115"/>
      <c r="AN385" s="115"/>
      <c r="AO385" s="115"/>
      <c r="AQ385" s="603"/>
      <c r="JK385" s="125"/>
      <c r="JL385" s="125"/>
    </row>
    <row r="386" spans="1:272" ht="12.95" customHeight="1">
      <c r="A386" s="282" t="s">
        <v>75</v>
      </c>
      <c r="B386" s="500" t="str">
        <f>IF(COUNTIF($A$2:A386,A386)&gt;1,"Doublon","")</f>
        <v>Doublon</v>
      </c>
      <c r="C386" s="500"/>
      <c r="D386" s="500" t="str">
        <f t="shared" ref="D386:D449" si="47">SUBSTITUTE(A386," ","")</f>
        <v>ElizabethGeorge</v>
      </c>
      <c r="E386" s="115"/>
      <c r="F386" s="127" t="s">
        <v>76</v>
      </c>
      <c r="G386" s="127"/>
      <c r="H386" s="634" t="str">
        <f t="shared" si="46"/>
        <v>lizabeth George</v>
      </c>
      <c r="I386" s="634"/>
      <c r="J386" s="634"/>
      <c r="K386" s="743" t="str">
        <f t="shared" si="42"/>
        <v>Elizabeth George</v>
      </c>
      <c r="L386" s="743"/>
      <c r="M386" s="743" t="str">
        <f>TRIM(SUBSTITUTE(CLEAN(Tableau11[[#This Row],[Auteur]]),CHAR(160),CHAR(32)))</f>
        <v>Elizabeth George</v>
      </c>
      <c r="N386" s="743" t="str">
        <f t="shared" si="43"/>
        <v>Elizabeth George</v>
      </c>
      <c r="O386" s="730" t="e">
        <f t="shared" ca="1" si="44"/>
        <v>#NAME?</v>
      </c>
      <c r="P386" s="114"/>
      <c r="Q386" s="119"/>
      <c r="R386" s="277" t="s">
        <v>30</v>
      </c>
      <c r="S386" s="118"/>
      <c r="T386" s="133" t="s">
        <v>1393</v>
      </c>
      <c r="U386" s="536" t="s">
        <v>74</v>
      </c>
      <c r="V386" s="651" t="s">
        <v>1245</v>
      </c>
      <c r="W386" s="377" t="s">
        <v>25</v>
      </c>
      <c r="X386" s="115"/>
      <c r="Y386" s="129"/>
      <c r="Z386" s="114"/>
      <c r="AA386" s="114"/>
      <c r="AB386" s="114"/>
      <c r="AC386" s="114"/>
      <c r="AD386" s="114"/>
      <c r="AE386" s="127"/>
      <c r="AF386" s="345" t="s">
        <v>26</v>
      </c>
      <c r="AG386" s="114"/>
      <c r="AH386" s="114"/>
      <c r="AI386" s="114"/>
      <c r="AJ386" s="114"/>
      <c r="AL386" s="346"/>
      <c r="AM386" s="115"/>
      <c r="AN386" s="115"/>
      <c r="AO386" s="115"/>
      <c r="AQ386" s="603"/>
      <c r="JK386" s="125"/>
      <c r="JL386" s="125"/>
    </row>
    <row r="387" spans="1:272" ht="14.1" customHeight="1">
      <c r="A387" s="282" t="s">
        <v>75</v>
      </c>
      <c r="B387" s="500" t="str">
        <f>IF(COUNTIF($A$2:A387,A387)&gt;1,"Doublon","")</f>
        <v>Doublon</v>
      </c>
      <c r="C387" s="500"/>
      <c r="D387" s="500" t="str">
        <f t="shared" si="47"/>
        <v>ElizabethGeorge</v>
      </c>
      <c r="E387" s="115"/>
      <c r="F387" s="127" t="s">
        <v>76</v>
      </c>
      <c r="G387" s="127"/>
      <c r="H387" s="634" t="str">
        <f t="shared" si="46"/>
        <v>lizabeth George</v>
      </c>
      <c r="I387" s="634"/>
      <c r="J387" s="634"/>
      <c r="K387" s="743" t="str">
        <f t="shared" si="42"/>
        <v>Elizabeth George</v>
      </c>
      <c r="L387" s="743"/>
      <c r="M387" s="743" t="str">
        <f>TRIM(SUBSTITUTE(CLEAN(Tableau11[[#This Row],[Auteur]]),CHAR(160),CHAR(32)))</f>
        <v>Elizabeth George</v>
      </c>
      <c r="N387" s="743" t="str">
        <f t="shared" si="43"/>
        <v>Elizabeth George</v>
      </c>
      <c r="O387" s="730" t="e">
        <f t="shared" ca="1" si="44"/>
        <v>#NAME?</v>
      </c>
      <c r="P387" s="114"/>
      <c r="Q387" s="119"/>
      <c r="R387" s="277"/>
      <c r="S387" s="118" t="s">
        <v>30</v>
      </c>
      <c r="T387" s="122" t="s">
        <v>1394</v>
      </c>
      <c r="U387" s="536" t="s">
        <v>74</v>
      </c>
      <c r="V387" s="651" t="s">
        <v>1245</v>
      </c>
      <c r="W387" s="377" t="s">
        <v>25</v>
      </c>
      <c r="X387" s="115"/>
      <c r="Y387" s="129"/>
      <c r="Z387" s="114"/>
      <c r="AA387" s="114"/>
      <c r="AB387" s="114"/>
      <c r="AC387" s="114"/>
      <c r="AD387" s="114"/>
      <c r="AE387" s="127"/>
      <c r="AF387" s="345" t="s">
        <v>26</v>
      </c>
      <c r="AG387" s="114"/>
      <c r="AH387" s="114"/>
      <c r="AI387" s="114"/>
      <c r="AJ387" s="114"/>
      <c r="AL387" s="346"/>
      <c r="AM387" s="115"/>
      <c r="AN387" s="115"/>
      <c r="AO387" s="115"/>
      <c r="AQ387" s="603"/>
      <c r="JK387" s="125"/>
      <c r="JL387" s="125"/>
    </row>
    <row r="388" spans="1:272" ht="12.95" customHeight="1">
      <c r="A388" s="282" t="s">
        <v>75</v>
      </c>
      <c r="B388" s="500" t="str">
        <f>IF(COUNTIF($A$2:A388,A388)&gt;1,"Doublon","")</f>
        <v>Doublon</v>
      </c>
      <c r="C388" s="500"/>
      <c r="D388" s="500" t="str">
        <f t="shared" si="47"/>
        <v>ElizabethGeorge</v>
      </c>
      <c r="E388" s="115"/>
      <c r="F388" s="127" t="s">
        <v>76</v>
      </c>
      <c r="G388" s="127"/>
      <c r="H388" s="634" t="str">
        <f t="shared" si="46"/>
        <v>lizabeth George</v>
      </c>
      <c r="I388" s="634"/>
      <c r="J388" s="634"/>
      <c r="K388" s="743" t="str">
        <f t="shared" si="42"/>
        <v>Elizabeth George</v>
      </c>
      <c r="L388" s="743"/>
      <c r="M388" s="743" t="str">
        <f>TRIM(SUBSTITUTE(CLEAN(Tableau11[[#This Row],[Auteur]]),CHAR(160),CHAR(32)))</f>
        <v>Elizabeth George</v>
      </c>
      <c r="N388" s="743" t="str">
        <f t="shared" si="43"/>
        <v>Elizabeth George</v>
      </c>
      <c r="O388" s="730" t="e">
        <f t="shared" ca="1" si="44"/>
        <v>#NAME?</v>
      </c>
      <c r="P388" s="114"/>
      <c r="Q388" s="119"/>
      <c r="R388" s="277"/>
      <c r="S388" s="118"/>
      <c r="T388" s="133" t="s">
        <v>1395</v>
      </c>
      <c r="U388" s="536" t="s">
        <v>74</v>
      </c>
      <c r="V388" s="651" t="s">
        <v>1245</v>
      </c>
      <c r="W388" s="377" t="s">
        <v>25</v>
      </c>
      <c r="X388" s="115"/>
      <c r="Y388" s="129"/>
      <c r="Z388" s="114"/>
      <c r="AA388" s="114"/>
      <c r="AB388" s="114"/>
      <c r="AC388" s="114"/>
      <c r="AD388" s="114"/>
      <c r="AE388" s="127"/>
      <c r="AF388" s="345" t="s">
        <v>26</v>
      </c>
      <c r="AG388" s="114"/>
      <c r="AH388" s="114"/>
      <c r="AI388" s="114"/>
      <c r="AJ388" s="114"/>
      <c r="AL388" s="346"/>
      <c r="AM388" s="115"/>
      <c r="AN388" s="115"/>
      <c r="AO388" s="115"/>
      <c r="AQ388" s="603"/>
      <c r="JK388" s="125"/>
      <c r="JL388" s="125"/>
    </row>
    <row r="389" spans="1:272" ht="12.95" customHeight="1">
      <c r="A389" s="282" t="s">
        <v>75</v>
      </c>
      <c r="B389" s="500" t="str">
        <f>IF(COUNTIF($A$2:A389,A389)&gt;1,"Doublon","")</f>
        <v>Doublon</v>
      </c>
      <c r="C389" s="500"/>
      <c r="D389" s="500" t="str">
        <f t="shared" si="47"/>
        <v>ElizabethGeorge</v>
      </c>
      <c r="E389" s="115"/>
      <c r="F389" s="127" t="s">
        <v>76</v>
      </c>
      <c r="G389" s="127"/>
      <c r="H389" s="634" t="str">
        <f t="shared" si="46"/>
        <v>lizabeth George</v>
      </c>
      <c r="I389" s="634"/>
      <c r="J389" s="634"/>
      <c r="K389" s="743" t="str">
        <f t="shared" si="42"/>
        <v>Elizabeth George</v>
      </c>
      <c r="L389" s="743"/>
      <c r="M389" s="743" t="str">
        <f>TRIM(SUBSTITUTE(CLEAN(Tableau11[[#This Row],[Auteur]]),CHAR(160),CHAR(32)))</f>
        <v>Elizabeth George</v>
      </c>
      <c r="N389" s="743" t="str">
        <f t="shared" si="43"/>
        <v>Elizabeth George</v>
      </c>
      <c r="O389" s="730" t="e">
        <f t="shared" ca="1" si="44"/>
        <v>#NAME?</v>
      </c>
      <c r="P389" s="114"/>
      <c r="Q389" s="119"/>
      <c r="R389" s="277"/>
      <c r="S389" s="118"/>
      <c r="T389" s="133" t="s">
        <v>1396</v>
      </c>
      <c r="U389" s="536" t="s">
        <v>74</v>
      </c>
      <c r="V389" s="651" t="s">
        <v>1245</v>
      </c>
      <c r="W389" s="679" t="s">
        <v>25</v>
      </c>
      <c r="X389" s="115"/>
      <c r="Y389" s="129"/>
      <c r="Z389" s="114"/>
      <c r="AA389" s="114"/>
      <c r="AB389" s="114"/>
      <c r="AC389" s="114"/>
      <c r="AD389" s="114"/>
      <c r="AE389" s="127"/>
      <c r="AF389" s="345" t="s">
        <v>26</v>
      </c>
      <c r="AG389" s="114"/>
      <c r="AH389" s="114"/>
      <c r="AI389" s="114"/>
      <c r="AJ389" s="114"/>
      <c r="AL389" s="346"/>
      <c r="AM389" s="115"/>
      <c r="AN389" s="115"/>
      <c r="AO389" s="115"/>
      <c r="AQ389" s="603"/>
      <c r="JK389" s="125"/>
      <c r="JL389" s="125"/>
    </row>
    <row r="390" spans="1:272" ht="12.95" customHeight="1">
      <c r="A390" s="282" t="s">
        <v>75</v>
      </c>
      <c r="B390" s="500" t="str">
        <f>IF(COUNTIF($A$2:A390,A390)&gt;1,"Doublon","")</f>
        <v>Doublon</v>
      </c>
      <c r="C390" s="500"/>
      <c r="D390" s="500" t="str">
        <f t="shared" si="47"/>
        <v>ElizabethGeorge</v>
      </c>
      <c r="E390" s="115"/>
      <c r="F390" s="127" t="s">
        <v>76</v>
      </c>
      <c r="G390" s="127"/>
      <c r="H390" s="634" t="str">
        <f t="shared" si="46"/>
        <v>lizabeth George</v>
      </c>
      <c r="I390" s="634"/>
      <c r="J390" s="634"/>
      <c r="K390" s="743" t="str">
        <f t="shared" si="42"/>
        <v>Elizabeth George</v>
      </c>
      <c r="L390" s="743"/>
      <c r="M390" s="743" t="str">
        <f>TRIM(SUBSTITUTE(CLEAN(Tableau11[[#This Row],[Auteur]]),CHAR(160),CHAR(32)))</f>
        <v>Elizabeth George</v>
      </c>
      <c r="N390" s="743" t="str">
        <f t="shared" si="43"/>
        <v>Elizabeth George</v>
      </c>
      <c r="O390" s="730" t="e">
        <f t="shared" ca="1" si="44"/>
        <v>#NAME?</v>
      </c>
      <c r="P390" s="114"/>
      <c r="Q390" s="119"/>
      <c r="R390" s="277"/>
      <c r="S390" s="118"/>
      <c r="T390" s="133" t="s">
        <v>1397</v>
      </c>
      <c r="U390" s="536" t="s">
        <v>74</v>
      </c>
      <c r="V390" s="651" t="s">
        <v>1245</v>
      </c>
      <c r="W390" s="377" t="s">
        <v>25</v>
      </c>
      <c r="X390" s="115"/>
      <c r="Y390" s="129"/>
      <c r="Z390" s="114"/>
      <c r="AA390" s="114"/>
      <c r="AB390" s="114"/>
      <c r="AC390" s="114"/>
      <c r="AD390" s="114"/>
      <c r="AE390" s="127"/>
      <c r="AF390" s="345" t="s">
        <v>26</v>
      </c>
      <c r="AG390" s="114"/>
      <c r="AH390" s="114"/>
      <c r="AI390" s="114"/>
      <c r="AJ390" s="114"/>
      <c r="AL390" s="346"/>
      <c r="AM390" s="115"/>
      <c r="AN390" s="115"/>
      <c r="AO390" s="115"/>
      <c r="AQ390" s="603"/>
      <c r="JK390" s="125"/>
      <c r="JL390" s="125"/>
    </row>
    <row r="391" spans="1:272" ht="12.95" customHeight="1">
      <c r="A391" s="282" t="s">
        <v>75</v>
      </c>
      <c r="B391" s="500" t="str">
        <f>IF(COUNTIF($A$2:A391,A391)&gt;1,"Doublon","")</f>
        <v>Doublon</v>
      </c>
      <c r="C391" s="500"/>
      <c r="D391" s="500" t="str">
        <f t="shared" si="47"/>
        <v>ElizabethGeorge</v>
      </c>
      <c r="E391" s="115"/>
      <c r="F391" s="127" t="s">
        <v>76</v>
      </c>
      <c r="G391" s="127"/>
      <c r="H391" s="634" t="str">
        <f t="shared" si="46"/>
        <v>lizabeth George</v>
      </c>
      <c r="I391" s="634"/>
      <c r="J391" s="634"/>
      <c r="K391" s="743" t="str">
        <f t="shared" si="42"/>
        <v>Elizabeth George</v>
      </c>
      <c r="L391" s="743"/>
      <c r="M391" s="743" t="str">
        <f>TRIM(SUBSTITUTE(CLEAN(Tableau11[[#This Row],[Auteur]]),CHAR(160),CHAR(32)))</f>
        <v>Elizabeth George</v>
      </c>
      <c r="N391" s="743" t="str">
        <f t="shared" si="43"/>
        <v>Elizabeth George</v>
      </c>
      <c r="O391" s="730" t="e">
        <f t="shared" ca="1" si="44"/>
        <v>#NAME?</v>
      </c>
      <c r="P391" s="114"/>
      <c r="Q391" s="119"/>
      <c r="R391" s="277"/>
      <c r="S391" s="118"/>
      <c r="T391" s="133" t="s">
        <v>1398</v>
      </c>
      <c r="U391" s="536" t="s">
        <v>74</v>
      </c>
      <c r="V391" s="651" t="s">
        <v>1245</v>
      </c>
      <c r="W391" s="377" t="s">
        <v>25</v>
      </c>
      <c r="X391" s="115"/>
      <c r="Y391" s="129"/>
      <c r="Z391" s="114"/>
      <c r="AA391" s="114"/>
      <c r="AB391" s="114"/>
      <c r="AC391" s="114"/>
      <c r="AD391" s="114"/>
      <c r="AE391" s="127"/>
      <c r="AF391" s="345" t="s">
        <v>26</v>
      </c>
      <c r="AG391" s="114"/>
      <c r="AH391" s="114"/>
      <c r="AI391" s="114"/>
      <c r="AJ391" s="114"/>
      <c r="AL391" s="346"/>
      <c r="AM391" s="115"/>
      <c r="AN391" s="115"/>
      <c r="AO391" s="115"/>
      <c r="AQ391" s="603"/>
      <c r="JK391" s="125"/>
      <c r="JL391" s="125"/>
    </row>
    <row r="392" spans="1:272" ht="12.95" customHeight="1">
      <c r="A392" s="231" t="s">
        <v>75</v>
      </c>
      <c r="B392" s="500" t="str">
        <f>IF(COUNTIF($A$2:A392,A392)&gt;1,"Doublon","")</f>
        <v>Doublon</v>
      </c>
      <c r="C392" s="500"/>
      <c r="D392" s="500" t="str">
        <f t="shared" si="47"/>
        <v>ElizabethGeorge</v>
      </c>
      <c r="E392" s="115"/>
      <c r="F392" s="127" t="s">
        <v>76</v>
      </c>
      <c r="G392" s="127"/>
      <c r="H392" s="634" t="str">
        <f t="shared" si="46"/>
        <v>lizabeth George</v>
      </c>
      <c r="I392" s="634"/>
      <c r="J392" s="634"/>
      <c r="K392" s="743" t="str">
        <f t="shared" si="42"/>
        <v>Elizabeth George</v>
      </c>
      <c r="L392" s="743"/>
      <c r="M392" s="743" t="str">
        <f>TRIM(SUBSTITUTE(CLEAN(Tableau11[[#This Row],[Auteur]]),CHAR(160),CHAR(32)))</f>
        <v>Elizabeth George</v>
      </c>
      <c r="N392" s="743" t="str">
        <f t="shared" si="43"/>
        <v>Elizabeth George</v>
      </c>
      <c r="O392" s="730" t="e">
        <f t="shared" ca="1" si="44"/>
        <v>#NAME?</v>
      </c>
      <c r="P392" s="122" t="s">
        <v>26</v>
      </c>
      <c r="Q392" s="119" t="s">
        <v>20</v>
      </c>
      <c r="R392" s="288" t="s">
        <v>22</v>
      </c>
      <c r="S392" s="118"/>
      <c r="T392" s="121" t="s">
        <v>1540</v>
      </c>
      <c r="U392" s="127" t="s">
        <v>42</v>
      </c>
      <c r="V392" s="651" t="s">
        <v>1245</v>
      </c>
      <c r="W392" s="377" t="s">
        <v>25</v>
      </c>
      <c r="X392" s="300"/>
      <c r="Y392" s="289"/>
      <c r="Z392" s="115"/>
      <c r="AA392" s="115"/>
      <c r="AB392" s="115"/>
      <c r="AC392" s="115"/>
      <c r="AD392" s="115"/>
      <c r="AE392" s="115"/>
      <c r="AF392" s="124"/>
      <c r="AG392" s="115"/>
      <c r="AH392" s="115"/>
      <c r="AI392" s="115"/>
      <c r="AJ392" s="115"/>
      <c r="AL392" s="346"/>
      <c r="AM392" s="115"/>
      <c r="AN392" s="115"/>
      <c r="AO392" s="115"/>
      <c r="AQ392" s="603"/>
      <c r="JK392" s="125"/>
      <c r="JL392" s="125"/>
    </row>
    <row r="393" spans="1:272" ht="12.95" customHeight="1">
      <c r="A393" s="677" t="s">
        <v>75</v>
      </c>
      <c r="B393" s="500"/>
      <c r="C393" s="500"/>
      <c r="D393" s="500" t="str">
        <f t="shared" si="47"/>
        <v>ElizabethGeorge</v>
      </c>
      <c r="E393" s="115"/>
      <c r="F393" s="127" t="s">
        <v>76</v>
      </c>
      <c r="G393" s="127"/>
      <c r="H393" s="634" t="str">
        <f t="shared" si="46"/>
        <v>lizabeth George</v>
      </c>
      <c r="I393" s="634"/>
      <c r="J393" s="634"/>
      <c r="K393" s="743" t="str">
        <f t="shared" si="42"/>
        <v>Elizabeth George</v>
      </c>
      <c r="L393" s="744"/>
      <c r="M393" s="744" t="str">
        <f>TRIM(SUBSTITUTE(CLEAN(Tableau11[[#This Row],[Auteur]]),CHAR(160),CHAR(32)))</f>
        <v>Elizabeth George</v>
      </c>
      <c r="N393" s="744" t="str">
        <f t="shared" si="43"/>
        <v>Elizabeth George</v>
      </c>
      <c r="O393" s="730" t="e">
        <f t="shared" ca="1" si="44"/>
        <v>#NAME?</v>
      </c>
      <c r="P393" s="114"/>
      <c r="Q393" s="119"/>
      <c r="R393" s="277"/>
      <c r="S393" s="118"/>
      <c r="T393" s="247" t="s">
        <v>1526</v>
      </c>
      <c r="U393" s="536" t="s">
        <v>42</v>
      </c>
      <c r="V393" s="651" t="s">
        <v>1245</v>
      </c>
      <c r="W393" s="377" t="s">
        <v>25</v>
      </c>
      <c r="X393" s="115"/>
      <c r="Y393" s="129"/>
      <c r="Z393" s="114"/>
      <c r="AA393" s="114"/>
      <c r="AB393" s="114"/>
      <c r="AC393" s="114"/>
      <c r="AD393" s="114"/>
      <c r="AE393" s="127"/>
      <c r="AF393" s="345"/>
      <c r="AG393" s="114"/>
      <c r="AH393" s="114"/>
      <c r="AI393" s="114"/>
      <c r="AJ393" s="114"/>
      <c r="AL393" s="346"/>
      <c r="AM393" s="115"/>
      <c r="AN393" s="115"/>
      <c r="AO393" s="115"/>
      <c r="AQ393" s="603"/>
      <c r="JK393" s="125"/>
      <c r="JL393" s="125"/>
    </row>
    <row r="394" spans="1:272" ht="12.95" customHeight="1">
      <c r="A394" s="282" t="s">
        <v>75</v>
      </c>
      <c r="B394" s="500" t="str">
        <f>IF(COUNTIF($A$2:A394,A394)&gt;1,"Doublon","")</f>
        <v>Doublon</v>
      </c>
      <c r="C394" s="500"/>
      <c r="D394" s="500" t="str">
        <f t="shared" si="47"/>
        <v>ElizabethGeorge</v>
      </c>
      <c r="E394" s="122" t="s">
        <v>20</v>
      </c>
      <c r="F394" s="127" t="s">
        <v>76</v>
      </c>
      <c r="G394" s="127"/>
      <c r="H394" s="634" t="str">
        <f t="shared" si="46"/>
        <v>lizabeth George</v>
      </c>
      <c r="I394" s="634"/>
      <c r="J394" s="634"/>
      <c r="K394" s="743" t="str">
        <f t="shared" si="42"/>
        <v>Elizabeth George</v>
      </c>
      <c r="L394" s="743"/>
      <c r="M394" s="743" t="str">
        <f>TRIM(SUBSTITUTE(CLEAN(Tableau11[[#This Row],[Auteur]]),CHAR(160),CHAR(32)))</f>
        <v>Elizabeth George</v>
      </c>
      <c r="N394" s="743" t="str">
        <f t="shared" si="43"/>
        <v>Elizabeth George</v>
      </c>
      <c r="O394" s="730" t="e">
        <f t="shared" ca="1" si="44"/>
        <v>#NAME?</v>
      </c>
      <c r="P394" s="116" t="s">
        <v>26</v>
      </c>
      <c r="Q394" s="119"/>
      <c r="R394" s="274" t="s">
        <v>30</v>
      </c>
      <c r="S394" s="118" t="s">
        <v>30</v>
      </c>
      <c r="T394" s="133" t="s">
        <v>1541</v>
      </c>
      <c r="U394" s="536" t="s">
        <v>42</v>
      </c>
      <c r="V394" s="651" t="s">
        <v>1245</v>
      </c>
      <c r="W394" s="377" t="s">
        <v>25</v>
      </c>
      <c r="X394" s="115"/>
      <c r="Y394" s="129"/>
      <c r="Z394" s="114"/>
      <c r="AA394" s="114"/>
      <c r="AB394" s="114"/>
      <c r="AC394" s="116" t="s">
        <v>30</v>
      </c>
      <c r="AD394" s="282" t="s">
        <v>1389</v>
      </c>
      <c r="AE394" s="131" t="s">
        <v>76</v>
      </c>
      <c r="AF394" s="345" t="s">
        <v>26</v>
      </c>
      <c r="AG394" s="114"/>
      <c r="AH394" s="114"/>
      <c r="AI394" s="114"/>
      <c r="AJ394" s="114"/>
      <c r="AL394" s="346"/>
      <c r="AM394" s="115"/>
      <c r="AN394" s="115"/>
      <c r="AO394" s="115"/>
      <c r="AQ394" s="603"/>
      <c r="JK394" s="125"/>
      <c r="JL394" s="125"/>
    </row>
    <row r="395" spans="1:272" ht="12.95" customHeight="1">
      <c r="A395" s="125" t="s">
        <v>2534</v>
      </c>
      <c r="B395" s="721"/>
      <c r="C395" s="721"/>
      <c r="D395" s="721" t="str">
        <f t="shared" si="47"/>
        <v>ElizabethHerrmann</v>
      </c>
      <c r="E395" s="722"/>
      <c r="F395" s="723"/>
      <c r="G395" s="723"/>
      <c r="H395" s="724" t="str">
        <f>MID(A395,SEARCH(" ",A395)+1,99)</f>
        <v>Herrmann</v>
      </c>
      <c r="I395" s="724"/>
      <c r="J395" s="724"/>
      <c r="K395" s="816" t="str">
        <f t="shared" si="42"/>
        <v>Elizabeth Herrmann</v>
      </c>
      <c r="L395" s="816"/>
      <c r="M395" s="816" t="str">
        <f>TRIM(SUBSTITUTE(CLEAN(Tableau11[[#This Row],[Auteur]]),CHAR(160),CHAR(32)))</f>
        <v>Elizabeth Herrmann</v>
      </c>
      <c r="N395" s="816" t="str">
        <f t="shared" si="43"/>
        <v>Elizabeth Herrmann</v>
      </c>
      <c r="O395" s="742" t="e">
        <f t="shared" ca="1" si="44"/>
        <v>#NAME?</v>
      </c>
      <c r="Q395" s="725"/>
      <c r="S395" s="726"/>
      <c r="U395" s="723"/>
      <c r="V395" s="727"/>
      <c r="W395" s="817"/>
      <c r="AF395" s="728"/>
      <c r="AL395" s="346"/>
      <c r="AM395" s="729"/>
      <c r="AN395" s="729"/>
      <c r="AO395" s="729"/>
      <c r="AQ395" s="603"/>
      <c r="JK395" s="125"/>
      <c r="JL395" s="125"/>
    </row>
    <row r="396" spans="1:272" ht="12.95" customHeight="1">
      <c r="A396" s="125" t="s">
        <v>2534</v>
      </c>
      <c r="B396" s="721"/>
      <c r="C396" s="721"/>
      <c r="D396" s="721" t="str">
        <f t="shared" si="47"/>
        <v>ElizabethHerrmann</v>
      </c>
      <c r="E396" s="722"/>
      <c r="F396" s="723"/>
      <c r="G396" s="723"/>
      <c r="H396" s="724" t="str">
        <f>MID(A396,SEARCH(" ",A396)+1,99)</f>
        <v>Herrmann</v>
      </c>
      <c r="I396" s="724"/>
      <c r="J396" s="724"/>
      <c r="K396" s="816" t="str">
        <f t="shared" si="42"/>
        <v>Elizabeth Herrmann</v>
      </c>
      <c r="L396" s="816"/>
      <c r="M396" s="816" t="str">
        <f>TRIM(SUBSTITUTE(CLEAN(Tableau11[[#This Row],[Auteur]]),CHAR(160),CHAR(32)))</f>
        <v>Elizabeth Herrmann</v>
      </c>
      <c r="N396" s="816" t="str">
        <f t="shared" si="43"/>
        <v>Elizabeth Herrmann</v>
      </c>
      <c r="O396" s="742" t="e">
        <f t="shared" ca="1" si="44"/>
        <v>#NAME?</v>
      </c>
      <c r="Q396" s="725"/>
      <c r="S396" s="726"/>
      <c r="U396" s="723"/>
      <c r="V396" s="727"/>
      <c r="W396" s="817"/>
      <c r="AF396" s="728"/>
      <c r="AL396" s="346"/>
      <c r="AM396" s="729"/>
      <c r="AN396" s="729"/>
      <c r="AO396" s="729"/>
      <c r="AQ396" s="603"/>
      <c r="JK396" s="125"/>
      <c r="JL396" s="125"/>
    </row>
    <row r="397" spans="1:272" ht="21" customHeight="1">
      <c r="A397" s="282" t="s">
        <v>78</v>
      </c>
      <c r="B397" s="500" t="str">
        <f>IF(COUNTIF($A$2:A397,A397)&gt;1,"Doublon","")</f>
        <v>Doublon</v>
      </c>
      <c r="C397" s="500"/>
      <c r="D397" s="500" t="str">
        <f t="shared" si="47"/>
        <v>ElizabethPeters</v>
      </c>
      <c r="E397" s="115" t="s">
        <v>20</v>
      </c>
      <c r="F397" s="127" t="s">
        <v>79</v>
      </c>
      <c r="G397" s="127"/>
      <c r="H397" s="634" t="str">
        <f t="shared" ref="H397:H427" si="48">MID(A397,SEARCH("",A397)+1,99)</f>
        <v>lizabeth Peters</v>
      </c>
      <c r="I397" s="634"/>
      <c r="J397" s="634"/>
      <c r="K397" s="743" t="str">
        <f t="shared" si="42"/>
        <v>Elizabeth Peters</v>
      </c>
      <c r="L397" s="743"/>
      <c r="M397" s="743" t="str">
        <f>TRIM(SUBSTITUTE(CLEAN(Tableau11[[#This Row],[Auteur]]),CHAR(160),CHAR(32)))</f>
        <v>Elizabeth Peters</v>
      </c>
      <c r="N397" s="743" t="str">
        <f t="shared" si="43"/>
        <v>Elizabeth Peters</v>
      </c>
      <c r="O397" s="730" t="e">
        <f t="shared" ca="1" si="44"/>
        <v>#NAME?</v>
      </c>
      <c r="P397" s="114"/>
      <c r="Q397" s="119"/>
      <c r="R397" s="277"/>
      <c r="S397" s="118"/>
      <c r="T397" s="292" t="s">
        <v>1925</v>
      </c>
      <c r="U397" s="536" t="s">
        <v>42</v>
      </c>
      <c r="V397" s="653" t="s">
        <v>772</v>
      </c>
      <c r="W397" s="377" t="s">
        <v>25</v>
      </c>
      <c r="X397" s="115"/>
      <c r="Y397" s="129"/>
      <c r="Z397" s="114"/>
      <c r="AA397" s="114"/>
      <c r="AB397" s="114"/>
      <c r="AC397" s="114"/>
      <c r="AD397" s="282" t="s">
        <v>1924</v>
      </c>
      <c r="AE397" s="131" t="s">
        <v>79</v>
      </c>
      <c r="AF397" s="124"/>
      <c r="AG397" s="114"/>
      <c r="AH397" s="114"/>
      <c r="AI397" s="114"/>
      <c r="AJ397" s="114"/>
      <c r="AL397" s="346"/>
      <c r="AM397" s="115"/>
      <c r="AN397" s="115"/>
      <c r="AO397" s="115"/>
      <c r="AQ397" s="603"/>
      <c r="JK397" s="125"/>
      <c r="JL397" s="125"/>
    </row>
    <row r="398" spans="1:272" ht="12.95" customHeight="1">
      <c r="A398" s="677" t="s">
        <v>2779</v>
      </c>
      <c r="B398" s="500"/>
      <c r="C398" s="500"/>
      <c r="D398" s="500" t="str">
        <f t="shared" si="47"/>
        <v>ElizabethRedfern</v>
      </c>
      <c r="E398" s="115"/>
      <c r="F398" s="127" t="s">
        <v>2396</v>
      </c>
      <c r="G398" s="127"/>
      <c r="H398" s="634" t="str">
        <f t="shared" si="48"/>
        <v>lizabeth Redfern</v>
      </c>
      <c r="I398" s="634"/>
      <c r="J398" s="634"/>
      <c r="K398" s="743" t="str">
        <f t="shared" si="42"/>
        <v>Elizabeth Redfern</v>
      </c>
      <c r="L398" s="743"/>
      <c r="M398" s="743" t="str">
        <f>TRIM(SUBSTITUTE(CLEAN(Tableau11[[#This Row],[Auteur]]),CHAR(160),CHAR(32)))</f>
        <v>Elizabeth Redfern</v>
      </c>
      <c r="N398" s="743" t="str">
        <f t="shared" si="43"/>
        <v>Elizabeth Redfern</v>
      </c>
      <c r="O398" s="730" t="e">
        <f t="shared" ca="1" si="44"/>
        <v>#NAME?</v>
      </c>
      <c r="P398" s="114"/>
      <c r="Q398" s="119"/>
      <c r="R398" s="277"/>
      <c r="S398" s="118"/>
      <c r="T398" s="247" t="s">
        <v>1873</v>
      </c>
      <c r="U398" s="536" t="s">
        <v>28</v>
      </c>
      <c r="V398" s="651" t="s">
        <v>1714</v>
      </c>
      <c r="W398" s="377" t="s">
        <v>25</v>
      </c>
      <c r="X398" s="115"/>
      <c r="Y398" s="129"/>
      <c r="Z398" s="114"/>
      <c r="AA398" s="114"/>
      <c r="AB398" s="114"/>
      <c r="AC398" s="114"/>
      <c r="AD398" s="114"/>
      <c r="AE398" s="127"/>
      <c r="AF398" s="345"/>
      <c r="AG398" s="114"/>
      <c r="AH398" s="114"/>
      <c r="AI398" s="114"/>
      <c r="AJ398" s="114"/>
      <c r="AL398" s="346"/>
      <c r="AM398" s="115"/>
      <c r="AN398" s="115"/>
      <c r="AO398" s="115"/>
      <c r="AQ398" s="603"/>
      <c r="JK398" s="125"/>
      <c r="JL398" s="125"/>
    </row>
    <row r="399" spans="1:272" ht="12.95" customHeight="1">
      <c r="A399" s="398" t="s">
        <v>2780</v>
      </c>
      <c r="B399" s="721"/>
      <c r="C399" s="721"/>
      <c r="D399" s="721" t="str">
        <f t="shared" si="47"/>
        <v>ElleryQueen</v>
      </c>
      <c r="E399" s="115"/>
      <c r="F399" s="399" t="s">
        <v>341</v>
      </c>
      <c r="G399" s="399"/>
      <c r="H399" s="634" t="str">
        <f t="shared" si="48"/>
        <v>llery Queen</v>
      </c>
      <c r="I399" s="634"/>
      <c r="J399" s="634"/>
      <c r="K399" s="743" t="str">
        <f t="shared" si="42"/>
        <v>Ellery Queen</v>
      </c>
      <c r="L399" s="743"/>
      <c r="M399" s="743" t="str">
        <f>TRIM(SUBSTITUTE(CLEAN(Tableau11[[#This Row],[Auteur]]),CHAR(160),CHAR(32)))</f>
        <v>Ellery Queen</v>
      </c>
      <c r="N399" s="743" t="str">
        <f t="shared" si="43"/>
        <v>Ellery Queen</v>
      </c>
      <c r="O399" s="733" t="e">
        <f t="shared" ca="1" si="44"/>
        <v>#NAME?</v>
      </c>
      <c r="P399" s="115"/>
      <c r="Q399" s="119"/>
      <c r="R399" s="296"/>
      <c r="S399" s="118"/>
      <c r="T399" s="500" t="str">
        <f>IF(COUNTIF($A$2:A399,A399)&gt;1,"Doublon","")</f>
        <v/>
      </c>
      <c r="U399" s="127" t="s">
        <v>74</v>
      </c>
      <c r="V399" s="651" t="s">
        <v>1245</v>
      </c>
      <c r="W399" s="378" t="s">
        <v>188</v>
      </c>
      <c r="X399" s="393" t="s">
        <v>20</v>
      </c>
      <c r="Y399" s="289"/>
      <c r="Z399" s="115"/>
      <c r="AA399" s="115"/>
      <c r="AB399" s="115"/>
      <c r="AC399" s="115"/>
      <c r="AD399" s="122"/>
      <c r="AE399" s="399"/>
      <c r="AF399" s="345"/>
      <c r="AG399" s="115"/>
      <c r="AH399" s="115"/>
      <c r="AI399" s="115"/>
      <c r="AJ399" s="115" t="s">
        <v>26</v>
      </c>
      <c r="AL399" s="346"/>
      <c r="AM399" s="115"/>
      <c r="AN399" s="122"/>
      <c r="AO399" s="115"/>
      <c r="AQ399" s="603"/>
      <c r="JK399" s="125"/>
      <c r="JL399" s="125"/>
    </row>
    <row r="400" spans="1:272" ht="12.95" customHeight="1">
      <c r="A400" s="528" t="s">
        <v>2780</v>
      </c>
      <c r="B400" s="500" t="str">
        <f>IF(COUNTIF($A$2:A400,A400)&gt;1,"Doublon","")</f>
        <v>Doublon</v>
      </c>
      <c r="C400" s="500"/>
      <c r="D400" s="500" t="str">
        <f t="shared" si="47"/>
        <v>ElleryQueen</v>
      </c>
      <c r="F400" s="125" t="s">
        <v>341</v>
      </c>
      <c r="H400" s="634" t="str">
        <f t="shared" si="48"/>
        <v>llery Queen</v>
      </c>
      <c r="I400" s="634"/>
      <c r="J400" s="634"/>
      <c r="K400" s="743" t="str">
        <f t="shared" si="42"/>
        <v>Ellery Queen</v>
      </c>
      <c r="L400" s="783" t="str">
        <f>SUBSTITUTE(A400,CHAR(160),"")</f>
        <v>Ellery Queen</v>
      </c>
      <c r="M400" s="785" t="str">
        <f>TRIM(SUBSTITUTE(CLEAN(Tableau11[[#This Row],[Auteur]]),CHAR(160),CHAR(32)))</f>
        <v>Ellery Queen</v>
      </c>
      <c r="N400" s="785" t="str">
        <f t="shared" si="43"/>
        <v>Ellery Queen</v>
      </c>
      <c r="O400" s="125" t="e">
        <f t="shared" ca="1" si="44"/>
        <v>#NAME?</v>
      </c>
      <c r="Q400" s="119"/>
      <c r="S400" s="118"/>
      <c r="T400" s="125" t="s">
        <v>1400</v>
      </c>
      <c r="U400" s="127" t="s">
        <v>342</v>
      </c>
      <c r="V400" s="651" t="s">
        <v>1245</v>
      </c>
      <c r="W400" s="378" t="s">
        <v>188</v>
      </c>
      <c r="X400" s="300" t="s">
        <v>20</v>
      </c>
      <c r="Y400" s="289"/>
      <c r="AC400" s="125"/>
      <c r="AD400" s="285"/>
      <c r="AE400" s="523"/>
      <c r="AF400" s="124" t="s">
        <v>26</v>
      </c>
      <c r="AI400" s="125" t="s">
        <v>26</v>
      </c>
      <c r="AJ400" s="125" t="s">
        <v>26</v>
      </c>
      <c r="AL400" s="496"/>
      <c r="AO400" s="522" t="s">
        <v>1401</v>
      </c>
      <c r="AQ400" s="603"/>
      <c r="JK400" s="125"/>
      <c r="JL400" s="125"/>
    </row>
    <row r="401" spans="1:272" ht="12.95" customHeight="1">
      <c r="A401" s="398" t="s">
        <v>2780</v>
      </c>
      <c r="B401" s="500" t="str">
        <f>IF(COUNTIF($A$2:A401,A401)&gt;1,"Doublon","")</f>
        <v>Doublon</v>
      </c>
      <c r="C401" s="500"/>
      <c r="D401" s="500" t="str">
        <f t="shared" si="47"/>
        <v>ElleryQueen</v>
      </c>
      <c r="E401" s="122"/>
      <c r="F401" s="399" t="s">
        <v>341</v>
      </c>
      <c r="G401" s="399"/>
      <c r="H401" s="634" t="str">
        <f t="shared" si="48"/>
        <v>llery Queen</v>
      </c>
      <c r="I401" s="634"/>
      <c r="J401" s="634"/>
      <c r="K401" s="743" t="str">
        <f t="shared" si="42"/>
        <v>Ellery Queen</v>
      </c>
      <c r="L401" s="743"/>
      <c r="M401" s="743" t="str">
        <f>TRIM(SUBSTITUTE(CLEAN(Tableau11[[#This Row],[Auteur]]),CHAR(160),CHAR(32)))</f>
        <v>Ellery Queen</v>
      </c>
      <c r="N401" s="743" t="str">
        <f t="shared" si="43"/>
        <v>Ellery Queen</v>
      </c>
      <c r="O401" s="733" t="e">
        <f t="shared" ca="1" si="44"/>
        <v>#NAME?</v>
      </c>
      <c r="P401" s="115"/>
      <c r="Q401" s="119"/>
      <c r="R401" s="296"/>
      <c r="S401" s="118"/>
      <c r="T401" s="341" t="s">
        <v>1402</v>
      </c>
      <c r="U401" s="127" t="s">
        <v>342</v>
      </c>
      <c r="V401" s="651" t="s">
        <v>1245</v>
      </c>
      <c r="W401" s="378" t="s">
        <v>188</v>
      </c>
      <c r="X401" s="122"/>
      <c r="Y401" s="289"/>
      <c r="Z401" s="115"/>
      <c r="AA401" s="115"/>
      <c r="AB401" s="115"/>
      <c r="AC401" s="115"/>
      <c r="AD401" s="122"/>
      <c r="AE401" s="399"/>
      <c r="AF401" s="345" t="s">
        <v>26</v>
      </c>
      <c r="AG401" s="115"/>
      <c r="AH401" s="115"/>
      <c r="AI401" s="115"/>
      <c r="AJ401" s="115"/>
      <c r="AL401" s="346"/>
      <c r="AM401" s="115"/>
      <c r="AN401" s="115"/>
      <c r="AO401" s="122" t="s">
        <v>266</v>
      </c>
      <c r="AQ401" s="603"/>
      <c r="JK401" s="125"/>
      <c r="JL401" s="125"/>
    </row>
    <row r="402" spans="1:272" ht="12.95" customHeight="1">
      <c r="A402" s="398" t="s">
        <v>2780</v>
      </c>
      <c r="B402" s="500" t="str">
        <f>IF(COUNTIF($A$2:A402,A402)&gt;1,"Doublon","")</f>
        <v>Doublon</v>
      </c>
      <c r="C402" s="500"/>
      <c r="D402" s="500" t="str">
        <f t="shared" si="47"/>
        <v>ElleryQueen</v>
      </c>
      <c r="E402" s="115"/>
      <c r="F402" s="399" t="s">
        <v>341</v>
      </c>
      <c r="G402" s="399"/>
      <c r="H402" s="634" t="str">
        <f t="shared" si="48"/>
        <v>llery Queen</v>
      </c>
      <c r="I402" s="634"/>
      <c r="J402" s="634"/>
      <c r="K402" s="743" t="str">
        <f t="shared" si="42"/>
        <v>Ellery Queen</v>
      </c>
      <c r="L402" s="743"/>
      <c r="M402" s="743" t="str">
        <f>TRIM(SUBSTITUTE(CLEAN(Tableau11[[#This Row],[Auteur]]),CHAR(160),CHAR(32)))</f>
        <v>Ellery Queen</v>
      </c>
      <c r="N402" s="743" t="str">
        <f t="shared" si="43"/>
        <v>Ellery Queen</v>
      </c>
      <c r="O402" s="733" t="e">
        <f t="shared" ca="1" si="44"/>
        <v>#NAME?</v>
      </c>
      <c r="P402" s="115"/>
      <c r="Q402" s="119"/>
      <c r="R402" s="296"/>
      <c r="S402" s="118"/>
      <c r="T402" s="363" t="s">
        <v>1403</v>
      </c>
      <c r="U402" s="127" t="s">
        <v>342</v>
      </c>
      <c r="V402" s="651" t="s">
        <v>1245</v>
      </c>
      <c r="W402" s="378" t="s">
        <v>188</v>
      </c>
      <c r="X402" s="115"/>
      <c r="Y402" s="289"/>
      <c r="Z402" s="115"/>
      <c r="AA402" s="115"/>
      <c r="AB402" s="115"/>
      <c r="AC402" s="115"/>
      <c r="AD402" s="122"/>
      <c r="AE402" s="399"/>
      <c r="AF402" s="345" t="s">
        <v>26</v>
      </c>
      <c r="AG402" s="115"/>
      <c r="AH402" s="115"/>
      <c r="AI402" s="115"/>
      <c r="AJ402" s="115"/>
      <c r="AL402" s="346"/>
      <c r="AM402" s="115"/>
      <c r="AN402" s="122" t="s">
        <v>26</v>
      </c>
      <c r="AO402" s="115"/>
      <c r="AQ402" s="603"/>
      <c r="JK402" s="125"/>
      <c r="JL402" s="125"/>
    </row>
    <row r="403" spans="1:272" ht="12.95" customHeight="1">
      <c r="A403" s="398" t="s">
        <v>2780</v>
      </c>
      <c r="B403" s="500" t="str">
        <f>IF(COUNTIF($A$2:A403,A403)&gt;1,"Doublon","")</f>
        <v>Doublon</v>
      </c>
      <c r="C403" s="500"/>
      <c r="D403" s="500" t="str">
        <f t="shared" si="47"/>
        <v>ElleryQueen</v>
      </c>
      <c r="E403" s="115"/>
      <c r="F403" s="399" t="s">
        <v>341</v>
      </c>
      <c r="G403" s="399"/>
      <c r="H403" s="634" t="str">
        <f t="shared" si="48"/>
        <v>llery Queen</v>
      </c>
      <c r="I403" s="634"/>
      <c r="J403" s="634"/>
      <c r="K403" s="743" t="str">
        <f t="shared" si="42"/>
        <v>Ellery Queen</v>
      </c>
      <c r="L403" s="743"/>
      <c r="M403" s="743" t="str">
        <f>TRIM(SUBSTITUTE(CLEAN(Tableau11[[#This Row],[Auteur]]),CHAR(160),CHAR(32)))</f>
        <v>Ellery Queen</v>
      </c>
      <c r="N403" s="743" t="str">
        <f t="shared" si="43"/>
        <v>Ellery Queen</v>
      </c>
      <c r="O403" s="733" t="e">
        <f t="shared" ca="1" si="44"/>
        <v>#NAME?</v>
      </c>
      <c r="P403" s="115"/>
      <c r="Q403" s="119"/>
      <c r="R403" s="296"/>
      <c r="S403" s="118"/>
      <c r="T403" s="278" t="s">
        <v>1404</v>
      </c>
      <c r="U403" s="127" t="s">
        <v>342</v>
      </c>
      <c r="V403" s="651" t="s">
        <v>1245</v>
      </c>
      <c r="W403" s="378" t="s">
        <v>188</v>
      </c>
      <c r="X403" s="115"/>
      <c r="Y403" s="289"/>
      <c r="Z403" s="115"/>
      <c r="AA403" s="115"/>
      <c r="AB403" s="115"/>
      <c r="AC403" s="115"/>
      <c r="AD403" s="122"/>
      <c r="AE403" s="399"/>
      <c r="AF403" s="345" t="s">
        <v>26</v>
      </c>
      <c r="AG403" s="115"/>
      <c r="AH403" s="115"/>
      <c r="AI403" s="115"/>
      <c r="AJ403" s="115"/>
      <c r="AL403" s="346"/>
      <c r="AM403" s="115"/>
      <c r="AN403" s="122" t="s">
        <v>26</v>
      </c>
      <c r="AO403" s="115"/>
      <c r="AQ403" s="603"/>
      <c r="JK403" s="125"/>
      <c r="JL403" s="125"/>
    </row>
    <row r="404" spans="1:272" ht="12.95" customHeight="1">
      <c r="A404" s="398" t="s">
        <v>2780</v>
      </c>
      <c r="B404" s="500" t="str">
        <f>IF(COUNTIF($A$2:A404,A404)&gt;1,"Doublon","")</f>
        <v>Doublon</v>
      </c>
      <c r="C404" s="500"/>
      <c r="D404" s="500" t="str">
        <f t="shared" si="47"/>
        <v>ElleryQueen</v>
      </c>
      <c r="E404" s="115"/>
      <c r="F404" s="399" t="s">
        <v>341</v>
      </c>
      <c r="G404" s="399"/>
      <c r="H404" s="634" t="str">
        <f t="shared" si="48"/>
        <v>llery Queen</v>
      </c>
      <c r="I404" s="634"/>
      <c r="J404" s="634"/>
      <c r="K404" s="743" t="str">
        <f t="shared" si="42"/>
        <v>Ellery Queen</v>
      </c>
      <c r="L404" s="743"/>
      <c r="M404" s="743" t="str">
        <f>TRIM(SUBSTITUTE(CLEAN(Tableau11[[#This Row],[Auteur]]),CHAR(160),CHAR(32)))</f>
        <v>Ellery Queen</v>
      </c>
      <c r="N404" s="743" t="str">
        <f t="shared" si="43"/>
        <v>Ellery Queen</v>
      </c>
      <c r="O404" s="733" t="e">
        <f t="shared" ca="1" si="44"/>
        <v>#NAME?</v>
      </c>
      <c r="P404" s="115"/>
      <c r="Q404" s="119"/>
      <c r="R404" s="296"/>
      <c r="S404" s="118"/>
      <c r="T404" s="278" t="s">
        <v>1405</v>
      </c>
      <c r="U404" s="127" t="s">
        <v>342</v>
      </c>
      <c r="V404" s="651" t="s">
        <v>1245</v>
      </c>
      <c r="W404" s="378" t="s">
        <v>188</v>
      </c>
      <c r="X404" s="115"/>
      <c r="Y404" s="289"/>
      <c r="Z404" s="115"/>
      <c r="AA404" s="115"/>
      <c r="AB404" s="115"/>
      <c r="AC404" s="115"/>
      <c r="AD404" s="122"/>
      <c r="AE404" s="399"/>
      <c r="AF404" s="345" t="s">
        <v>26</v>
      </c>
      <c r="AG404" s="115"/>
      <c r="AH404" s="115"/>
      <c r="AI404" s="115"/>
      <c r="AJ404" s="115"/>
      <c r="AL404" s="346"/>
      <c r="AM404" s="115"/>
      <c r="AN404" s="122" t="s">
        <v>26</v>
      </c>
      <c r="AO404" s="115"/>
      <c r="AQ404" s="603"/>
      <c r="JK404" s="125"/>
      <c r="JL404" s="125"/>
    </row>
    <row r="405" spans="1:272" ht="12.95" customHeight="1">
      <c r="A405" s="398" t="s">
        <v>2780</v>
      </c>
      <c r="B405" s="500" t="str">
        <f>IF(COUNTIF($A$2:A405,A405)&gt;1,"Doublon","")</f>
        <v>Doublon</v>
      </c>
      <c r="C405" s="500"/>
      <c r="D405" s="500" t="str">
        <f t="shared" si="47"/>
        <v>ElleryQueen</v>
      </c>
      <c r="E405" s="115"/>
      <c r="F405" s="399" t="s">
        <v>341</v>
      </c>
      <c r="G405" s="399"/>
      <c r="H405" s="634" t="str">
        <f t="shared" si="48"/>
        <v>llery Queen</v>
      </c>
      <c r="I405" s="634"/>
      <c r="J405" s="634"/>
      <c r="K405" s="743" t="str">
        <f t="shared" si="42"/>
        <v>Ellery Queen</v>
      </c>
      <c r="L405" s="743"/>
      <c r="M405" s="743" t="str">
        <f>TRIM(SUBSTITUTE(CLEAN(Tableau11[[#This Row],[Auteur]]),CHAR(160),CHAR(32)))</f>
        <v>Ellery Queen</v>
      </c>
      <c r="N405" s="743" t="str">
        <f t="shared" si="43"/>
        <v>Ellery Queen</v>
      </c>
      <c r="O405" s="733" t="e">
        <f t="shared" ca="1" si="44"/>
        <v>#NAME?</v>
      </c>
      <c r="P405" s="115"/>
      <c r="Q405" s="119"/>
      <c r="R405" s="296"/>
      <c r="S405" s="118"/>
      <c r="T405" s="278" t="s">
        <v>1406</v>
      </c>
      <c r="U405" s="127" t="s">
        <v>74</v>
      </c>
      <c r="V405" s="651" t="s">
        <v>1245</v>
      </c>
      <c r="W405" s="378" t="s">
        <v>188</v>
      </c>
      <c r="X405" s="115"/>
      <c r="Y405" s="289"/>
      <c r="Z405" s="115"/>
      <c r="AA405" s="115"/>
      <c r="AB405" s="115"/>
      <c r="AC405" s="115"/>
      <c r="AD405" s="122"/>
      <c r="AE405" s="399"/>
      <c r="AF405" s="345"/>
      <c r="AG405" s="115"/>
      <c r="AH405" s="115"/>
      <c r="AI405" s="115"/>
      <c r="AJ405" s="115"/>
      <c r="AL405" s="346"/>
      <c r="AM405" s="115"/>
      <c r="AN405" s="122"/>
      <c r="AO405" s="115"/>
      <c r="AQ405" s="603"/>
      <c r="JK405" s="125"/>
      <c r="JL405" s="125"/>
    </row>
    <row r="406" spans="1:272" ht="12.95" customHeight="1">
      <c r="A406" s="398" t="s">
        <v>2780</v>
      </c>
      <c r="B406" s="500" t="str">
        <f>IF(COUNTIF($A$2:A406,A406)&gt;1,"Doublon","")</f>
        <v>Doublon</v>
      </c>
      <c r="C406" s="500"/>
      <c r="D406" s="500" t="str">
        <f t="shared" si="47"/>
        <v>ElleryQueen</v>
      </c>
      <c r="E406" s="115"/>
      <c r="F406" s="399" t="s">
        <v>341</v>
      </c>
      <c r="G406" s="399"/>
      <c r="H406" s="634" t="str">
        <f t="shared" si="48"/>
        <v>llery Queen</v>
      </c>
      <c r="I406" s="634"/>
      <c r="J406" s="634"/>
      <c r="K406" s="743" t="str">
        <f t="shared" si="42"/>
        <v>Ellery Queen</v>
      </c>
      <c r="L406" s="743"/>
      <c r="M406" s="743" t="str">
        <f>TRIM(SUBSTITUTE(CLEAN(Tableau11[[#This Row],[Auteur]]),CHAR(160),CHAR(32)))</f>
        <v>Ellery Queen</v>
      </c>
      <c r="N406" s="743" t="str">
        <f t="shared" si="43"/>
        <v>Ellery Queen</v>
      </c>
      <c r="O406" s="733" t="e">
        <f t="shared" ca="1" si="44"/>
        <v>#NAME?</v>
      </c>
      <c r="P406" s="115"/>
      <c r="Q406" s="119"/>
      <c r="R406" s="296"/>
      <c r="S406" s="118"/>
      <c r="T406" s="278" t="s">
        <v>1407</v>
      </c>
      <c r="U406" s="127" t="s">
        <v>342</v>
      </c>
      <c r="V406" s="651" t="s">
        <v>1245</v>
      </c>
      <c r="W406" s="378" t="s">
        <v>188</v>
      </c>
      <c r="X406" s="115"/>
      <c r="Y406" s="289"/>
      <c r="Z406" s="115"/>
      <c r="AA406" s="115"/>
      <c r="AB406" s="115"/>
      <c r="AC406" s="115"/>
      <c r="AD406" s="122"/>
      <c r="AE406" s="399"/>
      <c r="AF406" s="345" t="s">
        <v>26</v>
      </c>
      <c r="AG406" s="115"/>
      <c r="AH406" s="115"/>
      <c r="AI406" s="115"/>
      <c r="AJ406" s="115"/>
      <c r="AL406" s="346"/>
      <c r="AM406" s="115"/>
      <c r="AN406" s="122" t="s">
        <v>26</v>
      </c>
      <c r="AO406" s="115"/>
      <c r="AQ406" s="603"/>
      <c r="JK406" s="125"/>
      <c r="JL406" s="125"/>
    </row>
    <row r="407" spans="1:272" ht="12.95" customHeight="1">
      <c r="A407" s="398" t="s">
        <v>2780</v>
      </c>
      <c r="B407" s="500" t="str">
        <f>IF(COUNTIF($A$2:A407,A407)&gt;1,"Doublon","")</f>
        <v>Doublon</v>
      </c>
      <c r="C407" s="500"/>
      <c r="D407" s="500" t="str">
        <f t="shared" si="47"/>
        <v>ElleryQueen</v>
      </c>
      <c r="E407" s="115"/>
      <c r="F407" s="399" t="s">
        <v>341</v>
      </c>
      <c r="G407" s="399"/>
      <c r="H407" s="634" t="str">
        <f t="shared" si="48"/>
        <v>llery Queen</v>
      </c>
      <c r="I407" s="634"/>
      <c r="J407" s="634"/>
      <c r="K407" s="743" t="str">
        <f t="shared" si="42"/>
        <v>Ellery Queen</v>
      </c>
      <c r="L407" s="743"/>
      <c r="M407" s="743" t="str">
        <f>TRIM(SUBSTITUTE(CLEAN(Tableau11[[#This Row],[Auteur]]),CHAR(160),CHAR(32)))</f>
        <v>Ellery Queen</v>
      </c>
      <c r="N407" s="743" t="str">
        <f t="shared" si="43"/>
        <v>Ellery Queen</v>
      </c>
      <c r="O407" s="733" t="e">
        <f t="shared" ca="1" si="44"/>
        <v>#NAME?</v>
      </c>
      <c r="P407" s="115"/>
      <c r="Q407" s="119"/>
      <c r="R407" s="296"/>
      <c r="S407" s="118"/>
      <c r="T407" s="278" t="s">
        <v>1408</v>
      </c>
      <c r="U407" s="127" t="s">
        <v>342</v>
      </c>
      <c r="V407" s="651" t="s">
        <v>1245</v>
      </c>
      <c r="W407" s="378" t="s">
        <v>188</v>
      </c>
      <c r="X407" s="115"/>
      <c r="Y407" s="289"/>
      <c r="Z407" s="115"/>
      <c r="AA407" s="115"/>
      <c r="AB407" s="115"/>
      <c r="AC407" s="115"/>
      <c r="AD407" s="122"/>
      <c r="AE407" s="399"/>
      <c r="AF407" s="345" t="s">
        <v>26</v>
      </c>
      <c r="AG407" s="115"/>
      <c r="AH407" s="115"/>
      <c r="AI407" s="115"/>
      <c r="AJ407" s="115"/>
      <c r="AL407" s="346"/>
      <c r="AM407" s="115"/>
      <c r="AN407" s="122" t="s">
        <v>26</v>
      </c>
      <c r="AO407" s="115"/>
      <c r="AQ407" s="603"/>
      <c r="JK407" s="125"/>
      <c r="JL407" s="125"/>
    </row>
    <row r="408" spans="1:272" ht="12.95" customHeight="1">
      <c r="A408" s="398" t="s">
        <v>2780</v>
      </c>
      <c r="B408" s="500" t="str">
        <f>IF(COUNTIF($A$2:A408,A408)&gt;1,"Doublon","")</f>
        <v>Doublon</v>
      </c>
      <c r="C408" s="500"/>
      <c r="D408" s="500" t="str">
        <f t="shared" si="47"/>
        <v>ElleryQueen</v>
      </c>
      <c r="E408" s="115"/>
      <c r="F408" s="399" t="s">
        <v>341</v>
      </c>
      <c r="G408" s="399"/>
      <c r="H408" s="634" t="str">
        <f t="shared" si="48"/>
        <v>llery Queen</v>
      </c>
      <c r="I408" s="634"/>
      <c r="J408" s="634"/>
      <c r="K408" s="743" t="str">
        <f t="shared" si="42"/>
        <v>Ellery Queen</v>
      </c>
      <c r="L408" s="743"/>
      <c r="M408" s="743" t="str">
        <f>TRIM(SUBSTITUTE(CLEAN(Tableau11[[#This Row],[Auteur]]),CHAR(160),CHAR(32)))</f>
        <v>Ellery Queen</v>
      </c>
      <c r="N408" s="743" t="str">
        <f t="shared" si="43"/>
        <v>Ellery Queen</v>
      </c>
      <c r="O408" s="733" t="e">
        <f t="shared" ca="1" si="44"/>
        <v>#NAME?</v>
      </c>
      <c r="P408" s="115"/>
      <c r="Q408" s="119"/>
      <c r="R408" s="296"/>
      <c r="S408" s="118"/>
      <c r="T408" s="278" t="s">
        <v>1409</v>
      </c>
      <c r="U408" s="127" t="s">
        <v>342</v>
      </c>
      <c r="V408" s="651" t="s">
        <v>1245</v>
      </c>
      <c r="W408" s="378" t="s">
        <v>188</v>
      </c>
      <c r="X408" s="115"/>
      <c r="Y408" s="289"/>
      <c r="Z408" s="115"/>
      <c r="AA408" s="115"/>
      <c r="AB408" s="115"/>
      <c r="AC408" s="115"/>
      <c r="AD408" s="122"/>
      <c r="AE408" s="399"/>
      <c r="AF408" s="345" t="s">
        <v>26</v>
      </c>
      <c r="AG408" s="115"/>
      <c r="AH408" s="115"/>
      <c r="AI408" s="115"/>
      <c r="AJ408" s="115"/>
      <c r="AL408" s="346"/>
      <c r="AM408" s="115"/>
      <c r="AN408" s="122" t="s">
        <v>26</v>
      </c>
      <c r="AO408" s="115"/>
      <c r="AQ408" s="603"/>
      <c r="JK408" s="125"/>
      <c r="JL408" s="125"/>
    </row>
    <row r="409" spans="1:272" ht="12.95" customHeight="1">
      <c r="A409" s="398" t="s">
        <v>2780</v>
      </c>
      <c r="B409" s="500" t="str">
        <f>IF(COUNTIF($A$2:A409,A409)&gt;1,"Doublon","")</f>
        <v>Doublon</v>
      </c>
      <c r="C409" s="500"/>
      <c r="D409" s="500" t="str">
        <f t="shared" si="47"/>
        <v>ElleryQueen</v>
      </c>
      <c r="E409" s="122" t="s">
        <v>20</v>
      </c>
      <c r="F409" s="399" t="s">
        <v>341</v>
      </c>
      <c r="G409" s="399"/>
      <c r="H409" s="634" t="str">
        <f t="shared" si="48"/>
        <v>llery Queen</v>
      </c>
      <c r="I409" s="634"/>
      <c r="J409" s="634"/>
      <c r="K409" s="743" t="str">
        <f t="shared" si="42"/>
        <v>Ellery Queen</v>
      </c>
      <c r="L409" s="743"/>
      <c r="M409" s="743" t="str">
        <f>TRIM(SUBSTITUTE(CLEAN(Tableau11[[#This Row],[Auteur]]),CHAR(160),CHAR(32)))</f>
        <v>Ellery Queen</v>
      </c>
      <c r="N409" s="743" t="str">
        <f t="shared" si="43"/>
        <v>Ellery Queen</v>
      </c>
      <c r="O409" s="733" t="e">
        <f t="shared" ca="1" si="44"/>
        <v>#NAME?</v>
      </c>
      <c r="P409" s="115"/>
      <c r="Q409" s="119"/>
      <c r="R409" s="296"/>
      <c r="S409" s="118"/>
      <c r="T409" s="278" t="s">
        <v>1410</v>
      </c>
      <c r="U409" s="127" t="s">
        <v>342</v>
      </c>
      <c r="V409" s="651" t="s">
        <v>1245</v>
      </c>
      <c r="W409" s="378" t="s">
        <v>188</v>
      </c>
      <c r="X409" s="115"/>
      <c r="Y409" s="289"/>
      <c r="Z409" s="115"/>
      <c r="AA409" s="115"/>
      <c r="AB409" s="115"/>
      <c r="AC409" s="115"/>
      <c r="AD409" s="398" t="s">
        <v>1399</v>
      </c>
      <c r="AE409" s="452" t="s">
        <v>341</v>
      </c>
      <c r="AF409" s="345" t="s">
        <v>26</v>
      </c>
      <c r="AG409" s="115"/>
      <c r="AH409" s="115"/>
      <c r="AI409" s="115"/>
      <c r="AJ409" s="115"/>
      <c r="AL409" s="346"/>
      <c r="AM409" s="115"/>
      <c r="AN409" s="122" t="s">
        <v>26</v>
      </c>
      <c r="AO409" s="115"/>
      <c r="AQ409" s="603"/>
      <c r="JK409" s="125"/>
      <c r="JL409" s="125"/>
    </row>
    <row r="410" spans="1:272" ht="12.95" customHeight="1">
      <c r="A410" s="285" t="s">
        <v>2781</v>
      </c>
      <c r="B410" s="500" t="str">
        <f>IF(COUNTIF($A$2:A410,A410)&gt;1,"Doublon","")</f>
        <v/>
      </c>
      <c r="C410" s="500"/>
      <c r="D410" s="500" t="str">
        <f t="shared" si="47"/>
        <v>EllisPeter</v>
      </c>
      <c r="E410" s="122" t="s">
        <v>20</v>
      </c>
      <c r="F410" s="125" t="s">
        <v>851</v>
      </c>
      <c r="H410" s="634" t="str">
        <f t="shared" si="48"/>
        <v>llis Peter</v>
      </c>
      <c r="I410" s="634"/>
      <c r="J410" s="634"/>
      <c r="K410" s="743" t="str">
        <f t="shared" si="42"/>
        <v>Ellis Peter</v>
      </c>
      <c r="L410" s="743"/>
      <c r="M410" s="743" t="str">
        <f>TRIM(SUBSTITUTE(CLEAN(Tableau11[[#This Row],[Auteur]]),CHAR(160),CHAR(32)))</f>
        <v>Ellis Peter</v>
      </c>
      <c r="N410" s="743" t="str">
        <f t="shared" si="43"/>
        <v>Ellis Peter</v>
      </c>
      <c r="O410" s="125" t="e">
        <f t="shared" ca="1" si="44"/>
        <v>#NAME?</v>
      </c>
      <c r="Q410" s="119"/>
      <c r="S410" s="118"/>
      <c r="T410" s="125"/>
      <c r="U410" s="710" t="s">
        <v>55</v>
      </c>
      <c r="V410" s="651" t="s">
        <v>1953</v>
      </c>
      <c r="W410" s="377" t="s">
        <v>25</v>
      </c>
      <c r="X410" s="297"/>
      <c r="Y410" s="129"/>
      <c r="AC410" s="125"/>
      <c r="AD410" s="125" t="s">
        <v>1955</v>
      </c>
      <c r="AE410" s="125" t="s">
        <v>851</v>
      </c>
      <c r="AF410" s="124"/>
      <c r="AJ410" s="125"/>
      <c r="AL410" s="496"/>
      <c r="AQ410" s="603" t="s">
        <v>26</v>
      </c>
      <c r="JK410" s="125"/>
      <c r="JL410" s="125"/>
    </row>
    <row r="411" spans="1:272" ht="12.95" customHeight="1">
      <c r="A411" s="370" t="s">
        <v>2781</v>
      </c>
      <c r="B411" s="500" t="str">
        <f>IF(COUNTIF($A$2:A411,A411)&gt;1,"Doublon","")</f>
        <v>Doublon</v>
      </c>
      <c r="C411" s="500"/>
      <c r="D411" s="500" t="str">
        <f t="shared" si="47"/>
        <v>EllisPeter</v>
      </c>
      <c r="E411" s="122" t="s">
        <v>20</v>
      </c>
      <c r="F411" s="127" t="s">
        <v>80</v>
      </c>
      <c r="G411" s="127"/>
      <c r="H411" s="634" t="str">
        <f t="shared" si="48"/>
        <v>llis Peter</v>
      </c>
      <c r="I411" s="634"/>
      <c r="J411" s="634"/>
      <c r="K411" s="743" t="str">
        <f t="shared" si="42"/>
        <v>Ellis Peter</v>
      </c>
      <c r="L411" s="743"/>
      <c r="M411" s="743" t="str">
        <f>TRIM(SUBSTITUTE(CLEAN(Tableau11[[#This Row],[Auteur]]),CHAR(160),CHAR(32)))</f>
        <v>Ellis Peter</v>
      </c>
      <c r="N411" s="743" t="str">
        <f t="shared" si="43"/>
        <v>Ellis Peter</v>
      </c>
      <c r="O411" s="730" t="e">
        <f t="shared" ca="1" si="44"/>
        <v>#NAME?</v>
      </c>
      <c r="P411" s="116" t="s">
        <v>20</v>
      </c>
      <c r="Q411" s="119"/>
      <c r="R411" s="277"/>
      <c r="S411" s="280" t="s">
        <v>30</v>
      </c>
      <c r="T411" s="278" t="s">
        <v>1881</v>
      </c>
      <c r="U411" s="536" t="s">
        <v>28</v>
      </c>
      <c r="V411" s="653" t="s">
        <v>1714</v>
      </c>
      <c r="W411" s="377" t="s">
        <v>25</v>
      </c>
      <c r="X411" s="115"/>
      <c r="Y411" s="129"/>
      <c r="Z411" s="114"/>
      <c r="AA411" s="114"/>
      <c r="AB411" s="114"/>
      <c r="AC411" s="114"/>
      <c r="AD411" s="370" t="s">
        <v>1880</v>
      </c>
      <c r="AE411" s="131" t="s">
        <v>80</v>
      </c>
      <c r="AF411" s="124"/>
      <c r="AG411" s="116" t="s">
        <v>26</v>
      </c>
      <c r="AH411" s="116"/>
      <c r="AI411" s="116"/>
      <c r="AJ411" s="116" t="s">
        <v>26</v>
      </c>
      <c r="AL411" s="346"/>
      <c r="AM411" s="115"/>
      <c r="AN411" s="115"/>
      <c r="AO411" s="115"/>
      <c r="AQ411" s="603"/>
      <c r="JK411" s="125"/>
      <c r="JL411" s="125"/>
    </row>
    <row r="412" spans="1:272" ht="12.95" customHeight="1">
      <c r="A412" s="612" t="s">
        <v>2782</v>
      </c>
      <c r="D412" s="125" t="str">
        <f t="shared" si="47"/>
        <v>﻿﻿ÉlmerMENDOZA</v>
      </c>
      <c r="E412" s="122" t="s">
        <v>20</v>
      </c>
      <c r="F412" s="633" t="s">
        <v>1118</v>
      </c>
      <c r="G412" s="634" t="s">
        <v>1118</v>
      </c>
      <c r="H412" s="634" t="str">
        <f t="shared" si="48"/>
        <v>﻿ÉlmerM E N D O Z A</v>
      </c>
      <c r="I412" s="634"/>
      <c r="J412" s="634"/>
      <c r="K412" s="743" t="str">
        <f t="shared" si="42"/>
        <v>﻿﻿ÉlmerM E N D O Z A</v>
      </c>
      <c r="L412" s="743"/>
      <c r="M412" s="743" t="str">
        <f>TRIM(SUBSTITUTE(CLEAN(Tableau11[[#This Row],[Auteur]]),CHAR(160),CHAR(32)))</f>
        <v>﻿﻿ÉlmerM E N D O Z A</v>
      </c>
      <c r="N412" s="743" t="str">
        <f t="shared" si="43"/>
        <v>﻿﻿ÉlmerM E N D O Z A</v>
      </c>
      <c r="O412" s="634" t="e">
        <f t="shared" ca="1" si="44"/>
        <v>#NAME?</v>
      </c>
      <c r="T412" s="125"/>
      <c r="U412" s="628" t="s">
        <v>977</v>
      </c>
      <c r="V412" s="652" t="s">
        <v>1636</v>
      </c>
      <c r="W412" s="378" t="s">
        <v>188</v>
      </c>
      <c r="AC412" s="125"/>
      <c r="AE412" s="285"/>
      <c r="AJ412" s="125"/>
      <c r="AL412" s="496"/>
      <c r="AQ412" s="603"/>
      <c r="JK412" s="125"/>
      <c r="JL412" s="125"/>
    </row>
    <row r="413" spans="1:272" ht="12.95" customHeight="1">
      <c r="A413" s="612" t="s">
        <v>3080</v>
      </c>
      <c r="D413" s="125" t="str">
        <f t="shared" si="47"/>
        <v>﻿﻿ElmoreLEONARD</v>
      </c>
      <c r="E413" s="122" t="s">
        <v>20</v>
      </c>
      <c r="F413" s="633" t="s">
        <v>1119</v>
      </c>
      <c r="G413" s="634" t="s">
        <v>1119</v>
      </c>
      <c r="H413" s="634" t="str">
        <f t="shared" si="48"/>
        <v>﻿Elmore L E O N A R D</v>
      </c>
      <c r="I413" s="634"/>
      <c r="J413" s="634"/>
      <c r="K413" s="743" t="str">
        <f t="shared" si="42"/>
        <v>﻿﻿Elmore L E O N A R D</v>
      </c>
      <c r="L413" s="743"/>
      <c r="M413" s="743" t="str">
        <f>TRIM(SUBSTITUTE(CLEAN(Tableau11[[#This Row],[Auteur]]),CHAR(160),CHAR(32)))</f>
        <v>﻿﻿Elmore L E O N A R D</v>
      </c>
      <c r="N413" s="743" t="str">
        <f t="shared" si="43"/>
        <v>﻿﻿Elmore L E O N A R D</v>
      </c>
      <c r="O413" s="634" t="e">
        <f t="shared" ca="1" si="44"/>
        <v>#NAME?</v>
      </c>
      <c r="T413" s="125"/>
      <c r="U413" s="628" t="s">
        <v>977</v>
      </c>
      <c r="V413" s="652" t="s">
        <v>1636</v>
      </c>
      <c r="W413" s="378" t="s">
        <v>188</v>
      </c>
      <c r="AC413" s="125"/>
      <c r="AE413" s="285"/>
      <c r="AJ413" s="125"/>
      <c r="AL413" s="496"/>
      <c r="AQ413" s="603"/>
      <c r="JK413" s="125"/>
      <c r="JL413" s="125"/>
    </row>
    <row r="414" spans="1:272" ht="12.95" customHeight="1">
      <c r="A414" s="282" t="s">
        <v>2783</v>
      </c>
      <c r="B414" s="500" t="str">
        <f>IF(COUNTIF($A$2:A414,A414)&gt;1,"Doublon","")</f>
        <v/>
      </c>
      <c r="C414" s="500"/>
      <c r="D414" s="500" t="str">
        <f t="shared" si="47"/>
        <v>ElmoreLeonard</v>
      </c>
      <c r="E414" s="115"/>
      <c r="F414" s="127" t="s">
        <v>343</v>
      </c>
      <c r="G414" s="127"/>
      <c r="H414" s="634" t="str">
        <f t="shared" si="48"/>
        <v>lmore Leonard</v>
      </c>
      <c r="I414" s="634"/>
      <c r="J414" s="634"/>
      <c r="K414" s="743" t="str">
        <f t="shared" si="42"/>
        <v>Elmore Leonard</v>
      </c>
      <c r="L414" s="743"/>
      <c r="M414" s="743" t="str">
        <f>TRIM(SUBSTITUTE(CLEAN(Tableau11[[#This Row],[Auteur]]),CHAR(160),CHAR(32)))</f>
        <v>Elmore Leonard</v>
      </c>
      <c r="N414" s="743" t="str">
        <f t="shared" si="43"/>
        <v>Elmore Leonard</v>
      </c>
      <c r="O414" s="730" t="e">
        <f t="shared" ca="1" si="44"/>
        <v>#NAME?</v>
      </c>
      <c r="P414" s="114"/>
      <c r="Q414" s="119"/>
      <c r="R414" s="274" t="s">
        <v>30</v>
      </c>
      <c r="S414" s="118"/>
      <c r="T414" s="133" t="s">
        <v>1412</v>
      </c>
      <c r="U414" s="536" t="s">
        <v>74</v>
      </c>
      <c r="V414" s="651" t="s">
        <v>1245</v>
      </c>
      <c r="W414" s="378" t="s">
        <v>188</v>
      </c>
      <c r="X414" s="115"/>
      <c r="Y414" s="129"/>
      <c r="Z414" s="114"/>
      <c r="AA414" s="114"/>
      <c r="AB414" s="114"/>
      <c r="AC414" s="114"/>
      <c r="AD414" s="114"/>
      <c r="AE414" s="127"/>
      <c r="AF414" s="124"/>
      <c r="AG414" s="114"/>
      <c r="AH414" s="114"/>
      <c r="AI414" s="114"/>
      <c r="AJ414" s="114"/>
      <c r="AL414" s="346"/>
      <c r="AM414" s="115"/>
      <c r="AN414" s="115"/>
      <c r="AO414" s="115"/>
      <c r="AQ414" s="603"/>
      <c r="JK414" s="125"/>
      <c r="JL414" s="125"/>
    </row>
    <row r="415" spans="1:272" ht="12.95" customHeight="1">
      <c r="A415" s="282" t="s">
        <v>2783</v>
      </c>
      <c r="B415" s="500" t="str">
        <f>IF(COUNTIF($A$2:A415,A415)&gt;1,"Doublon","")</f>
        <v>Doublon</v>
      </c>
      <c r="C415" s="500"/>
      <c r="D415" s="500" t="str">
        <f t="shared" si="47"/>
        <v>ElmoreLeonard</v>
      </c>
      <c r="E415" s="115"/>
      <c r="F415" s="127" t="s">
        <v>343</v>
      </c>
      <c r="G415" s="127"/>
      <c r="H415" s="634" t="str">
        <f t="shared" si="48"/>
        <v>lmore Leonard</v>
      </c>
      <c r="I415" s="634"/>
      <c r="J415" s="634"/>
      <c r="K415" s="743" t="str">
        <f t="shared" si="42"/>
        <v>Elmore Leonard</v>
      </c>
      <c r="L415" s="743"/>
      <c r="M415" s="743" t="str">
        <f>TRIM(SUBSTITUTE(CLEAN(Tableau11[[#This Row],[Auteur]]),CHAR(160),CHAR(32)))</f>
        <v>Elmore Leonard</v>
      </c>
      <c r="N415" s="743" t="str">
        <f t="shared" si="43"/>
        <v>Elmore Leonard</v>
      </c>
      <c r="O415" s="730" t="e">
        <f t="shared" ca="1" si="44"/>
        <v>#NAME?</v>
      </c>
      <c r="P415" s="114"/>
      <c r="Q415" s="119"/>
      <c r="R415" s="277"/>
      <c r="S415" s="118"/>
      <c r="T415" s="133" t="s">
        <v>1413</v>
      </c>
      <c r="U415" s="536" t="s">
        <v>74</v>
      </c>
      <c r="V415" s="651" t="s">
        <v>1245</v>
      </c>
      <c r="W415" s="378" t="s">
        <v>188</v>
      </c>
      <c r="X415" s="115"/>
      <c r="Y415" s="129"/>
      <c r="Z415" s="114"/>
      <c r="AA415" s="114"/>
      <c r="AB415" s="114"/>
      <c r="AC415" s="114"/>
      <c r="AD415" s="114"/>
      <c r="AE415" s="127"/>
      <c r="AF415" s="124"/>
      <c r="AG415" s="114"/>
      <c r="AH415" s="114"/>
      <c r="AI415" s="114"/>
      <c r="AJ415" s="114"/>
      <c r="AL415" s="346"/>
      <c r="AM415" s="115"/>
      <c r="AN415" s="115"/>
      <c r="AO415" s="115"/>
      <c r="AQ415" s="603"/>
      <c r="JK415" s="125"/>
      <c r="JL415" s="125"/>
    </row>
    <row r="416" spans="1:272" ht="12.95" customHeight="1">
      <c r="A416" s="282" t="s">
        <v>2783</v>
      </c>
      <c r="B416" s="500" t="str">
        <f>IF(COUNTIF($A$2:A416,A416)&gt;1,"Doublon","")</f>
        <v>Doublon</v>
      </c>
      <c r="C416" s="500"/>
      <c r="D416" s="500" t="str">
        <f t="shared" si="47"/>
        <v>ElmoreLeonard</v>
      </c>
      <c r="E416" s="115"/>
      <c r="F416" s="127" t="s">
        <v>343</v>
      </c>
      <c r="G416" s="127"/>
      <c r="H416" s="634" t="str">
        <f t="shared" si="48"/>
        <v>lmore Leonard</v>
      </c>
      <c r="I416" s="634"/>
      <c r="J416" s="634"/>
      <c r="K416" s="743" t="str">
        <f t="shared" si="42"/>
        <v>Elmore Leonard</v>
      </c>
      <c r="L416" s="743"/>
      <c r="M416" s="743" t="str">
        <f>TRIM(SUBSTITUTE(CLEAN(Tableau11[[#This Row],[Auteur]]),CHAR(160),CHAR(32)))</f>
        <v>Elmore Leonard</v>
      </c>
      <c r="N416" s="743" t="str">
        <f t="shared" si="43"/>
        <v>Elmore Leonard</v>
      </c>
      <c r="O416" s="730" t="e">
        <f t="shared" ca="1" si="44"/>
        <v>#NAME?</v>
      </c>
      <c r="P416" s="114"/>
      <c r="Q416" s="119"/>
      <c r="R416" s="277"/>
      <c r="S416" s="118"/>
      <c r="T416" s="133" t="s">
        <v>1414</v>
      </c>
      <c r="U416" s="536" t="s">
        <v>74</v>
      </c>
      <c r="V416" s="651" t="s">
        <v>1245</v>
      </c>
      <c r="W416" s="378" t="s">
        <v>188</v>
      </c>
      <c r="X416" s="115"/>
      <c r="Y416" s="129"/>
      <c r="Z416" s="114"/>
      <c r="AA416" s="114"/>
      <c r="AB416" s="114"/>
      <c r="AC416" s="114"/>
      <c r="AD416" s="114"/>
      <c r="AE416" s="127"/>
      <c r="AF416" s="124"/>
      <c r="AG416" s="114"/>
      <c r="AH416" s="114"/>
      <c r="AI416" s="114"/>
      <c r="AJ416" s="114"/>
      <c r="AL416" s="346"/>
      <c r="AM416" s="115"/>
      <c r="AN416" s="115"/>
      <c r="AO416" s="115"/>
      <c r="AQ416" s="603"/>
      <c r="JK416" s="125"/>
      <c r="JL416" s="125"/>
    </row>
    <row r="417" spans="1:272" ht="12.95" customHeight="1">
      <c r="A417" s="282" t="s">
        <v>2783</v>
      </c>
      <c r="B417" s="500" t="str">
        <f>IF(COUNTIF($A$2:A417,A417)&gt;1,"Doublon","")</f>
        <v>Doublon</v>
      </c>
      <c r="C417" s="500"/>
      <c r="D417" s="500" t="str">
        <f t="shared" si="47"/>
        <v>ElmoreLeonard</v>
      </c>
      <c r="E417" s="115"/>
      <c r="F417" s="127" t="s">
        <v>343</v>
      </c>
      <c r="G417" s="127"/>
      <c r="H417" s="634" t="str">
        <f t="shared" si="48"/>
        <v>lmore Leonard</v>
      </c>
      <c r="I417" s="634"/>
      <c r="J417" s="634"/>
      <c r="K417" s="743" t="str">
        <f t="shared" si="42"/>
        <v>Elmore Leonard</v>
      </c>
      <c r="L417" s="743"/>
      <c r="M417" s="743" t="str">
        <f>TRIM(SUBSTITUTE(CLEAN(Tableau11[[#This Row],[Auteur]]),CHAR(160),CHAR(32)))</f>
        <v>Elmore Leonard</v>
      </c>
      <c r="N417" s="743" t="str">
        <f t="shared" si="43"/>
        <v>Elmore Leonard</v>
      </c>
      <c r="O417" s="730" t="e">
        <f t="shared" ca="1" si="44"/>
        <v>#NAME?</v>
      </c>
      <c r="P417" s="114"/>
      <c r="Q417" s="119"/>
      <c r="R417" s="277"/>
      <c r="S417" s="118"/>
      <c r="T417" s="133" t="s">
        <v>344</v>
      </c>
      <c r="U417" s="536" t="s">
        <v>74</v>
      </c>
      <c r="V417" s="651" t="s">
        <v>1245</v>
      </c>
      <c r="W417" s="378" t="s">
        <v>188</v>
      </c>
      <c r="X417" s="115"/>
      <c r="Y417" s="129"/>
      <c r="Z417" s="114"/>
      <c r="AA417" s="114"/>
      <c r="AB417" s="114"/>
      <c r="AC417" s="114"/>
      <c r="AD417" s="114"/>
      <c r="AE417" s="127"/>
      <c r="AF417" s="124"/>
      <c r="AG417" s="114"/>
      <c r="AH417" s="114"/>
      <c r="AI417" s="114"/>
      <c r="AJ417" s="114"/>
      <c r="AL417" s="346"/>
      <c r="AM417" s="115"/>
      <c r="AN417" s="115"/>
      <c r="AO417" s="115"/>
      <c r="AQ417" s="603"/>
      <c r="JK417" s="125"/>
      <c r="JL417" s="125"/>
    </row>
    <row r="418" spans="1:272" ht="12.95" customHeight="1">
      <c r="A418" s="282" t="s">
        <v>2783</v>
      </c>
      <c r="B418" s="500" t="str">
        <f>IF(COUNTIF($A$2:A418,A418)&gt;1,"Doublon","")</f>
        <v>Doublon</v>
      </c>
      <c r="C418" s="500"/>
      <c r="D418" s="500" t="str">
        <f t="shared" si="47"/>
        <v>ElmoreLeonard</v>
      </c>
      <c r="E418" s="115"/>
      <c r="F418" s="127" t="s">
        <v>343</v>
      </c>
      <c r="G418" s="127"/>
      <c r="H418" s="634" t="str">
        <f t="shared" si="48"/>
        <v>lmore Leonard</v>
      </c>
      <c r="I418" s="634"/>
      <c r="J418" s="634"/>
      <c r="K418" s="743" t="str">
        <f t="shared" si="42"/>
        <v>Elmore Leonard</v>
      </c>
      <c r="L418" s="743"/>
      <c r="M418" s="743" t="str">
        <f>TRIM(SUBSTITUTE(CLEAN(Tableau11[[#This Row],[Auteur]]),CHAR(160),CHAR(32)))</f>
        <v>Elmore Leonard</v>
      </c>
      <c r="N418" s="743" t="str">
        <f t="shared" si="43"/>
        <v>Elmore Leonard</v>
      </c>
      <c r="O418" s="730" t="e">
        <f t="shared" ca="1" si="44"/>
        <v>#NAME?</v>
      </c>
      <c r="P418" s="114"/>
      <c r="Q418" s="119"/>
      <c r="R418" s="277"/>
      <c r="S418" s="118"/>
      <c r="T418" s="133" t="s">
        <v>1415</v>
      </c>
      <c r="U418" s="536" t="s">
        <v>74</v>
      </c>
      <c r="V418" s="651" t="s">
        <v>1245</v>
      </c>
      <c r="W418" s="378" t="s">
        <v>188</v>
      </c>
      <c r="X418" s="115"/>
      <c r="Y418" s="129"/>
      <c r="Z418" s="114"/>
      <c r="AA418" s="114"/>
      <c r="AB418" s="114"/>
      <c r="AC418" s="114"/>
      <c r="AD418" s="114"/>
      <c r="AE418" s="127"/>
      <c r="AF418" s="124"/>
      <c r="AG418" s="114"/>
      <c r="AH418" s="114"/>
      <c r="AI418" s="114"/>
      <c r="AJ418" s="114"/>
      <c r="AL418" s="346"/>
      <c r="AM418" s="115"/>
      <c r="AN418" s="115"/>
      <c r="AO418" s="115"/>
      <c r="AQ418" s="603"/>
      <c r="JK418" s="125"/>
      <c r="JL418" s="125"/>
    </row>
    <row r="419" spans="1:272" ht="12.95" customHeight="1">
      <c r="A419" s="282" t="s">
        <v>2783</v>
      </c>
      <c r="B419" s="500" t="str">
        <f>IF(COUNTIF($A$2:A419,A419)&gt;1,"Doublon","")</f>
        <v>Doublon</v>
      </c>
      <c r="C419" s="500"/>
      <c r="D419" s="500" t="str">
        <f t="shared" si="47"/>
        <v>ElmoreLeonard</v>
      </c>
      <c r="E419" s="115"/>
      <c r="F419" s="127" t="s">
        <v>343</v>
      </c>
      <c r="G419" s="127"/>
      <c r="H419" s="634" t="str">
        <f t="shared" si="48"/>
        <v>lmore Leonard</v>
      </c>
      <c r="I419" s="634"/>
      <c r="J419" s="634"/>
      <c r="K419" s="743" t="str">
        <f t="shared" ref="K419:K482" si="49">SUBSTITUTE(A419,CHAR(160),CHAR(32))</f>
        <v>Elmore Leonard</v>
      </c>
      <c r="L419" s="743"/>
      <c r="M419" s="743" t="str">
        <f>TRIM(SUBSTITUTE(CLEAN(Tableau11[[#This Row],[Auteur]]),CHAR(160),CHAR(32)))</f>
        <v>Elmore Leonard</v>
      </c>
      <c r="N419" s="743" t="str">
        <f t="shared" ref="N419:N482" si="50">SUBSTITUTE(A419,CHAR(160),"")</f>
        <v>Elmore Leonard</v>
      </c>
      <c r="O419" s="730" t="e">
        <f t="shared" ref="O419:O482" ca="1" si="51">_xlfn.TEXTBEFORE(A419,"")</f>
        <v>#NAME?</v>
      </c>
      <c r="P419" s="114"/>
      <c r="Q419" s="119"/>
      <c r="R419" s="277"/>
      <c r="S419" s="118"/>
      <c r="T419" s="133" t="s">
        <v>1416</v>
      </c>
      <c r="U419" s="536" t="s">
        <v>74</v>
      </c>
      <c r="V419" s="651" t="s">
        <v>1245</v>
      </c>
      <c r="W419" s="378" t="s">
        <v>188</v>
      </c>
      <c r="X419" s="115"/>
      <c r="Y419" s="129"/>
      <c r="Z419" s="114"/>
      <c r="AA419" s="114"/>
      <c r="AB419" s="114"/>
      <c r="AC419" s="114"/>
      <c r="AD419" s="114"/>
      <c r="AE419" s="127"/>
      <c r="AF419" s="124"/>
      <c r="AG419" s="114"/>
      <c r="AH419" s="114"/>
      <c r="AI419" s="114"/>
      <c r="AJ419" s="114"/>
      <c r="AL419" s="346"/>
      <c r="AM419" s="115"/>
      <c r="AN419" s="115"/>
      <c r="AO419" s="115"/>
      <c r="AQ419" s="603"/>
      <c r="JK419" s="125"/>
      <c r="JL419" s="125"/>
    </row>
    <row r="420" spans="1:272" ht="12.95" customHeight="1">
      <c r="A420" s="282" t="s">
        <v>2783</v>
      </c>
      <c r="B420" s="500" t="str">
        <f>IF(COUNTIF($A$2:A420,A420)&gt;1,"Doublon","")</f>
        <v>Doublon</v>
      </c>
      <c r="C420" s="500"/>
      <c r="D420" s="500" t="str">
        <f t="shared" si="47"/>
        <v>ElmoreLeonard</v>
      </c>
      <c r="E420" s="122" t="s">
        <v>20</v>
      </c>
      <c r="F420" s="125" t="s">
        <v>858</v>
      </c>
      <c r="H420" s="634" t="str">
        <f t="shared" si="48"/>
        <v>lmore Leonard</v>
      </c>
      <c r="I420" s="634"/>
      <c r="J420" s="634"/>
      <c r="K420" s="743" t="str">
        <f t="shared" si="49"/>
        <v>Elmore Leonard</v>
      </c>
      <c r="L420" s="743"/>
      <c r="M420" s="743" t="str">
        <f>TRIM(SUBSTITUTE(CLEAN(Tableau11[[#This Row],[Auteur]]),CHAR(160),CHAR(32)))</f>
        <v>Elmore Leonard</v>
      </c>
      <c r="N420" s="743" t="str">
        <f t="shared" si="50"/>
        <v>Elmore Leonard</v>
      </c>
      <c r="O420" s="125" t="e">
        <f t="shared" ca="1" si="51"/>
        <v>#NAME?</v>
      </c>
      <c r="Q420" s="119"/>
      <c r="S420" s="118"/>
      <c r="T420" s="125"/>
      <c r="U420" s="538" t="s">
        <v>28</v>
      </c>
      <c r="V420" s="653" t="s">
        <v>1714</v>
      </c>
      <c r="W420" s="377" t="s">
        <v>25</v>
      </c>
      <c r="X420" s="297"/>
      <c r="Y420" s="129"/>
      <c r="AC420" s="125"/>
      <c r="AD420" s="125" t="s">
        <v>1882</v>
      </c>
      <c r="AE420" s="125" t="s">
        <v>858</v>
      </c>
      <c r="AF420" s="124"/>
      <c r="AJ420" s="125"/>
      <c r="AL420" s="496"/>
      <c r="AQ420" s="603" t="s">
        <v>26</v>
      </c>
      <c r="JK420" s="125"/>
      <c r="JL420" s="125"/>
    </row>
    <row r="421" spans="1:272" ht="12.95" customHeight="1">
      <c r="A421" s="282" t="s">
        <v>2783</v>
      </c>
      <c r="B421" s="500" t="str">
        <f>IF(COUNTIF($A$2:A421,A421)&gt;1,"Doublon","")</f>
        <v>Doublon</v>
      </c>
      <c r="C421" s="500"/>
      <c r="D421" s="500" t="str">
        <f t="shared" si="47"/>
        <v>ElmoreLeonard</v>
      </c>
      <c r="E421" s="122" t="s">
        <v>20</v>
      </c>
      <c r="F421" s="127" t="s">
        <v>343</v>
      </c>
      <c r="G421" s="127"/>
      <c r="H421" s="634" t="str">
        <f t="shared" si="48"/>
        <v>lmore Leonard</v>
      </c>
      <c r="I421" s="634"/>
      <c r="J421" s="634"/>
      <c r="K421" s="743" t="str">
        <f t="shared" si="49"/>
        <v>Elmore Leonard</v>
      </c>
      <c r="L421" s="743"/>
      <c r="M421" s="743" t="str">
        <f>TRIM(SUBSTITUTE(CLEAN(Tableau11[[#This Row],[Auteur]]),CHAR(160),CHAR(32)))</f>
        <v>Elmore Leonard</v>
      </c>
      <c r="N421" s="743" t="str">
        <f t="shared" si="50"/>
        <v>Elmore Leonard</v>
      </c>
      <c r="O421" s="730" t="e">
        <f t="shared" ca="1" si="51"/>
        <v>#NAME?</v>
      </c>
      <c r="P421" s="114"/>
      <c r="Q421" s="119"/>
      <c r="R421" s="277"/>
      <c r="S421" s="118"/>
      <c r="T421" s="133" t="s">
        <v>1417</v>
      </c>
      <c r="U421" s="536" t="s">
        <v>74</v>
      </c>
      <c r="V421" s="651" t="s">
        <v>1245</v>
      </c>
      <c r="W421" s="378" t="s">
        <v>188</v>
      </c>
      <c r="X421" s="115"/>
      <c r="Y421" s="129"/>
      <c r="Z421" s="114"/>
      <c r="AA421" s="114"/>
      <c r="AB421" s="114"/>
      <c r="AC421" s="114"/>
      <c r="AD421" s="282" t="s">
        <v>1411</v>
      </c>
      <c r="AE421" s="131" t="s">
        <v>343</v>
      </c>
      <c r="AF421" s="124"/>
      <c r="AG421" s="114"/>
      <c r="AH421" s="114"/>
      <c r="AI421" s="114"/>
      <c r="AJ421" s="114"/>
      <c r="AL421" s="346"/>
      <c r="AM421" s="115"/>
      <c r="AN421" s="115"/>
      <c r="AO421" s="115"/>
      <c r="AQ421" s="603"/>
      <c r="JK421" s="125"/>
      <c r="JL421" s="125"/>
    </row>
    <row r="422" spans="1:272" ht="12.95" customHeight="1">
      <c r="A422" s="612" t="s">
        <v>3081</v>
      </c>
      <c r="D422" s="125" t="str">
        <f t="shared" si="47"/>
        <v>﻿﻿ElsaOSORIO</v>
      </c>
      <c r="E422" s="122" t="s">
        <v>20</v>
      </c>
      <c r="F422" s="587" t="s">
        <v>1087</v>
      </c>
      <c r="G422" s="587"/>
      <c r="H422" s="634" t="str">
        <f t="shared" si="48"/>
        <v>﻿Elsa O S O R I O</v>
      </c>
      <c r="I422" s="634"/>
      <c r="J422" s="634"/>
      <c r="K422" s="743" t="str">
        <f t="shared" si="49"/>
        <v>﻿﻿Elsa O S O R I O</v>
      </c>
      <c r="L422" s="743"/>
      <c r="M422" s="743" t="str">
        <f>TRIM(SUBSTITUTE(CLEAN(Tableau11[[#This Row],[Auteur]]),CHAR(160),CHAR(32)))</f>
        <v>﻿﻿Elsa O S O R I O</v>
      </c>
      <c r="N422" s="743" t="str">
        <f t="shared" si="50"/>
        <v>﻿﻿Elsa O S O R I O</v>
      </c>
      <c r="O422" s="587" t="e">
        <f t="shared" ca="1" si="51"/>
        <v>#NAME?</v>
      </c>
      <c r="Q422" s="119"/>
      <c r="S422" s="118"/>
      <c r="T422" s="125"/>
      <c r="U422" s="597" t="s">
        <v>274</v>
      </c>
      <c r="V422" s="652" t="s">
        <v>1636</v>
      </c>
      <c r="W422" s="377" t="s">
        <v>25</v>
      </c>
      <c r="AC422" s="125"/>
      <c r="AE422" s="285"/>
      <c r="AJ422" s="125"/>
      <c r="AL422" s="496"/>
      <c r="AQ422" s="603"/>
      <c r="JK422" s="125"/>
      <c r="JL422" s="125"/>
    </row>
    <row r="423" spans="1:272" ht="12.95" customHeight="1">
      <c r="A423" s="125" t="s">
        <v>2784</v>
      </c>
      <c r="D423" s="125" t="str">
        <f t="shared" si="47"/>
        <v>EmilyStJohnMandel</v>
      </c>
      <c r="E423" s="115" t="s">
        <v>20</v>
      </c>
      <c r="F423" s="125" t="s">
        <v>2397</v>
      </c>
      <c r="H423" s="634" t="str">
        <f t="shared" si="48"/>
        <v>mily St John Mandel</v>
      </c>
      <c r="I423" s="634"/>
      <c r="J423" s="634"/>
      <c r="K423" s="743" t="str">
        <f t="shared" si="49"/>
        <v>Emily St John Mandel</v>
      </c>
      <c r="L423" s="743"/>
      <c r="M423" s="743" t="str">
        <f>TRIM(SUBSTITUTE(CLEAN(Tableau11[[#This Row],[Auteur]]),CHAR(160),CHAR(32)))</f>
        <v>Emily St John Mandel</v>
      </c>
      <c r="N423" s="743" t="str">
        <f t="shared" si="50"/>
        <v>Emily St John Mandel</v>
      </c>
      <c r="O423" s="125" t="e">
        <f t="shared" ca="1" si="51"/>
        <v>#NAME?</v>
      </c>
      <c r="T423" s="125"/>
      <c r="U423" s="536" t="s">
        <v>791</v>
      </c>
      <c r="V423" s="652" t="s">
        <v>1245</v>
      </c>
      <c r="W423" s="377" t="s">
        <v>25</v>
      </c>
      <c r="AC423" s="125"/>
      <c r="AE423" s="285"/>
      <c r="AJ423" s="125"/>
      <c r="AL423" s="496"/>
      <c r="AQ423" s="603"/>
      <c r="JK423" s="125"/>
      <c r="JL423" s="125"/>
    </row>
    <row r="424" spans="1:272" ht="12.95" customHeight="1">
      <c r="A424" s="644" t="s">
        <v>915</v>
      </c>
      <c r="B424" s="721"/>
      <c r="C424" s="721"/>
      <c r="D424" s="721" t="str">
        <f t="shared" si="47"/>
        <v>EnriqueBreccia</v>
      </c>
      <c r="E424" s="122" t="s">
        <v>20</v>
      </c>
      <c r="F424" s="125" t="s">
        <v>2398</v>
      </c>
      <c r="H424" s="634" t="str">
        <f t="shared" si="48"/>
        <v>nrique Breccia</v>
      </c>
      <c r="I424" s="634"/>
      <c r="J424" s="634"/>
      <c r="K424" s="743" t="str">
        <f t="shared" si="49"/>
        <v>Enrique Breccia</v>
      </c>
      <c r="L424" s="743"/>
      <c r="M424" s="743" t="str">
        <f>TRIM(SUBSTITUTE(CLEAN(Tableau11[[#This Row],[Auteur]]),CHAR(160),CHAR(32)))</f>
        <v>Enrique Breccia</v>
      </c>
      <c r="N424" s="743" t="str">
        <f t="shared" si="50"/>
        <v>Enrique Breccia</v>
      </c>
      <c r="O424" s="125" t="e">
        <f t="shared" ca="1" si="51"/>
        <v>#NAME?</v>
      </c>
      <c r="Q424" s="119"/>
      <c r="S424" s="118"/>
      <c r="T424" s="125"/>
      <c r="U424" s="597" t="s">
        <v>274</v>
      </c>
      <c r="V424" s="652" t="s">
        <v>1636</v>
      </c>
      <c r="W424" s="378" t="s">
        <v>188</v>
      </c>
      <c r="AC424" s="125"/>
      <c r="AE424" s="285"/>
      <c r="AJ424" s="125"/>
      <c r="AL424" s="496"/>
      <c r="AQ424" s="603"/>
      <c r="JK424" s="125"/>
      <c r="JL424" s="125"/>
    </row>
    <row r="425" spans="1:272" ht="12.95" customHeight="1">
      <c r="A425" s="612" t="s">
        <v>3082</v>
      </c>
      <c r="D425" s="125" t="str">
        <f t="shared" si="47"/>
        <v>﻿﻿EnriqueMEDINA</v>
      </c>
      <c r="E425" s="122" t="s">
        <v>20</v>
      </c>
      <c r="F425" s="587" t="s">
        <v>1085</v>
      </c>
      <c r="G425" s="587"/>
      <c r="H425" s="634" t="str">
        <f t="shared" si="48"/>
        <v>﻿Enrique M E D I N A</v>
      </c>
      <c r="I425" s="634"/>
      <c r="J425" s="634"/>
      <c r="K425" s="743" t="str">
        <f t="shared" si="49"/>
        <v>﻿﻿Enrique M E D I N A</v>
      </c>
      <c r="L425" s="743"/>
      <c r="M425" s="743" t="str">
        <f>TRIM(SUBSTITUTE(CLEAN(Tableau11[[#This Row],[Auteur]]),CHAR(160),CHAR(32)))</f>
        <v>﻿﻿Enrique M E D I N A</v>
      </c>
      <c r="N425" s="743" t="str">
        <f t="shared" si="50"/>
        <v>﻿﻿Enrique M E D I N A</v>
      </c>
      <c r="O425" s="587" t="e">
        <f t="shared" ca="1" si="51"/>
        <v>#NAME?</v>
      </c>
      <c r="Q425" s="119"/>
      <c r="S425" s="118"/>
      <c r="T425" s="125"/>
      <c r="U425" s="597" t="s">
        <v>274</v>
      </c>
      <c r="V425" s="652" t="s">
        <v>1636</v>
      </c>
      <c r="W425" s="378" t="s">
        <v>188</v>
      </c>
      <c r="AC425" s="125"/>
      <c r="AE425" s="285"/>
      <c r="AJ425" s="125"/>
      <c r="AL425" s="496"/>
      <c r="AQ425" s="603"/>
      <c r="JK425" s="125"/>
      <c r="JL425" s="125"/>
    </row>
    <row r="426" spans="1:272" ht="12.95" customHeight="1">
      <c r="A426" s="612" t="s">
        <v>3083</v>
      </c>
      <c r="D426" s="125" t="str">
        <f t="shared" si="47"/>
        <v>﻿﻿EnriqueSERNA</v>
      </c>
      <c r="E426" s="122" t="s">
        <v>20</v>
      </c>
      <c r="F426" s="633" t="s">
        <v>1120</v>
      </c>
      <c r="G426" s="634" t="s">
        <v>1120</v>
      </c>
      <c r="H426" s="634" t="str">
        <f t="shared" si="48"/>
        <v>﻿Enrique S E R N A</v>
      </c>
      <c r="I426" s="634"/>
      <c r="J426" s="634"/>
      <c r="K426" s="743" t="str">
        <f t="shared" si="49"/>
        <v>﻿﻿Enrique S E R N A</v>
      </c>
      <c r="L426" s="743"/>
      <c r="M426" s="743" t="str">
        <f>TRIM(SUBSTITUTE(CLEAN(Tableau11[[#This Row],[Auteur]]),CHAR(160),CHAR(32)))</f>
        <v>﻿﻿Enrique S E R N A</v>
      </c>
      <c r="N426" s="743" t="str">
        <f t="shared" si="50"/>
        <v>﻿﻿Enrique S E R N A</v>
      </c>
      <c r="O426" s="634" t="e">
        <f t="shared" ca="1" si="51"/>
        <v>#NAME?</v>
      </c>
      <c r="T426" s="125"/>
      <c r="U426" s="628" t="s">
        <v>977</v>
      </c>
      <c r="V426" s="652" t="s">
        <v>1636</v>
      </c>
      <c r="W426" s="378" t="s">
        <v>188</v>
      </c>
      <c r="AC426" s="125"/>
      <c r="AE426" s="285"/>
      <c r="AJ426" s="125"/>
      <c r="AL426" s="496"/>
      <c r="AQ426" s="603"/>
      <c r="JK426" s="125"/>
      <c r="JL426" s="125"/>
    </row>
    <row r="427" spans="1:272" ht="12.95" customHeight="1">
      <c r="A427" s="231" t="s">
        <v>345</v>
      </c>
      <c r="B427" s="500" t="str">
        <f>IF(COUNTIF($A$2:A427,A427)&gt;1,"Doublon","")</f>
        <v/>
      </c>
      <c r="C427" s="500"/>
      <c r="D427" s="500" t="str">
        <f t="shared" si="47"/>
        <v>EricAmbler</v>
      </c>
      <c r="E427" s="122" t="s">
        <v>20</v>
      </c>
      <c r="F427" s="127" t="s">
        <v>346</v>
      </c>
      <c r="G427" s="127"/>
      <c r="H427" s="634" t="str">
        <f t="shared" si="48"/>
        <v>ric Ambler</v>
      </c>
      <c r="I427" s="634"/>
      <c r="J427" s="634"/>
      <c r="K427" s="743" t="str">
        <f t="shared" si="49"/>
        <v>Eric Ambler</v>
      </c>
      <c r="L427" s="743"/>
      <c r="M427" s="743" t="str">
        <f>TRIM(SUBSTITUTE(CLEAN(Tableau11[[#This Row],[Auteur]]),CHAR(160),CHAR(32)))</f>
        <v>Eric Ambler</v>
      </c>
      <c r="N427" s="743" t="str">
        <f t="shared" si="50"/>
        <v>Eric Ambler</v>
      </c>
      <c r="O427" s="730" t="e">
        <f t="shared" ca="1" si="51"/>
        <v>#NAME?</v>
      </c>
      <c r="P427" s="122" t="s">
        <v>26</v>
      </c>
      <c r="Q427" s="119"/>
      <c r="R427" s="288" t="s">
        <v>22</v>
      </c>
      <c r="S427" s="118"/>
      <c r="T427" s="121" t="s">
        <v>1742</v>
      </c>
      <c r="U427" s="536" t="s">
        <v>24</v>
      </c>
      <c r="V427" s="653" t="s">
        <v>1714</v>
      </c>
      <c r="W427" s="378" t="s">
        <v>188</v>
      </c>
      <c r="X427" s="115"/>
      <c r="Y427" s="289"/>
      <c r="Z427" s="115"/>
      <c r="AA427" s="115"/>
      <c r="AB427" s="115"/>
      <c r="AC427" s="115"/>
      <c r="AD427" s="231" t="s">
        <v>1741</v>
      </c>
      <c r="AE427" s="131" t="s">
        <v>346</v>
      </c>
      <c r="AF427" s="124"/>
      <c r="AG427" s="115"/>
      <c r="AH427" s="115"/>
      <c r="AI427" s="115"/>
      <c r="AJ427" s="115"/>
      <c r="AK427" s="125" t="s">
        <v>20</v>
      </c>
      <c r="AL427" s="346"/>
      <c r="AM427" s="115"/>
      <c r="AN427" s="115"/>
      <c r="AO427" s="115"/>
      <c r="AQ427" s="603"/>
      <c r="JK427" s="125"/>
      <c r="JL427" s="125"/>
    </row>
    <row r="428" spans="1:272" ht="12.95" customHeight="1">
      <c r="A428" s="528" t="s">
        <v>2513</v>
      </c>
      <c r="B428" s="834"/>
      <c r="C428" s="834"/>
      <c r="D428" s="834" t="str">
        <f t="shared" si="47"/>
        <v>ErichKästner</v>
      </c>
      <c r="E428" s="125" t="s">
        <v>26</v>
      </c>
      <c r="F428" s="723" t="s">
        <v>2556</v>
      </c>
      <c r="G428" s="723"/>
      <c r="H428" s="724" t="str">
        <f>MID(A428,SEARCH(" ",A428)+1,99)</f>
        <v>Kästner</v>
      </c>
      <c r="I428" s="724"/>
      <c r="J428" s="724"/>
      <c r="K428" s="816" t="str">
        <f t="shared" si="49"/>
        <v>Erich Kästner</v>
      </c>
      <c r="L428" s="816"/>
      <c r="M428" s="816" t="str">
        <f>TRIM(SUBSTITUTE(CLEAN(Tableau11[[#This Row],[Auteur]]),CHAR(160),CHAR(32)))</f>
        <v>Erich Kästner</v>
      </c>
      <c r="N428" s="816" t="str">
        <f t="shared" si="50"/>
        <v>Erich Kästner</v>
      </c>
      <c r="O428" s="742" t="e">
        <f t="shared" ca="1" si="51"/>
        <v>#NAME?</v>
      </c>
      <c r="Q428" s="725"/>
      <c r="S428" s="726"/>
      <c r="T428" s="834" t="s">
        <v>2529</v>
      </c>
      <c r="U428" s="723" t="s">
        <v>385</v>
      </c>
      <c r="V428" s="727" t="s">
        <v>2551</v>
      </c>
      <c r="W428" s="378" t="s">
        <v>188</v>
      </c>
      <c r="X428" s="300"/>
      <c r="Y428" s="289"/>
      <c r="AC428" s="125"/>
      <c r="AD428" s="285"/>
      <c r="AF428" s="728"/>
      <c r="AJ428" s="125"/>
      <c r="AK428" s="496"/>
      <c r="AL428" s="346"/>
      <c r="AM428" s="729"/>
      <c r="AN428" s="729"/>
      <c r="AO428" s="729"/>
      <c r="AQ428" s="603"/>
      <c r="JK428" s="125"/>
      <c r="JL428" s="125"/>
    </row>
    <row r="429" spans="1:272" ht="12.95" customHeight="1">
      <c r="A429" s="125" t="s">
        <v>2513</v>
      </c>
      <c r="B429" s="721"/>
      <c r="C429" s="721"/>
      <c r="D429" s="721" t="str">
        <f t="shared" si="47"/>
        <v>ErichKästner</v>
      </c>
      <c r="E429" s="722"/>
      <c r="F429" s="723"/>
      <c r="G429" s="723"/>
      <c r="H429" s="724" t="str">
        <f>MID(A429,SEARCH(" ",A429)+1,99)</f>
        <v>Kästner</v>
      </c>
      <c r="I429" s="724"/>
      <c r="J429" s="724"/>
      <c r="K429" s="816" t="str">
        <f t="shared" si="49"/>
        <v>Erich Kästner</v>
      </c>
      <c r="L429" s="816"/>
      <c r="M429" s="816" t="str">
        <f>TRIM(SUBSTITUTE(CLEAN(Tableau11[[#This Row],[Auteur]]),CHAR(160),CHAR(32)))</f>
        <v>Erich Kästner</v>
      </c>
      <c r="N429" s="816" t="str">
        <f t="shared" si="50"/>
        <v>Erich Kästner</v>
      </c>
      <c r="O429" s="742" t="e">
        <f t="shared" ca="1" si="51"/>
        <v>#NAME?</v>
      </c>
      <c r="Q429" s="725"/>
      <c r="S429" s="726"/>
      <c r="U429" s="723"/>
      <c r="V429" s="727"/>
      <c r="W429" s="817"/>
      <c r="AF429" s="728"/>
      <c r="AL429" s="346"/>
      <c r="AM429" s="729"/>
      <c r="AN429" s="729"/>
      <c r="AO429" s="729"/>
      <c r="AQ429" s="603"/>
      <c r="JK429" s="125"/>
      <c r="JL429" s="125"/>
    </row>
    <row r="430" spans="1:272" ht="12.95" customHeight="1">
      <c r="A430" s="125" t="s">
        <v>1622</v>
      </c>
      <c r="D430" s="125" t="str">
        <f t="shared" si="47"/>
        <v>ÉricPlamondon</v>
      </c>
      <c r="E430" s="115" t="s">
        <v>20</v>
      </c>
      <c r="F430" s="125" t="s">
        <v>2399</v>
      </c>
      <c r="H430" s="634" t="str">
        <f t="shared" ref="H430:H465" si="52">MID(A430,SEARCH("",A430)+1,99)</f>
        <v>ricPlamondon</v>
      </c>
      <c r="I430" s="634"/>
      <c r="J430" s="634"/>
      <c r="K430" s="743" t="str">
        <f t="shared" si="49"/>
        <v>ÉricPlamondon</v>
      </c>
      <c r="L430" s="743"/>
      <c r="M430" s="743" t="str">
        <f>TRIM(SUBSTITUTE(CLEAN(Tableau11[[#This Row],[Auteur]]),CHAR(160),CHAR(32)))</f>
        <v>ÉricPlamondon</v>
      </c>
      <c r="N430" s="743" t="str">
        <f t="shared" si="50"/>
        <v>ÉricPlamondon</v>
      </c>
      <c r="O430" s="125" t="e">
        <f t="shared" ca="1" si="51"/>
        <v>#NAME?</v>
      </c>
      <c r="T430" s="125"/>
      <c r="U430" s="536" t="s">
        <v>1621</v>
      </c>
      <c r="V430" s="652" t="s">
        <v>1245</v>
      </c>
      <c r="W430" s="387" t="s">
        <v>188</v>
      </c>
      <c r="AC430" s="125"/>
      <c r="AE430" s="285"/>
      <c r="AJ430" s="125"/>
      <c r="AL430" s="496"/>
      <c r="AQ430" s="603"/>
      <c r="JK430" s="125"/>
      <c r="JL430" s="125"/>
    </row>
    <row r="431" spans="1:272" ht="12.95" customHeight="1">
      <c r="A431" s="667" t="s">
        <v>2785</v>
      </c>
      <c r="B431" s="500" t="str">
        <f>IF(COUNTIF($A$2:A431,A431)&gt;1,"Doublon","")</f>
        <v/>
      </c>
      <c r="C431" s="500"/>
      <c r="D431" s="500" t="str">
        <f t="shared" si="47"/>
        <v>EricWright</v>
      </c>
      <c r="E431" s="122" t="s">
        <v>20</v>
      </c>
      <c r="F431" s="127" t="s">
        <v>348</v>
      </c>
      <c r="G431" s="127"/>
      <c r="H431" s="634" t="str">
        <f t="shared" si="52"/>
        <v>ric Wright</v>
      </c>
      <c r="I431" s="634"/>
      <c r="J431" s="634"/>
      <c r="K431" s="743" t="str">
        <f t="shared" si="49"/>
        <v>Eric Wright</v>
      </c>
      <c r="L431" s="743"/>
      <c r="M431" s="743" t="str">
        <f>TRIM(SUBSTITUTE(CLEAN(Tableau11[[#This Row],[Auteur]]),CHAR(160),CHAR(32)))</f>
        <v>Eric Wright</v>
      </c>
      <c r="N431" s="743" t="str">
        <f t="shared" si="50"/>
        <v>Eric Wright</v>
      </c>
      <c r="O431" s="730" t="e">
        <f t="shared" ca="1" si="51"/>
        <v>#NAME?</v>
      </c>
      <c r="P431" s="114"/>
      <c r="Q431" s="119"/>
      <c r="R431" s="277"/>
      <c r="S431" s="118"/>
      <c r="T431" s="278" t="s">
        <v>1597</v>
      </c>
      <c r="U431" s="125" t="s">
        <v>424</v>
      </c>
      <c r="V431" s="651" t="s">
        <v>1245</v>
      </c>
      <c r="W431" s="387" t="s">
        <v>188</v>
      </c>
      <c r="X431" s="115"/>
      <c r="Y431" s="129"/>
      <c r="Z431" s="114"/>
      <c r="AA431" s="114"/>
      <c r="AB431" s="114"/>
      <c r="AC431" s="114"/>
      <c r="AD431" s="281" t="s">
        <v>1596</v>
      </c>
      <c r="AE431" s="131" t="s">
        <v>348</v>
      </c>
      <c r="AF431" s="124"/>
      <c r="AG431" s="114"/>
      <c r="AH431" s="114"/>
      <c r="AI431" s="114"/>
      <c r="AJ431" s="114"/>
      <c r="AL431" s="346"/>
      <c r="AM431" s="115"/>
      <c r="AN431" s="115"/>
      <c r="AO431" s="115"/>
      <c r="AQ431" s="603"/>
      <c r="JK431" s="125"/>
      <c r="JL431" s="125"/>
    </row>
    <row r="432" spans="1:272" ht="12.95" customHeight="1">
      <c r="A432" s="125" t="s">
        <v>2785</v>
      </c>
      <c r="D432" s="125" t="str">
        <f t="shared" si="47"/>
        <v>EricWright</v>
      </c>
      <c r="E432" s="122"/>
      <c r="F432" s="587" t="str">
        <f>RIGHT(A432,LEN(A432)-SEARCH("",A432))</f>
        <v>ric Wright</v>
      </c>
      <c r="G432" s="587"/>
      <c r="H432" s="634" t="str">
        <f t="shared" si="52"/>
        <v>ric Wright</v>
      </c>
      <c r="I432" s="634"/>
      <c r="J432" s="634"/>
      <c r="K432" s="743" t="str">
        <f t="shared" si="49"/>
        <v>Eric Wright</v>
      </c>
      <c r="L432" s="743"/>
      <c r="M432" s="743" t="str">
        <f>TRIM(SUBSTITUTE(CLEAN(Tableau11[[#This Row],[Auteur]]),CHAR(160),CHAR(32)))</f>
        <v>Eric Wright</v>
      </c>
      <c r="N432" s="743" t="str">
        <f t="shared" si="50"/>
        <v>Eric Wright</v>
      </c>
      <c r="O432" s="587" t="e">
        <f t="shared" ca="1" si="51"/>
        <v>#NAME?</v>
      </c>
      <c r="Q432" s="119"/>
      <c r="S432" s="118"/>
      <c r="T432" s="125"/>
      <c r="U432" s="125" t="s">
        <v>424</v>
      </c>
      <c r="V432" s="651" t="s">
        <v>1245</v>
      </c>
      <c r="W432" s="378" t="s">
        <v>188</v>
      </c>
      <c r="AC432" s="125"/>
      <c r="AD432" s="589"/>
      <c r="AE432" s="285"/>
      <c r="AJ432" s="125"/>
      <c r="AL432" s="496"/>
      <c r="AQ432" s="603"/>
      <c r="JK432" s="125"/>
      <c r="JL432" s="125"/>
    </row>
    <row r="433" spans="1:272" ht="12.95" customHeight="1">
      <c r="A433" s="612" t="s">
        <v>3084</v>
      </c>
      <c r="D433" s="125" t="str">
        <f t="shared" si="47"/>
        <v>﻿﻿ErnestoMALLO</v>
      </c>
      <c r="E433" s="122" t="s">
        <v>20</v>
      </c>
      <c r="F433" s="587" t="s">
        <v>1082</v>
      </c>
      <c r="G433" s="587"/>
      <c r="H433" s="634" t="str">
        <f t="shared" si="52"/>
        <v>﻿Ernesto M A L L O</v>
      </c>
      <c r="I433" s="634"/>
      <c r="J433" s="634"/>
      <c r="K433" s="743" t="str">
        <f t="shared" si="49"/>
        <v>﻿﻿Ernesto M A L L O</v>
      </c>
      <c r="L433" s="743"/>
      <c r="M433" s="743" t="str">
        <f>TRIM(SUBSTITUTE(CLEAN(Tableau11[[#This Row],[Auteur]]),CHAR(160),CHAR(32)))</f>
        <v>﻿﻿Ernesto M A L L O</v>
      </c>
      <c r="N433" s="743" t="str">
        <f t="shared" si="50"/>
        <v>﻿﻿Ernesto M A L L O</v>
      </c>
      <c r="O433" s="587" t="e">
        <f t="shared" ca="1" si="51"/>
        <v>#NAME?</v>
      </c>
      <c r="Q433" s="119"/>
      <c r="S433" s="118"/>
      <c r="T433" s="125"/>
      <c r="U433" s="597" t="s">
        <v>274</v>
      </c>
      <c r="V433" s="652" t="s">
        <v>1636</v>
      </c>
      <c r="W433" s="378" t="s">
        <v>188</v>
      </c>
      <c r="AC433" s="125"/>
      <c r="AE433" s="285"/>
      <c r="AJ433" s="125"/>
      <c r="AL433" s="496"/>
      <c r="AQ433" s="603"/>
      <c r="JK433" s="125"/>
      <c r="JL433" s="125"/>
    </row>
    <row r="434" spans="1:272" ht="19.350000000000001" customHeight="1">
      <c r="A434" s="644" t="s">
        <v>907</v>
      </c>
      <c r="D434" s="125" t="str">
        <f t="shared" si="47"/>
        <v>EugeniaAlmeida</v>
      </c>
      <c r="E434" s="122" t="s">
        <v>20</v>
      </c>
      <c r="F434" s="125" t="s">
        <v>2400</v>
      </c>
      <c r="H434" s="634" t="str">
        <f t="shared" si="52"/>
        <v>ugenia Almeida</v>
      </c>
      <c r="I434" s="634"/>
      <c r="J434" s="634"/>
      <c r="K434" s="743" t="str">
        <f t="shared" si="49"/>
        <v>Eugenia Almeida</v>
      </c>
      <c r="L434" s="743"/>
      <c r="M434" s="743" t="str">
        <f>TRIM(SUBSTITUTE(CLEAN(Tableau11[[#This Row],[Auteur]]),CHAR(160),CHAR(32)))</f>
        <v>Eugenia Almeida</v>
      </c>
      <c r="N434" s="743" t="str">
        <f t="shared" si="50"/>
        <v>Eugenia Almeida</v>
      </c>
      <c r="O434" s="125" t="e">
        <f t="shared" ca="1" si="51"/>
        <v>#NAME?</v>
      </c>
      <c r="Q434" s="119"/>
      <c r="S434" s="118"/>
      <c r="T434" s="125"/>
      <c r="U434" s="597" t="s">
        <v>274</v>
      </c>
      <c r="V434" s="652" t="s">
        <v>1636</v>
      </c>
      <c r="W434" s="125" t="s">
        <v>25</v>
      </c>
      <c r="AC434" s="125"/>
      <c r="AE434" s="285"/>
      <c r="AJ434" s="125"/>
      <c r="AL434" s="496"/>
      <c r="AQ434" s="603"/>
      <c r="JK434" s="125"/>
      <c r="JL434" s="125"/>
    </row>
    <row r="435" spans="1:272" ht="12.95" customHeight="1">
      <c r="A435" s="571" t="s">
        <v>907</v>
      </c>
      <c r="B435" s="500" t="str">
        <f>IF(COUNTIF($A$2:A435,A435)&gt;1,"Doublon","")</f>
        <v>Doublon</v>
      </c>
      <c r="C435" s="500"/>
      <c r="D435" s="500" t="str">
        <f t="shared" si="47"/>
        <v>EugeniaAlmeida</v>
      </c>
      <c r="E435" s="122" t="s">
        <v>20</v>
      </c>
      <c r="F435" s="127" t="s">
        <v>619</v>
      </c>
      <c r="G435" s="127"/>
      <c r="H435" s="634" t="str">
        <f t="shared" si="52"/>
        <v>ugenia Almeida</v>
      </c>
      <c r="I435" s="634"/>
      <c r="J435" s="634"/>
      <c r="K435" s="743" t="str">
        <f t="shared" si="49"/>
        <v>Eugenia Almeida</v>
      </c>
      <c r="L435" s="743"/>
      <c r="M435" s="743" t="str">
        <f>TRIM(SUBSTITUTE(CLEAN(Tableau11[[#This Row],[Auteur]]),CHAR(160),CHAR(32)))</f>
        <v>Eugenia Almeida</v>
      </c>
      <c r="N435" s="743" t="str">
        <f t="shared" si="50"/>
        <v>Eugenia Almeida</v>
      </c>
      <c r="O435" s="730" t="e">
        <f t="shared" ca="1" si="51"/>
        <v>#NAME?</v>
      </c>
      <c r="P435" s="114"/>
      <c r="Q435" s="119"/>
      <c r="R435" s="277"/>
      <c r="S435" s="118"/>
      <c r="T435" s="278"/>
      <c r="U435" s="536" t="s">
        <v>42</v>
      </c>
      <c r="V435" s="651" t="s">
        <v>1245</v>
      </c>
      <c r="W435" s="377" t="s">
        <v>25</v>
      </c>
      <c r="X435" s="115"/>
      <c r="Y435" s="129"/>
      <c r="Z435" s="114"/>
      <c r="AA435" s="114"/>
      <c r="AB435" s="114"/>
      <c r="AC435" s="114"/>
      <c r="AD435" s="282" t="s">
        <v>1481</v>
      </c>
      <c r="AE435" s="131" t="s">
        <v>619</v>
      </c>
      <c r="AF435" s="124"/>
      <c r="AG435" s="114"/>
      <c r="AH435" s="114"/>
      <c r="AI435" s="114"/>
      <c r="AJ435" s="114"/>
      <c r="AL435" s="346"/>
      <c r="AM435" s="115"/>
      <c r="AN435" s="115"/>
      <c r="AO435" s="115"/>
      <c r="AQ435" s="603"/>
      <c r="JK435" s="125"/>
      <c r="JL435" s="125"/>
    </row>
    <row r="436" spans="1:272" ht="12.95" customHeight="1">
      <c r="A436" s="612" t="s">
        <v>3085</v>
      </c>
      <c r="D436" s="125" t="str">
        <f t="shared" si="47"/>
        <v>﻿﻿EugenioAGUIRE</v>
      </c>
      <c r="E436" s="122" t="s">
        <v>20</v>
      </c>
      <c r="F436" s="634" t="s">
        <v>1121</v>
      </c>
      <c r="G436" s="634" t="s">
        <v>1121</v>
      </c>
      <c r="H436" s="634" t="str">
        <f t="shared" si="52"/>
        <v>﻿Eugenio A G U I R E</v>
      </c>
      <c r="I436" s="634"/>
      <c r="J436" s="634"/>
      <c r="K436" s="743" t="str">
        <f t="shared" si="49"/>
        <v>﻿﻿Eugenio A G U I R E</v>
      </c>
      <c r="L436" s="743"/>
      <c r="M436" s="743" t="str">
        <f>TRIM(SUBSTITUTE(CLEAN(Tableau11[[#This Row],[Auteur]]),CHAR(160),CHAR(32)))</f>
        <v>﻿﻿Eugenio A G U I R E</v>
      </c>
      <c r="N436" s="743" t="str">
        <f t="shared" si="50"/>
        <v>﻿﻿Eugenio A G U I R E</v>
      </c>
      <c r="O436" s="634" t="e">
        <f t="shared" ca="1" si="51"/>
        <v>#NAME?</v>
      </c>
      <c r="T436" s="125"/>
      <c r="U436" s="628" t="s">
        <v>977</v>
      </c>
      <c r="V436" s="652" t="s">
        <v>1636</v>
      </c>
      <c r="W436" s="378" t="s">
        <v>188</v>
      </c>
      <c r="AC436" s="125"/>
      <c r="AE436" s="285"/>
      <c r="AJ436" s="125"/>
      <c r="AL436" s="496"/>
      <c r="AQ436" s="603"/>
      <c r="JK436" s="125"/>
      <c r="JL436" s="125"/>
    </row>
    <row r="437" spans="1:272" ht="12.95" customHeight="1">
      <c r="A437" s="231" t="s">
        <v>2786</v>
      </c>
      <c r="D437" s="125" t="str">
        <f t="shared" si="47"/>
        <v>EvaGarcíaSaénzdeUrturi</v>
      </c>
      <c r="E437" s="122" t="s">
        <v>20</v>
      </c>
      <c r="F437" s="125" t="s">
        <v>2401</v>
      </c>
      <c r="H437" s="634" t="str">
        <f t="shared" si="52"/>
        <v>va García Saénzde Urturi</v>
      </c>
      <c r="I437" s="634"/>
      <c r="J437" s="634"/>
      <c r="K437" s="743" t="str">
        <f t="shared" si="49"/>
        <v>Eva García Saénzde Urturi</v>
      </c>
      <c r="L437" s="743"/>
      <c r="M437" s="743" t="str">
        <f>TRIM(SUBSTITUTE(CLEAN(Tableau11[[#This Row],[Auteur]]),CHAR(160),CHAR(32)))</f>
        <v>Eva García Saénzde Urturi</v>
      </c>
      <c r="N437" s="743" t="str">
        <f t="shared" si="50"/>
        <v>Eva García Saénzde Urturi</v>
      </c>
      <c r="O437" s="125" t="e">
        <f t="shared" ca="1" si="51"/>
        <v>#NAME?</v>
      </c>
      <c r="Q437" s="119"/>
      <c r="S437" s="118"/>
      <c r="T437" s="612" t="s">
        <v>2351</v>
      </c>
      <c r="U437" s="127" t="s">
        <v>67</v>
      </c>
      <c r="V437" s="652"/>
      <c r="W437" s="377" t="s">
        <v>25</v>
      </c>
      <c r="Y437" s="289"/>
      <c r="AC437" s="125"/>
      <c r="AE437" s="615" t="str">
        <f>RIGHT(A437,LEN(A437)-SEARCH("",A437))</f>
        <v>va García Saénzde Urturi</v>
      </c>
      <c r="AJ437" s="125"/>
      <c r="AL437" s="496"/>
      <c r="AQ437" s="603"/>
      <c r="JK437" s="125"/>
      <c r="JL437" s="125"/>
    </row>
    <row r="438" spans="1:272" ht="12.95" customHeight="1">
      <c r="A438" s="400" t="s">
        <v>2787</v>
      </c>
      <c r="B438" s="500" t="str">
        <f>IF(COUNTIF($A$2:A438,A438)&gt;1,"Doublon","")</f>
        <v/>
      </c>
      <c r="C438" s="500"/>
      <c r="D438" s="500" t="str">
        <f t="shared" si="47"/>
        <v>EvaPrud’Homme</v>
      </c>
      <c r="E438" s="162" t="s">
        <v>20</v>
      </c>
      <c r="F438" s="162" t="s">
        <v>683</v>
      </c>
      <c r="G438" s="162"/>
      <c r="H438" s="634" t="str">
        <f t="shared" si="52"/>
        <v>va Prud’ Homme</v>
      </c>
      <c r="I438" s="634"/>
      <c r="J438" s="634"/>
      <c r="K438" s="743" t="str">
        <f t="shared" si="49"/>
        <v>Eva Prud’ Homme</v>
      </c>
      <c r="L438" s="743"/>
      <c r="M438" s="743" t="str">
        <f>TRIM(SUBSTITUTE(CLEAN(Tableau11[[#This Row],[Auteur]]),CHAR(160),CHAR(32)))</f>
        <v>Eva Prud’ Homme</v>
      </c>
      <c r="N438" s="743" t="str">
        <f t="shared" si="50"/>
        <v>Eva Prud’ Homme</v>
      </c>
      <c r="O438" s="162" t="e">
        <f t="shared" ca="1" si="51"/>
        <v>#NAME?</v>
      </c>
      <c r="P438" s="162" t="s">
        <v>26</v>
      </c>
      <c r="Q438" s="354"/>
      <c r="R438" s="401" t="s">
        <v>22</v>
      </c>
      <c r="S438" s="297"/>
      <c r="T438" s="162" t="s">
        <v>2258</v>
      </c>
      <c r="U438" s="125" t="s">
        <v>38</v>
      </c>
      <c r="V438" s="651" t="s">
        <v>1953</v>
      </c>
      <c r="W438" s="379" t="s">
        <v>25</v>
      </c>
      <c r="X438" s="402" t="s">
        <v>20</v>
      </c>
      <c r="Y438" s="289"/>
      <c r="Z438" s="162"/>
      <c r="AA438" s="162"/>
      <c r="AB438" s="162"/>
      <c r="AC438" s="162"/>
      <c r="AD438" s="400" t="s">
        <v>2257</v>
      </c>
      <c r="AE438" s="285" t="s">
        <v>683</v>
      </c>
      <c r="AF438" s="162"/>
      <c r="AG438" s="116" t="s">
        <v>26</v>
      </c>
      <c r="AH438" s="116"/>
      <c r="AI438" s="116"/>
      <c r="AJ438" s="116" t="s">
        <v>26</v>
      </c>
      <c r="AK438" s="162"/>
      <c r="AL438" s="498"/>
      <c r="AM438" s="162"/>
      <c r="AN438" s="162"/>
      <c r="AO438" s="162"/>
      <c r="AP438" s="162"/>
      <c r="AQ438" s="642"/>
      <c r="JK438" s="125"/>
      <c r="JL438" s="125"/>
    </row>
    <row r="439" spans="1:272" ht="12.95" customHeight="1">
      <c r="A439" s="612" t="s">
        <v>3086</v>
      </c>
      <c r="D439" s="125" t="str">
        <f t="shared" si="47"/>
        <v>﻿﻿F.GHAGHENBECK</v>
      </c>
      <c r="E439" s="122" t="s">
        <v>20</v>
      </c>
      <c r="F439" s="633" t="s">
        <v>1122</v>
      </c>
      <c r="G439" s="634" t="s">
        <v>1122</v>
      </c>
      <c r="H439" s="634" t="str">
        <f t="shared" si="52"/>
        <v>﻿F. G H A G H E N B E C K</v>
      </c>
      <c r="I439" s="634"/>
      <c r="J439" s="634"/>
      <c r="K439" s="743" t="str">
        <f t="shared" si="49"/>
        <v>﻿﻿F. G H A G H E N B E C K</v>
      </c>
      <c r="L439" s="743"/>
      <c r="M439" s="743" t="str">
        <f>TRIM(SUBSTITUTE(CLEAN(Tableau11[[#This Row],[Auteur]]),CHAR(160),CHAR(32)))</f>
        <v>﻿﻿F. G H A G H E N B E C K</v>
      </c>
      <c r="N439" s="743" t="str">
        <f t="shared" si="50"/>
        <v>﻿﻿F. G H A G H E N B E C K</v>
      </c>
      <c r="O439" s="634" t="e">
        <f t="shared" ca="1" si="51"/>
        <v>#NAME?</v>
      </c>
      <c r="T439" s="125"/>
      <c r="U439" s="628" t="s">
        <v>977</v>
      </c>
      <c r="V439" s="652" t="s">
        <v>1636</v>
      </c>
      <c r="W439" s="378" t="s">
        <v>188</v>
      </c>
      <c r="AC439" s="125"/>
      <c r="AE439" s="285"/>
      <c r="AJ439" s="125"/>
      <c r="AL439" s="496"/>
      <c r="AQ439" s="603"/>
      <c r="JK439" s="125"/>
      <c r="JL439" s="125"/>
    </row>
    <row r="440" spans="1:272" ht="12.95" customHeight="1">
      <c r="A440" s="231" t="s">
        <v>2788</v>
      </c>
      <c r="D440" s="125" t="str">
        <f t="shared" si="47"/>
        <v>FabricePapillon</v>
      </c>
      <c r="E440" s="122" t="s">
        <v>20</v>
      </c>
      <c r="F440" s="125" t="s">
        <v>2402</v>
      </c>
      <c r="H440" s="634" t="str">
        <f t="shared" si="52"/>
        <v>abrice Papillon</v>
      </c>
      <c r="I440" s="634"/>
      <c r="J440" s="634"/>
      <c r="K440" s="743" t="str">
        <f t="shared" si="49"/>
        <v>Fabrice Papillon</v>
      </c>
      <c r="L440" s="743"/>
      <c r="M440" s="743" t="str">
        <f>TRIM(SUBSTITUTE(CLEAN(Tableau11[[#This Row],[Auteur]]),CHAR(160),CHAR(32)))</f>
        <v>Fabrice Papillon</v>
      </c>
      <c r="N440" s="743" t="str">
        <f t="shared" si="50"/>
        <v>Fabrice Papillon</v>
      </c>
      <c r="O440" s="125" t="e">
        <f t="shared" ca="1" si="51"/>
        <v>#NAME?</v>
      </c>
      <c r="Q440" s="119"/>
      <c r="S440" s="118"/>
      <c r="T440" s="612" t="s">
        <v>1074</v>
      </c>
      <c r="U440" s="127" t="s">
        <v>67</v>
      </c>
      <c r="V440" s="652"/>
      <c r="W440" s="378" t="s">
        <v>188</v>
      </c>
      <c r="Y440" s="289"/>
      <c r="AC440" s="125"/>
      <c r="AE440" s="615" t="str">
        <f>RIGHT(A440,LEN(A440)-SEARCH("",A440))</f>
        <v>abrice Papillon</v>
      </c>
      <c r="AJ440" s="125"/>
      <c r="AL440" s="496"/>
      <c r="AQ440" s="603"/>
      <c r="JK440" s="125"/>
      <c r="JL440" s="125"/>
    </row>
    <row r="441" spans="1:272" ht="12.95" customHeight="1">
      <c r="A441" s="231" t="s">
        <v>2789</v>
      </c>
      <c r="D441" s="125" t="str">
        <f t="shared" si="47"/>
        <v>FabriceRose</v>
      </c>
      <c r="E441" s="122" t="s">
        <v>20</v>
      </c>
      <c r="F441" s="125" t="s">
        <v>2403</v>
      </c>
      <c r="H441" s="634" t="str">
        <f t="shared" si="52"/>
        <v>abrice Rose</v>
      </c>
      <c r="I441" s="634"/>
      <c r="J441" s="634"/>
      <c r="K441" s="743" t="str">
        <f t="shared" si="49"/>
        <v>Fabrice Rose</v>
      </c>
      <c r="L441" s="743"/>
      <c r="M441" s="743" t="str">
        <f>TRIM(SUBSTITUTE(CLEAN(Tableau11[[#This Row],[Auteur]]),CHAR(160),CHAR(32)))</f>
        <v>Fabrice Rose</v>
      </c>
      <c r="N441" s="743" t="str">
        <f t="shared" si="50"/>
        <v>Fabrice Rose</v>
      </c>
      <c r="O441" s="125" t="e">
        <f t="shared" ca="1" si="51"/>
        <v>#NAME?</v>
      </c>
      <c r="Q441" s="119"/>
      <c r="S441" s="118"/>
      <c r="T441" s="612" t="s">
        <v>2352</v>
      </c>
      <c r="U441" s="127" t="s">
        <v>67</v>
      </c>
      <c r="V441" s="652"/>
      <c r="W441" s="378" t="s">
        <v>188</v>
      </c>
      <c r="Y441" s="289"/>
      <c r="AC441" s="125"/>
      <c r="AE441" s="615" t="str">
        <f>RIGHT(A441,LEN(A441)-SEARCH("",A441))</f>
        <v>abrice Rose</v>
      </c>
      <c r="AJ441" s="125"/>
      <c r="AL441" s="496"/>
      <c r="AQ441" s="603"/>
      <c r="JK441" s="125"/>
      <c r="JL441" s="125"/>
    </row>
    <row r="442" spans="1:272" ht="12.95" customHeight="1">
      <c r="A442" s="578" t="s">
        <v>911</v>
      </c>
      <c r="B442" s="721"/>
      <c r="C442" s="721"/>
      <c r="D442" s="721" t="str">
        <f t="shared" si="47"/>
        <v>FedericoAxat</v>
      </c>
      <c r="E442" s="122" t="s">
        <v>20</v>
      </c>
      <c r="F442" s="587" t="str">
        <f>RIGHT(A442,LEN(A442)-SEARCH("",A442))</f>
        <v>ederico Axat</v>
      </c>
      <c r="G442" s="587"/>
      <c r="H442" s="634" t="str">
        <f t="shared" si="52"/>
        <v>ederico Axat</v>
      </c>
      <c r="I442" s="634"/>
      <c r="J442" s="634"/>
      <c r="K442" s="743" t="str">
        <f t="shared" si="49"/>
        <v>Federico Axat</v>
      </c>
      <c r="L442" s="743"/>
      <c r="M442" s="743" t="str">
        <f>TRIM(SUBSTITUTE(CLEAN(Tableau11[[#This Row],[Auteur]]),CHAR(160),CHAR(32)))</f>
        <v>Federico Axat</v>
      </c>
      <c r="N442" s="743" t="str">
        <f t="shared" si="50"/>
        <v>Federico Axat</v>
      </c>
      <c r="O442" s="587" t="e">
        <f t="shared" ca="1" si="51"/>
        <v>#NAME?</v>
      </c>
      <c r="Q442" s="119"/>
      <c r="S442" s="118"/>
      <c r="T442" s="125"/>
      <c r="U442" s="125" t="s">
        <v>843</v>
      </c>
      <c r="V442" s="652" t="s">
        <v>1636</v>
      </c>
      <c r="W442" s="378" t="s">
        <v>188</v>
      </c>
      <c r="AC442" s="125"/>
      <c r="AD442" s="561"/>
      <c r="AE442" s="285"/>
      <c r="AJ442" s="125"/>
      <c r="AL442" s="496"/>
      <c r="AQ442" s="603"/>
      <c r="JK442" s="125"/>
      <c r="JL442" s="125"/>
    </row>
    <row r="443" spans="1:272" ht="15.6" customHeight="1">
      <c r="A443" s="644" t="s">
        <v>922</v>
      </c>
      <c r="B443" s="721"/>
      <c r="C443" s="721"/>
      <c r="D443" s="721" t="str">
        <f t="shared" si="47"/>
        <v>FedericoDallocchio</v>
      </c>
      <c r="E443" s="122" t="s">
        <v>20</v>
      </c>
      <c r="F443" s="125" t="s">
        <v>2404</v>
      </c>
      <c r="H443" s="634" t="str">
        <f t="shared" si="52"/>
        <v>ederico Dallocchio</v>
      </c>
      <c r="I443" s="634"/>
      <c r="J443" s="634"/>
      <c r="K443" s="743" t="str">
        <f t="shared" si="49"/>
        <v>Federico Dallocchio</v>
      </c>
      <c r="L443" s="743"/>
      <c r="M443" s="743" t="str">
        <f>TRIM(SUBSTITUTE(CLEAN(Tableau11[[#This Row],[Auteur]]),CHAR(160),CHAR(32)))</f>
        <v>Federico Dallocchio</v>
      </c>
      <c r="N443" s="743" t="str">
        <f t="shared" si="50"/>
        <v>Federico Dallocchio</v>
      </c>
      <c r="O443" s="125" t="e">
        <f t="shared" ca="1" si="51"/>
        <v>#NAME?</v>
      </c>
      <c r="Q443" s="119"/>
      <c r="S443" s="118"/>
      <c r="T443" s="125"/>
      <c r="U443" s="597" t="s">
        <v>274</v>
      </c>
      <c r="V443" s="652" t="s">
        <v>1636</v>
      </c>
      <c r="W443" s="378" t="s">
        <v>188</v>
      </c>
      <c r="AC443" s="125"/>
      <c r="AE443" s="285"/>
      <c r="AJ443" s="125"/>
      <c r="AL443" s="496"/>
      <c r="AQ443" s="603"/>
      <c r="JK443" s="125"/>
      <c r="JL443" s="125"/>
    </row>
    <row r="444" spans="1:272" ht="12.95" customHeight="1">
      <c r="A444" s="612" t="s">
        <v>3087</v>
      </c>
      <c r="B444" s="721"/>
      <c r="C444" s="721"/>
      <c r="D444" s="721" t="str">
        <f t="shared" si="47"/>
        <v>﻿﻿FélixBRUZZONE</v>
      </c>
      <c r="E444" s="122" t="s">
        <v>20</v>
      </c>
      <c r="F444" s="587" t="s">
        <v>1078</v>
      </c>
      <c r="G444" s="587"/>
      <c r="H444" s="634" t="str">
        <f t="shared" si="52"/>
        <v>﻿Félix B R U Z Z O N E</v>
      </c>
      <c r="I444" s="634"/>
      <c r="J444" s="634"/>
      <c r="K444" s="743" t="str">
        <f t="shared" si="49"/>
        <v>﻿﻿Félix B R U Z Z O N E</v>
      </c>
      <c r="L444" s="743"/>
      <c r="M444" s="743" t="str">
        <f>TRIM(SUBSTITUTE(CLEAN(Tableau11[[#This Row],[Auteur]]),CHAR(160),CHAR(32)))</f>
        <v>﻿﻿Félix B R U Z Z O N E</v>
      </c>
      <c r="N444" s="743" t="str">
        <f t="shared" si="50"/>
        <v>﻿﻿Félix B R U Z Z O N E</v>
      </c>
      <c r="O444" s="587" t="e">
        <f t="shared" ca="1" si="51"/>
        <v>#NAME?</v>
      </c>
      <c r="Q444" s="119"/>
      <c r="S444" s="118"/>
      <c r="T444" s="125"/>
      <c r="U444" s="597" t="s">
        <v>274</v>
      </c>
      <c r="V444" s="652" t="s">
        <v>1636</v>
      </c>
      <c r="W444" s="378" t="s">
        <v>188</v>
      </c>
      <c r="AC444" s="125"/>
      <c r="AE444" s="285"/>
      <c r="AJ444" s="125"/>
      <c r="AL444" s="496"/>
      <c r="AQ444" s="603"/>
      <c r="JK444" s="125"/>
      <c r="JL444" s="125"/>
    </row>
    <row r="445" spans="1:272" ht="12.95" customHeight="1">
      <c r="A445" s="612" t="s">
        <v>981</v>
      </c>
      <c r="D445" s="125" t="str">
        <f t="shared" si="47"/>
        <v>FernandaMelchor</v>
      </c>
      <c r="F445" s="125" t="s">
        <v>2405</v>
      </c>
      <c r="H445" s="634" t="str">
        <f t="shared" si="52"/>
        <v>ernanda Melchor</v>
      </c>
      <c r="I445" s="634"/>
      <c r="J445" s="634"/>
      <c r="K445" s="743" t="str">
        <f t="shared" si="49"/>
        <v>Fernanda Melchor</v>
      </c>
      <c r="L445" s="743"/>
      <c r="M445" s="743" t="str">
        <f>TRIM(SUBSTITUTE(CLEAN(Tableau11[[#This Row],[Auteur]]),CHAR(160),CHAR(32)))</f>
        <v>Fernanda Melchor</v>
      </c>
      <c r="N445" s="743" t="str">
        <f t="shared" si="50"/>
        <v>Fernanda Melchor</v>
      </c>
      <c r="O445" s="125" t="e">
        <f t="shared" ca="1" si="51"/>
        <v>#NAME?</v>
      </c>
      <c r="T445" s="125"/>
      <c r="U445" s="628" t="s">
        <v>977</v>
      </c>
      <c r="V445" s="652" t="s">
        <v>1636</v>
      </c>
      <c r="W445" s="377" t="s">
        <v>25</v>
      </c>
      <c r="AC445" s="125"/>
      <c r="AE445" s="285"/>
      <c r="AJ445" s="125"/>
      <c r="AL445" s="496"/>
      <c r="AQ445" s="603"/>
      <c r="JK445" s="125"/>
      <c r="JL445" s="125"/>
    </row>
    <row r="446" spans="1:272" ht="12.95" customHeight="1">
      <c r="A446" s="571" t="s">
        <v>981</v>
      </c>
      <c r="B446" s="500" t="str">
        <f>IF(COUNTIF($A$2:A446,A446)&gt;1,"Doublon","")</f>
        <v>Doublon</v>
      </c>
      <c r="C446" s="500"/>
      <c r="D446" s="500" t="str">
        <f t="shared" si="47"/>
        <v>FernandaMelchor</v>
      </c>
      <c r="E446" s="122" t="s">
        <v>20</v>
      </c>
      <c r="F446" s="125" t="s">
        <v>637</v>
      </c>
      <c r="H446" s="634" t="str">
        <f t="shared" si="52"/>
        <v>ernanda Melchor</v>
      </c>
      <c r="I446" s="634"/>
      <c r="J446" s="634"/>
      <c r="K446" s="743" t="str">
        <f t="shared" si="49"/>
        <v>Fernanda Melchor</v>
      </c>
      <c r="L446" s="743"/>
      <c r="M446" s="743" t="str">
        <f>TRIM(SUBSTITUTE(CLEAN(Tableau11[[#This Row],[Auteur]]),CHAR(160),CHAR(32)))</f>
        <v>Fernanda Melchor</v>
      </c>
      <c r="N446" s="743" t="str">
        <f t="shared" si="50"/>
        <v>Fernanda Melchor</v>
      </c>
      <c r="O446" s="125" t="e">
        <f t="shared" ca="1" si="51"/>
        <v>#NAME?</v>
      </c>
      <c r="P446" s="162" t="s">
        <v>26</v>
      </c>
      <c r="R446" s="288" t="s">
        <v>22</v>
      </c>
      <c r="S446" s="118"/>
      <c r="T446" s="125"/>
      <c r="U446" s="536" t="s">
        <v>42</v>
      </c>
      <c r="V446" s="651" t="s">
        <v>1245</v>
      </c>
      <c r="W446" s="377" t="s">
        <v>25</v>
      </c>
      <c r="Y446" s="129"/>
      <c r="AC446" s="125"/>
      <c r="AD446" s="285" t="s">
        <v>1334</v>
      </c>
      <c r="AE446" s="285" t="s">
        <v>637</v>
      </c>
      <c r="AJ446" s="125"/>
      <c r="AL446" s="496"/>
      <c r="AQ446" s="603"/>
      <c r="JK446" s="125"/>
      <c r="JL446" s="125"/>
    </row>
    <row r="447" spans="1:272" ht="12.95" customHeight="1">
      <c r="A447" s="577" t="s">
        <v>971</v>
      </c>
      <c r="B447" s="721"/>
      <c r="C447" s="721"/>
      <c r="D447" s="721" t="str">
        <f t="shared" si="47"/>
        <v>FernandoA.Flores</v>
      </c>
      <c r="E447" s="122" t="s">
        <v>20</v>
      </c>
      <c r="F447" s="587" t="str">
        <f>RIGHT(A447,LEN(A447)-SEARCH("",A447))</f>
        <v>ernando A. Flores</v>
      </c>
      <c r="G447" s="587"/>
      <c r="H447" s="634" t="str">
        <f t="shared" si="52"/>
        <v>ernando A. Flores</v>
      </c>
      <c r="I447" s="634"/>
      <c r="J447" s="634"/>
      <c r="K447" s="743" t="str">
        <f t="shared" si="49"/>
        <v>Fernando A. Flores</v>
      </c>
      <c r="L447" s="743"/>
      <c r="M447" s="743" t="str">
        <f>TRIM(SUBSTITUTE(CLEAN(Tableau11[[#This Row],[Auteur]]),CHAR(160),CHAR(32)))</f>
        <v>Fernando A. Flores</v>
      </c>
      <c r="N447" s="743" t="str">
        <f t="shared" si="50"/>
        <v>Fernando A. Flores</v>
      </c>
      <c r="O447" s="587" t="e">
        <f t="shared" ca="1" si="51"/>
        <v>#NAME?</v>
      </c>
      <c r="Q447" s="119"/>
      <c r="S447" s="118"/>
      <c r="T447" s="125"/>
      <c r="U447" s="628" t="s">
        <v>977</v>
      </c>
      <c r="V447" s="652" t="s">
        <v>1636</v>
      </c>
      <c r="W447" s="678" t="s">
        <v>188</v>
      </c>
      <c r="AC447" s="125"/>
      <c r="AD447" s="592"/>
      <c r="AE447" s="285"/>
      <c r="AJ447" s="125"/>
      <c r="AL447" s="496"/>
      <c r="AQ447" s="603"/>
      <c r="JK447" s="125"/>
      <c r="JL447" s="125"/>
    </row>
    <row r="448" spans="1:272" ht="12.95" customHeight="1">
      <c r="A448" s="612" t="s">
        <v>954</v>
      </c>
      <c r="B448" s="721"/>
      <c r="C448" s="721"/>
      <c r="D448" s="721" t="str">
        <f t="shared" si="47"/>
        <v>FernandoAmpuero</v>
      </c>
      <c r="E448" s="122" t="s">
        <v>20</v>
      </c>
      <c r="F448" s="587" t="str">
        <f>RIGHT(A448,LEN(A448)-SEARCH("",A448))</f>
        <v>ernando Ampuero</v>
      </c>
      <c r="H448" s="634" t="str">
        <f t="shared" si="52"/>
        <v>ernando Ampuero</v>
      </c>
      <c r="I448" s="634"/>
      <c r="J448" s="634"/>
      <c r="K448" s="743" t="str">
        <f t="shared" si="49"/>
        <v>Fernando Ampuero</v>
      </c>
      <c r="L448" s="743"/>
      <c r="M448" s="743" t="str">
        <f>TRIM(SUBSTITUTE(CLEAN(Tableau11[[#This Row],[Auteur]]),CHAR(160),CHAR(32)))</f>
        <v>Fernando Ampuero</v>
      </c>
      <c r="N448" s="743" t="str">
        <f t="shared" si="50"/>
        <v>Fernando Ampuero</v>
      </c>
      <c r="O448" s="125" t="e">
        <f t="shared" ca="1" si="51"/>
        <v>#NAME?</v>
      </c>
      <c r="Q448" s="119"/>
      <c r="S448" s="118"/>
      <c r="T448" s="125"/>
      <c r="U448" s="629" t="s">
        <v>1101</v>
      </c>
      <c r="V448" s="655" t="s">
        <v>1636</v>
      </c>
      <c r="W448" s="378" t="s">
        <v>188</v>
      </c>
      <c r="AC448" s="125"/>
      <c r="AE448" s="285"/>
      <c r="AJ448" s="125"/>
      <c r="AL448" s="496"/>
      <c r="AQ448" s="603"/>
      <c r="JK448" s="125"/>
      <c r="JL448" s="125"/>
    </row>
    <row r="449" spans="1:272" ht="12.95" customHeight="1">
      <c r="A449" s="577" t="s">
        <v>990</v>
      </c>
      <c r="B449" s="721"/>
      <c r="C449" s="721"/>
      <c r="D449" s="721" t="str">
        <f t="shared" si="47"/>
        <v>FernandoBonassi</v>
      </c>
      <c r="E449" s="122" t="s">
        <v>20</v>
      </c>
      <c r="F449" s="587" t="str">
        <f>RIGHT(A449,LEN(A449)-SEARCH("",A449))</f>
        <v>ernando Bonassi</v>
      </c>
      <c r="G449" s="587"/>
      <c r="H449" s="634" t="str">
        <f t="shared" si="52"/>
        <v>ernando Bonassi</v>
      </c>
      <c r="I449" s="634"/>
      <c r="J449" s="634"/>
      <c r="K449" s="743" t="str">
        <f t="shared" si="49"/>
        <v>Fernando Bonassi</v>
      </c>
      <c r="L449" s="743"/>
      <c r="M449" s="743" t="str">
        <f>TRIM(SUBSTITUTE(CLEAN(Tableau11[[#This Row],[Auteur]]),CHAR(160),CHAR(32)))</f>
        <v>Fernando Bonassi</v>
      </c>
      <c r="N449" s="743" t="str">
        <f t="shared" si="50"/>
        <v>Fernando Bonassi</v>
      </c>
      <c r="O449" s="587" t="e">
        <f t="shared" ca="1" si="51"/>
        <v>#NAME?</v>
      </c>
      <c r="Q449" s="119"/>
      <c r="S449" s="118"/>
      <c r="T449" s="125"/>
      <c r="U449" s="125" t="s">
        <v>843</v>
      </c>
      <c r="V449" s="652" t="s">
        <v>1636</v>
      </c>
      <c r="W449" s="378" t="s">
        <v>188</v>
      </c>
      <c r="AC449" s="125"/>
      <c r="AD449" s="589"/>
      <c r="AE449" s="285"/>
      <c r="AJ449" s="125"/>
      <c r="AL449" s="496"/>
      <c r="AQ449" s="603"/>
      <c r="JK449" s="125"/>
      <c r="JL449" s="125"/>
    </row>
    <row r="450" spans="1:272" ht="12.95" customHeight="1">
      <c r="A450" s="125" t="s">
        <v>3088</v>
      </c>
      <c r="B450" s="500" t="str">
        <f>IF(COUNTIF($A$2:A450,A450)&gt;1,"Doublon","")</f>
        <v/>
      </c>
      <c r="C450" s="500"/>
      <c r="D450" s="500" t="str">
        <f t="shared" ref="D450:D513" si="53">SUBSTITUTE(A450," ","")</f>
        <v>FrancesFyfield</v>
      </c>
      <c r="E450" s="125" t="s">
        <v>26</v>
      </c>
      <c r="F450" s="125" t="s">
        <v>824</v>
      </c>
      <c r="H450" s="634" t="str">
        <f t="shared" si="52"/>
        <v>rances Fyfield</v>
      </c>
      <c r="I450" s="634"/>
      <c r="J450" s="634"/>
      <c r="K450" s="743" t="str">
        <f t="shared" si="49"/>
        <v>Frances Fyfield</v>
      </c>
      <c r="L450" s="783" t="str">
        <f>SUBSTITUTE(A450,CHAR(160),"")</f>
        <v>Frances Fyfield</v>
      </c>
      <c r="M450" s="785" t="str">
        <f>TRIM(SUBSTITUTE(CLEAN(Tableau11[[#This Row],[Auteur]]),CHAR(160),CHAR(32)))</f>
        <v>Frances Fyfield</v>
      </c>
      <c r="N450" s="785" t="str">
        <f t="shared" si="50"/>
        <v>Frances Fyfield</v>
      </c>
      <c r="O450" s="125" t="e">
        <f t="shared" ca="1" si="51"/>
        <v>#NAME?</v>
      </c>
      <c r="Q450" s="119"/>
      <c r="S450" s="118"/>
      <c r="T450" s="125"/>
      <c r="U450" s="711" t="s">
        <v>28</v>
      </c>
      <c r="V450" s="651" t="s">
        <v>1714</v>
      </c>
      <c r="W450" s="378" t="s">
        <v>25</v>
      </c>
      <c r="X450" s="300" t="s">
        <v>20</v>
      </c>
      <c r="Y450" s="289"/>
      <c r="AC450" s="125"/>
      <c r="AD450" s="285"/>
      <c r="AE450" s="523"/>
      <c r="AF450" s="124" t="s">
        <v>26</v>
      </c>
      <c r="AI450" s="125" t="s">
        <v>26</v>
      </c>
      <c r="AJ450" s="125" t="s">
        <v>26</v>
      </c>
      <c r="AL450" s="496"/>
      <c r="AO450" s="522"/>
      <c r="AQ450" s="603"/>
      <c r="JK450" s="125"/>
      <c r="JL450" s="125"/>
    </row>
    <row r="451" spans="1:272" ht="14.1" customHeight="1">
      <c r="A451" s="577" t="s">
        <v>975</v>
      </c>
      <c r="D451" s="125" t="str">
        <f t="shared" si="53"/>
        <v>FranciscoGerardoHaghenbeck</v>
      </c>
      <c r="E451" s="122" t="s">
        <v>20</v>
      </c>
      <c r="F451" s="587" t="str">
        <f>RIGHT(A451,LEN(A451)-SEARCH("",A451))</f>
        <v>rancisco Gerardo Haghenbeck</v>
      </c>
      <c r="G451" s="587"/>
      <c r="H451" s="634" t="str">
        <f t="shared" si="52"/>
        <v>rancisco Gerardo Haghenbeck</v>
      </c>
      <c r="I451" s="634"/>
      <c r="J451" s="634"/>
      <c r="K451" s="743" t="str">
        <f t="shared" si="49"/>
        <v>Francisco Gerardo Haghenbeck</v>
      </c>
      <c r="L451" s="743"/>
      <c r="M451" s="743" t="str">
        <f>TRIM(SUBSTITUTE(CLEAN(Tableau11[[#This Row],[Auteur]]),CHAR(160),CHAR(32)))</f>
        <v>Francisco Gerardo Haghenbeck</v>
      </c>
      <c r="N451" s="743" t="str">
        <f t="shared" si="50"/>
        <v>Francisco Gerardo Haghenbeck</v>
      </c>
      <c r="O451" s="587" t="e">
        <f t="shared" ca="1" si="51"/>
        <v>#NAME?</v>
      </c>
      <c r="Q451" s="119"/>
      <c r="S451" s="118"/>
      <c r="T451" s="125"/>
      <c r="U451" s="628" t="s">
        <v>977</v>
      </c>
      <c r="V451" s="652" t="s">
        <v>1636</v>
      </c>
      <c r="W451" s="378" t="s">
        <v>188</v>
      </c>
      <c r="AC451" s="125"/>
      <c r="AD451" s="592"/>
      <c r="AE451" s="285"/>
      <c r="AJ451" s="125"/>
      <c r="AL451" s="496"/>
      <c r="AQ451" s="603"/>
      <c r="JK451" s="125"/>
      <c r="JL451" s="125"/>
    </row>
    <row r="452" spans="1:272" ht="14.1" customHeight="1">
      <c r="A452" s="305" t="s">
        <v>351</v>
      </c>
      <c r="B452" s="500" t="str">
        <f>IF(COUNTIF($A$2:A452,A452)&gt;1,"Doublon","")</f>
        <v/>
      </c>
      <c r="C452" s="500"/>
      <c r="D452" s="500" t="str">
        <f t="shared" si="53"/>
        <v>FranckThilliez</v>
      </c>
      <c r="E452" s="122" t="s">
        <v>20</v>
      </c>
      <c r="F452" s="127" t="s">
        <v>352</v>
      </c>
      <c r="G452" s="127"/>
      <c r="H452" s="634" t="str">
        <f t="shared" si="52"/>
        <v>ranck Thilliez</v>
      </c>
      <c r="I452" s="634"/>
      <c r="J452" s="634"/>
      <c r="K452" s="743" t="str">
        <f t="shared" si="49"/>
        <v>Franck Thilliez</v>
      </c>
      <c r="L452" s="743"/>
      <c r="M452" s="743" t="str">
        <f>TRIM(SUBSTITUTE(CLEAN(Tableau11[[#This Row],[Auteur]]),CHAR(160),CHAR(32)))</f>
        <v>Franck Thilliez</v>
      </c>
      <c r="N452" s="743" t="str">
        <f t="shared" si="50"/>
        <v>Franck Thilliez</v>
      </c>
      <c r="O452" s="730" t="e">
        <f t="shared" ca="1" si="51"/>
        <v>#NAME?</v>
      </c>
      <c r="P452" s="116" t="s">
        <v>20</v>
      </c>
      <c r="Q452" s="298" t="s">
        <v>20</v>
      </c>
      <c r="R452" s="274" t="s">
        <v>22</v>
      </c>
      <c r="S452" s="118" t="s">
        <v>30</v>
      </c>
      <c r="T452" s="299" t="s">
        <v>2096</v>
      </c>
      <c r="U452" s="536" t="s">
        <v>82</v>
      </c>
      <c r="V452" s="651" t="s">
        <v>1953</v>
      </c>
      <c r="W452" s="378" t="s">
        <v>188</v>
      </c>
      <c r="X452" s="283"/>
      <c r="Y452" s="290"/>
      <c r="Z452" s="114"/>
      <c r="AA452" s="114"/>
      <c r="AB452" s="114"/>
      <c r="AC452" s="114"/>
      <c r="AD452" s="305" t="s">
        <v>2001</v>
      </c>
      <c r="AE452" s="131" t="s">
        <v>352</v>
      </c>
      <c r="AF452" s="124" t="s">
        <v>20</v>
      </c>
      <c r="AG452" s="114"/>
      <c r="AH452" s="114"/>
      <c r="AI452" s="114"/>
      <c r="AJ452" s="114"/>
      <c r="AL452" s="346"/>
      <c r="AM452" s="115"/>
      <c r="AN452" s="115"/>
      <c r="AO452" s="122" t="s">
        <v>22</v>
      </c>
      <c r="AP452" s="501" t="s">
        <v>20</v>
      </c>
      <c r="AQ452" s="603"/>
      <c r="JK452" s="125"/>
      <c r="JL452" s="125"/>
    </row>
    <row r="453" spans="1:272" ht="14.1" customHeight="1">
      <c r="A453" s="305" t="s">
        <v>351</v>
      </c>
      <c r="B453" s="500" t="str">
        <f>IF(COUNTIF($A$2:A453,A453)&gt;1,"Doublon","")</f>
        <v>Doublon</v>
      </c>
      <c r="C453" s="500"/>
      <c r="D453" s="500" t="str">
        <f t="shared" si="53"/>
        <v>FranckThilliez</v>
      </c>
      <c r="E453" s="115"/>
      <c r="F453" s="127" t="s">
        <v>352</v>
      </c>
      <c r="G453" s="127"/>
      <c r="H453" s="634" t="str">
        <f t="shared" si="52"/>
        <v>ranck Thilliez</v>
      </c>
      <c r="I453" s="634"/>
      <c r="J453" s="634"/>
      <c r="K453" s="743" t="str">
        <f t="shared" si="49"/>
        <v>Franck Thilliez</v>
      </c>
      <c r="L453" s="743"/>
      <c r="M453" s="743" t="str">
        <f>TRIM(SUBSTITUTE(CLEAN(Tableau11[[#This Row],[Auteur]]),CHAR(160),CHAR(32)))</f>
        <v>Franck Thilliez</v>
      </c>
      <c r="N453" s="743" t="str">
        <f t="shared" si="50"/>
        <v>Franck Thilliez</v>
      </c>
      <c r="O453" s="730" t="e">
        <f t="shared" ca="1" si="51"/>
        <v>#NAME?</v>
      </c>
      <c r="P453" s="116" t="s">
        <v>29</v>
      </c>
      <c r="Q453" s="119"/>
      <c r="R453" s="274" t="s">
        <v>22</v>
      </c>
      <c r="S453" s="280" t="s">
        <v>30</v>
      </c>
      <c r="T453" s="299" t="s">
        <v>358</v>
      </c>
      <c r="U453" s="536" t="s">
        <v>82</v>
      </c>
      <c r="V453" s="651" t="s">
        <v>1953</v>
      </c>
      <c r="W453" s="378" t="s">
        <v>188</v>
      </c>
      <c r="X453" s="115"/>
      <c r="Y453" s="405"/>
      <c r="Z453" s="114"/>
      <c r="AA453" s="114"/>
      <c r="AB453" s="114"/>
      <c r="AC453" s="114"/>
      <c r="AD453" s="114"/>
      <c r="AE453" s="127"/>
      <c r="AF453" s="124"/>
      <c r="AG453" s="114"/>
      <c r="AH453" s="114"/>
      <c r="AI453" s="114"/>
      <c r="AJ453" s="114"/>
      <c r="AL453" s="346"/>
      <c r="AM453" s="115"/>
      <c r="AN453" s="115"/>
      <c r="AO453" s="115"/>
      <c r="AQ453" s="603"/>
      <c r="JK453" s="125"/>
      <c r="JL453" s="125"/>
    </row>
    <row r="454" spans="1:272" ht="14.1" customHeight="1">
      <c r="A454" s="305" t="s">
        <v>351</v>
      </c>
      <c r="B454" s="500"/>
      <c r="C454" s="500"/>
      <c r="D454" s="500" t="str">
        <f t="shared" si="53"/>
        <v>FranckThilliez</v>
      </c>
      <c r="E454" s="115"/>
      <c r="F454" s="127" t="s">
        <v>352</v>
      </c>
      <c r="G454" s="127"/>
      <c r="H454" s="634" t="str">
        <f t="shared" si="52"/>
        <v>ranck Thilliez</v>
      </c>
      <c r="I454" s="634"/>
      <c r="J454" s="634"/>
      <c r="K454" s="743" t="str">
        <f t="shared" si="49"/>
        <v>Franck Thilliez</v>
      </c>
      <c r="L454" s="743"/>
      <c r="M454" s="743" t="str">
        <f>TRIM(SUBSTITUTE(CLEAN(Tableau11[[#This Row],[Auteur]]),CHAR(160),CHAR(32)))</f>
        <v>Franck Thilliez</v>
      </c>
      <c r="N454" s="743" t="str">
        <f t="shared" si="50"/>
        <v>Franck Thilliez</v>
      </c>
      <c r="O454" s="730" t="e">
        <f t="shared" ca="1" si="51"/>
        <v>#NAME?</v>
      </c>
      <c r="P454" s="116" t="s">
        <v>20</v>
      </c>
      <c r="Q454" s="298"/>
      <c r="R454" s="274" t="s">
        <v>22</v>
      </c>
      <c r="S454" s="280"/>
      <c r="T454" s="299" t="s">
        <v>2002</v>
      </c>
      <c r="U454" s="536" t="s">
        <v>82</v>
      </c>
      <c r="V454" s="651" t="s">
        <v>1953</v>
      </c>
      <c r="W454" s="378" t="s">
        <v>188</v>
      </c>
      <c r="X454" s="393" t="s">
        <v>20</v>
      </c>
      <c r="Y454" s="405"/>
      <c r="Z454" s="114"/>
      <c r="AA454" s="114"/>
      <c r="AB454" s="114"/>
      <c r="AC454" s="114"/>
      <c r="AD454" s="114"/>
      <c r="AE454" s="127"/>
      <c r="AF454" s="124"/>
      <c r="AG454" s="114"/>
      <c r="AH454" s="114"/>
      <c r="AI454" s="114"/>
      <c r="AJ454" s="114"/>
      <c r="AL454" s="346"/>
      <c r="AM454" s="115"/>
      <c r="AN454" s="115"/>
      <c r="AO454" s="115"/>
      <c r="AQ454" s="603"/>
      <c r="JK454" s="125"/>
      <c r="JL454" s="125"/>
    </row>
    <row r="455" spans="1:272" ht="12.95" customHeight="1">
      <c r="A455" s="305" t="s">
        <v>351</v>
      </c>
      <c r="B455" s="500"/>
      <c r="C455" s="500"/>
      <c r="D455" s="500" t="str">
        <f t="shared" si="53"/>
        <v>FranckThilliez</v>
      </c>
      <c r="E455" s="115"/>
      <c r="F455" s="127" t="s">
        <v>352</v>
      </c>
      <c r="G455" s="127"/>
      <c r="H455" s="634" t="str">
        <f t="shared" si="52"/>
        <v>ranck Thilliez</v>
      </c>
      <c r="I455" s="634"/>
      <c r="J455" s="634"/>
      <c r="K455" s="743" t="str">
        <f t="shared" si="49"/>
        <v>Franck Thilliez</v>
      </c>
      <c r="L455" s="743"/>
      <c r="M455" s="743" t="str">
        <f>TRIM(SUBSTITUTE(CLEAN(Tableau11[[#This Row],[Auteur]]),CHAR(160),CHAR(32)))</f>
        <v>Franck Thilliez</v>
      </c>
      <c r="N455" s="743" t="str">
        <f t="shared" si="50"/>
        <v>Franck Thilliez</v>
      </c>
      <c r="O455" s="730" t="e">
        <f t="shared" ca="1" si="51"/>
        <v>#NAME?</v>
      </c>
      <c r="P455" s="116" t="s">
        <v>20</v>
      </c>
      <c r="Q455" s="298"/>
      <c r="R455" s="274" t="s">
        <v>22</v>
      </c>
      <c r="S455" s="280"/>
      <c r="T455" s="299" t="s">
        <v>2003</v>
      </c>
      <c r="U455" s="536" t="s">
        <v>82</v>
      </c>
      <c r="V455" s="651" t="s">
        <v>1953</v>
      </c>
      <c r="W455" s="378" t="s">
        <v>188</v>
      </c>
      <c r="X455" s="393" t="s">
        <v>20</v>
      </c>
      <c r="Y455" s="405"/>
      <c r="Z455" s="114"/>
      <c r="AA455" s="114"/>
      <c r="AB455" s="114"/>
      <c r="AC455" s="114"/>
      <c r="AD455" s="114"/>
      <c r="AE455" s="127"/>
      <c r="AF455" s="124"/>
      <c r="AG455" s="114"/>
      <c r="AH455" s="114"/>
      <c r="AI455" s="114"/>
      <c r="AJ455" s="114"/>
      <c r="AL455" s="346"/>
      <c r="AM455" s="115"/>
      <c r="AN455" s="115"/>
      <c r="AO455" s="115"/>
      <c r="AQ455" s="603"/>
      <c r="JK455" s="125"/>
      <c r="JL455" s="125"/>
    </row>
    <row r="456" spans="1:272" ht="12.95" customHeight="1">
      <c r="A456" s="305" t="s">
        <v>351</v>
      </c>
      <c r="B456" s="500"/>
      <c r="C456" s="500"/>
      <c r="D456" s="500" t="str">
        <f t="shared" si="53"/>
        <v>FranckThilliez</v>
      </c>
      <c r="E456" s="115"/>
      <c r="F456" s="127" t="s">
        <v>352</v>
      </c>
      <c r="G456" s="127"/>
      <c r="H456" s="634" t="str">
        <f t="shared" si="52"/>
        <v>ranck Thilliez</v>
      </c>
      <c r="I456" s="634"/>
      <c r="J456" s="634"/>
      <c r="K456" s="743" t="str">
        <f t="shared" si="49"/>
        <v>Franck Thilliez</v>
      </c>
      <c r="L456" s="743"/>
      <c r="M456" s="743" t="str">
        <f>TRIM(SUBSTITUTE(CLEAN(Tableau11[[#This Row],[Auteur]]),CHAR(160),CHAR(32)))</f>
        <v>Franck Thilliez</v>
      </c>
      <c r="N456" s="743" t="str">
        <f t="shared" si="50"/>
        <v>Franck Thilliez</v>
      </c>
      <c r="O456" s="730" t="e">
        <f t="shared" ca="1" si="51"/>
        <v>#NAME?</v>
      </c>
      <c r="P456" s="116"/>
      <c r="Q456" s="121"/>
      <c r="R456" s="274"/>
      <c r="S456" s="337" t="s">
        <v>30</v>
      </c>
      <c r="T456" s="299" t="s">
        <v>893</v>
      </c>
      <c r="U456" s="536" t="s">
        <v>82</v>
      </c>
      <c r="V456" s="651" t="s">
        <v>1953</v>
      </c>
      <c r="W456" s="378" t="s">
        <v>188</v>
      </c>
      <c r="X456" s="115"/>
      <c r="Y456" s="290"/>
      <c r="Z456" s="114"/>
      <c r="AA456" s="114"/>
      <c r="AB456" s="114"/>
      <c r="AC456" s="114"/>
      <c r="AD456" s="114"/>
      <c r="AE456" s="127"/>
      <c r="AF456" s="124"/>
      <c r="AG456" s="114"/>
      <c r="AH456" s="114"/>
      <c r="AI456" s="114"/>
      <c r="AJ456" s="114"/>
      <c r="AL456" s="346"/>
      <c r="AM456" s="115"/>
      <c r="AN456" s="115"/>
      <c r="AO456" s="115"/>
      <c r="AQ456" s="603"/>
      <c r="JK456" s="125"/>
      <c r="JL456" s="125"/>
    </row>
    <row r="457" spans="1:272" ht="12.95" customHeight="1">
      <c r="A457" s="305" t="s">
        <v>351</v>
      </c>
      <c r="B457" s="500" t="str">
        <f>IF(COUNTIF($A$2:A457,A457)&gt;1,"Doublon","")</f>
        <v>Doublon</v>
      </c>
      <c r="C457" s="500"/>
      <c r="D457" s="500" t="str">
        <f t="shared" si="53"/>
        <v>FranckThilliez</v>
      </c>
      <c r="E457" s="115"/>
      <c r="F457" s="127" t="s">
        <v>352</v>
      </c>
      <c r="G457" s="127"/>
      <c r="H457" s="634" t="str">
        <f t="shared" si="52"/>
        <v>ranck Thilliez</v>
      </c>
      <c r="I457" s="634"/>
      <c r="J457" s="634"/>
      <c r="K457" s="743" t="str">
        <f t="shared" si="49"/>
        <v>Franck Thilliez</v>
      </c>
      <c r="L457" s="743"/>
      <c r="M457" s="743" t="str">
        <f>TRIM(SUBSTITUTE(CLEAN(Tableau11[[#This Row],[Auteur]]),CHAR(160),CHAR(32)))</f>
        <v>Franck Thilliez</v>
      </c>
      <c r="N457" s="743" t="str">
        <f t="shared" si="50"/>
        <v>Franck Thilliez</v>
      </c>
      <c r="O457" s="730" t="e">
        <f t="shared" ca="1" si="51"/>
        <v>#NAME?</v>
      </c>
      <c r="P457" s="116" t="s">
        <v>20</v>
      </c>
      <c r="Q457" s="119"/>
      <c r="R457" s="403" t="s">
        <v>22</v>
      </c>
      <c r="S457" s="337"/>
      <c r="T457" s="404" t="s">
        <v>737</v>
      </c>
      <c r="U457" s="536" t="s">
        <v>82</v>
      </c>
      <c r="V457" s="651" t="s">
        <v>1953</v>
      </c>
      <c r="W457" s="378" t="s">
        <v>188</v>
      </c>
      <c r="X457" s="393" t="s">
        <v>20</v>
      </c>
      <c r="Y457" s="405"/>
      <c r="Z457" s="114"/>
      <c r="AA457" s="114"/>
      <c r="AB457" s="114"/>
      <c r="AC457" s="114"/>
      <c r="AD457" s="114"/>
      <c r="AE457" s="127"/>
      <c r="AF457" s="124"/>
      <c r="AG457" s="114"/>
      <c r="AH457" s="114"/>
      <c r="AI457" s="114"/>
      <c r="AJ457" s="114"/>
      <c r="AL457" s="346"/>
      <c r="AM457" s="115"/>
      <c r="AN457" s="115"/>
      <c r="AO457" s="115"/>
      <c r="AQ457" s="603"/>
      <c r="JK457" s="125"/>
      <c r="JL457" s="125"/>
    </row>
    <row r="458" spans="1:272" ht="12.95" customHeight="1">
      <c r="A458" s="305" t="s">
        <v>351</v>
      </c>
      <c r="B458" s="500" t="str">
        <f>IF(COUNTIF($A$2:A458,A458)&gt;1,"Doublon","")</f>
        <v>Doublon</v>
      </c>
      <c r="C458" s="500"/>
      <c r="D458" s="500" t="str">
        <f t="shared" si="53"/>
        <v>FranckThilliez</v>
      </c>
      <c r="E458" s="115"/>
      <c r="F458" s="127" t="s">
        <v>352</v>
      </c>
      <c r="G458" s="127"/>
      <c r="H458" s="634" t="str">
        <f t="shared" si="52"/>
        <v>ranck Thilliez</v>
      </c>
      <c r="I458" s="634"/>
      <c r="J458" s="634"/>
      <c r="K458" s="743" t="str">
        <f t="shared" si="49"/>
        <v>Franck Thilliez</v>
      </c>
      <c r="L458" s="743"/>
      <c r="M458" s="743" t="str">
        <f>TRIM(SUBSTITUTE(CLEAN(Tableau11[[#This Row],[Auteur]]),CHAR(160),CHAR(32)))</f>
        <v>Franck Thilliez</v>
      </c>
      <c r="N458" s="743" t="str">
        <f t="shared" si="50"/>
        <v>Franck Thilliez</v>
      </c>
      <c r="O458" s="730" t="e">
        <f t="shared" ca="1" si="51"/>
        <v>#NAME?</v>
      </c>
      <c r="P458" s="116" t="s">
        <v>20</v>
      </c>
      <c r="Q458" s="121" t="s">
        <v>26</v>
      </c>
      <c r="R458" s="274" t="s">
        <v>22</v>
      </c>
      <c r="S458" s="280" t="s">
        <v>30</v>
      </c>
      <c r="T458" s="299" t="s">
        <v>353</v>
      </c>
      <c r="U458" s="536" t="s">
        <v>82</v>
      </c>
      <c r="V458" s="651" t="s">
        <v>1953</v>
      </c>
      <c r="W458" s="378" t="s">
        <v>188</v>
      </c>
      <c r="X458" s="115"/>
      <c r="Y458" s="290"/>
      <c r="Z458" s="114"/>
      <c r="AA458" s="114"/>
      <c r="AB458" s="114"/>
      <c r="AC458" s="114"/>
      <c r="AD458" s="114"/>
      <c r="AE458" s="127"/>
      <c r="AF458" s="124"/>
      <c r="AG458" s="114"/>
      <c r="AH458" s="114"/>
      <c r="AI458" s="114"/>
      <c r="AJ458" s="114"/>
      <c r="AL458" s="346"/>
      <c r="AM458" s="115"/>
      <c r="AN458" s="115"/>
      <c r="AO458" s="115"/>
      <c r="AQ458" s="603"/>
      <c r="JK458" s="125"/>
      <c r="JL458" s="125"/>
    </row>
    <row r="459" spans="1:272" ht="12.95" customHeight="1">
      <c r="A459" s="305" t="s">
        <v>351</v>
      </c>
      <c r="B459" s="500" t="str">
        <f>IF(COUNTIF($A$2:A459,A459)&gt;1,"Doublon","")</f>
        <v>Doublon</v>
      </c>
      <c r="C459" s="500"/>
      <c r="D459" s="500" t="str">
        <f t="shared" si="53"/>
        <v>FranckThilliez</v>
      </c>
      <c r="E459" s="115"/>
      <c r="F459" s="127" t="s">
        <v>352</v>
      </c>
      <c r="G459" s="127"/>
      <c r="H459" s="634" t="str">
        <f t="shared" si="52"/>
        <v>ranck Thilliez</v>
      </c>
      <c r="I459" s="634"/>
      <c r="J459" s="634"/>
      <c r="K459" s="743" t="str">
        <f t="shared" si="49"/>
        <v>Franck Thilliez</v>
      </c>
      <c r="L459" s="743"/>
      <c r="M459" s="743" t="str">
        <f>TRIM(SUBSTITUTE(CLEAN(Tableau11[[#This Row],[Auteur]]),CHAR(160),CHAR(32)))</f>
        <v>Franck Thilliez</v>
      </c>
      <c r="N459" s="743" t="str">
        <f t="shared" si="50"/>
        <v>Franck Thilliez</v>
      </c>
      <c r="O459" s="730" t="e">
        <f t="shared" ca="1" si="51"/>
        <v>#NAME?</v>
      </c>
      <c r="P459" s="116" t="s">
        <v>20</v>
      </c>
      <c r="Q459" s="119" t="s">
        <v>20</v>
      </c>
      <c r="R459" s="274" t="s">
        <v>22</v>
      </c>
      <c r="S459" s="337" t="s">
        <v>30</v>
      </c>
      <c r="T459" s="316" t="s">
        <v>359</v>
      </c>
      <c r="U459" s="536" t="s">
        <v>82</v>
      </c>
      <c r="V459" s="651" t="s">
        <v>1953</v>
      </c>
      <c r="W459" s="378" t="s">
        <v>188</v>
      </c>
      <c r="X459" s="115"/>
      <c r="Y459" s="405"/>
      <c r="Z459" s="114"/>
      <c r="AA459" s="114"/>
      <c r="AB459" s="114"/>
      <c r="AC459" s="114"/>
      <c r="AD459" s="114"/>
      <c r="AE459" s="127"/>
      <c r="AF459" s="124"/>
      <c r="AG459" s="114"/>
      <c r="AH459" s="114"/>
      <c r="AI459" s="114"/>
      <c r="AJ459" s="114"/>
      <c r="AL459" s="346"/>
      <c r="AM459" s="115"/>
      <c r="AN459" s="115"/>
      <c r="AO459" s="115"/>
      <c r="AQ459" s="603"/>
      <c r="JK459" s="125"/>
      <c r="JL459" s="125"/>
    </row>
    <row r="460" spans="1:272" ht="12.95" customHeight="1">
      <c r="A460" s="305" t="s">
        <v>351</v>
      </c>
      <c r="B460" s="500" t="str">
        <f>IF(COUNTIF($A$2:A460,A460)&gt;1,"Doublon","")</f>
        <v>Doublon</v>
      </c>
      <c r="C460" s="500"/>
      <c r="D460" s="500" t="str">
        <f t="shared" si="53"/>
        <v>FranckThilliez</v>
      </c>
      <c r="E460" s="115"/>
      <c r="F460" s="127" t="s">
        <v>352</v>
      </c>
      <c r="G460" s="127"/>
      <c r="H460" s="634" t="str">
        <f t="shared" si="52"/>
        <v>ranck Thilliez</v>
      </c>
      <c r="I460" s="634"/>
      <c r="J460" s="634"/>
      <c r="K460" s="743" t="str">
        <f t="shared" si="49"/>
        <v>Franck Thilliez</v>
      </c>
      <c r="L460" s="743"/>
      <c r="M460" s="743" t="str">
        <f>TRIM(SUBSTITUTE(CLEAN(Tableau11[[#This Row],[Auteur]]),CHAR(160),CHAR(32)))</f>
        <v>Franck Thilliez</v>
      </c>
      <c r="N460" s="743" t="str">
        <f t="shared" si="50"/>
        <v>Franck Thilliez</v>
      </c>
      <c r="O460" s="730" t="e">
        <f t="shared" ca="1" si="51"/>
        <v>#NAME?</v>
      </c>
      <c r="P460" s="114"/>
      <c r="Q460" s="298" t="s">
        <v>26</v>
      </c>
      <c r="R460" s="274" t="s">
        <v>22</v>
      </c>
      <c r="S460" s="280" t="s">
        <v>30</v>
      </c>
      <c r="T460" s="299" t="s">
        <v>354</v>
      </c>
      <c r="U460" s="536" t="s">
        <v>82</v>
      </c>
      <c r="V460" s="651" t="s">
        <v>1953</v>
      </c>
      <c r="W460" s="378" t="s">
        <v>188</v>
      </c>
      <c r="X460" s="115"/>
      <c r="Y460" s="405"/>
      <c r="Z460" s="114"/>
      <c r="AA460" s="114"/>
      <c r="AB460" s="114"/>
      <c r="AC460" s="114"/>
      <c r="AD460" s="114"/>
      <c r="AE460" s="127"/>
      <c r="AF460" s="124"/>
      <c r="AG460" s="114"/>
      <c r="AH460" s="114"/>
      <c r="AI460" s="114"/>
      <c r="AJ460" s="114"/>
      <c r="AL460" s="346"/>
      <c r="AM460" s="115"/>
      <c r="AN460" s="115"/>
      <c r="AO460" s="115"/>
      <c r="AQ460" s="603"/>
      <c r="JK460" s="125"/>
      <c r="JL460" s="125"/>
    </row>
    <row r="461" spans="1:272" ht="12.95" customHeight="1">
      <c r="A461" s="305" t="s">
        <v>351</v>
      </c>
      <c r="B461" s="500" t="str">
        <f>IF(COUNTIF($A$2:A461,A461)&gt;1,"Doublon","")</f>
        <v>Doublon</v>
      </c>
      <c r="C461" s="500"/>
      <c r="D461" s="500" t="str">
        <f t="shared" si="53"/>
        <v>FranckThilliez</v>
      </c>
      <c r="E461" s="115"/>
      <c r="F461" s="127" t="s">
        <v>352</v>
      </c>
      <c r="G461" s="127"/>
      <c r="H461" s="634" t="str">
        <f t="shared" si="52"/>
        <v>ranck Thilliez</v>
      </c>
      <c r="I461" s="634"/>
      <c r="J461" s="634"/>
      <c r="K461" s="743" t="str">
        <f t="shared" si="49"/>
        <v>Franck Thilliez</v>
      </c>
      <c r="L461" s="743"/>
      <c r="M461" s="743" t="str">
        <f>TRIM(SUBSTITUTE(CLEAN(Tableau11[[#This Row],[Auteur]]),CHAR(160),CHAR(32)))</f>
        <v>Franck Thilliez</v>
      </c>
      <c r="N461" s="743" t="str">
        <f t="shared" si="50"/>
        <v>Franck Thilliez</v>
      </c>
      <c r="O461" s="730" t="e">
        <f t="shared" ca="1" si="51"/>
        <v>#NAME?</v>
      </c>
      <c r="P461" s="114"/>
      <c r="Q461" s="298" t="s">
        <v>26</v>
      </c>
      <c r="R461" s="274" t="s">
        <v>22</v>
      </c>
      <c r="S461" s="118" t="s">
        <v>30</v>
      </c>
      <c r="T461" s="299" t="s">
        <v>2004</v>
      </c>
      <c r="U461" s="536" t="s">
        <v>47</v>
      </c>
      <c r="V461" s="651" t="s">
        <v>1953</v>
      </c>
      <c r="W461" s="378" t="s">
        <v>188</v>
      </c>
      <c r="X461" s="115"/>
      <c r="Y461" s="290" t="s">
        <v>20</v>
      </c>
      <c r="Z461" s="114"/>
      <c r="AA461" s="114"/>
      <c r="AB461" s="114"/>
      <c r="AC461" s="114"/>
      <c r="AD461" s="114"/>
      <c r="AE461" s="127"/>
      <c r="AF461" s="124"/>
      <c r="AG461" s="114"/>
      <c r="AH461" s="114"/>
      <c r="AI461" s="114"/>
      <c r="AJ461" s="114"/>
      <c r="AL461" s="346"/>
      <c r="AM461" s="115"/>
      <c r="AN461" s="115"/>
      <c r="AO461" s="115"/>
      <c r="AQ461" s="603"/>
      <c r="JK461" s="125"/>
      <c r="JL461" s="125"/>
    </row>
    <row r="462" spans="1:272" ht="12.95" customHeight="1">
      <c r="A462" s="305" t="s">
        <v>351</v>
      </c>
      <c r="B462" s="500" t="str">
        <f>IF(COUNTIF($A$2:A462,A462)&gt;1,"Doublon","")</f>
        <v>Doublon</v>
      </c>
      <c r="C462" s="500"/>
      <c r="D462" s="500" t="str">
        <f t="shared" si="53"/>
        <v>FranckThilliez</v>
      </c>
      <c r="E462" s="115"/>
      <c r="F462" s="127" t="s">
        <v>352</v>
      </c>
      <c r="G462" s="127"/>
      <c r="H462" s="634" t="str">
        <f t="shared" si="52"/>
        <v>ranck Thilliez</v>
      </c>
      <c r="I462" s="634"/>
      <c r="J462" s="634"/>
      <c r="K462" s="743" t="str">
        <f t="shared" si="49"/>
        <v>Franck Thilliez</v>
      </c>
      <c r="L462" s="743"/>
      <c r="M462" s="743" t="str">
        <f>TRIM(SUBSTITUTE(CLEAN(Tableau11[[#This Row],[Auteur]]),CHAR(160),CHAR(32)))</f>
        <v>Franck Thilliez</v>
      </c>
      <c r="N462" s="743" t="str">
        <f t="shared" si="50"/>
        <v>Franck Thilliez</v>
      </c>
      <c r="O462" s="730" t="e">
        <f t="shared" ca="1" si="51"/>
        <v>#NAME?</v>
      </c>
      <c r="P462" s="114"/>
      <c r="Q462" s="298" t="s">
        <v>26</v>
      </c>
      <c r="R462" s="274" t="s">
        <v>22</v>
      </c>
      <c r="S462" s="280" t="s">
        <v>30</v>
      </c>
      <c r="T462" s="299" t="s">
        <v>2005</v>
      </c>
      <c r="U462" s="536" t="s">
        <v>82</v>
      </c>
      <c r="V462" s="651" t="s">
        <v>1953</v>
      </c>
      <c r="W462" s="378" t="s">
        <v>188</v>
      </c>
      <c r="X462" s="115"/>
      <c r="Y462" s="405"/>
      <c r="Z462" s="114"/>
      <c r="AA462" s="114"/>
      <c r="AB462" s="114"/>
      <c r="AC462" s="114"/>
      <c r="AD462" s="114"/>
      <c r="AE462" s="127"/>
      <c r="AF462" s="124"/>
      <c r="AG462" s="114"/>
      <c r="AH462" s="114"/>
      <c r="AI462" s="114"/>
      <c r="AJ462" s="114"/>
      <c r="AL462" s="346"/>
      <c r="AM462" s="115"/>
      <c r="AN462" s="115"/>
      <c r="AO462" s="115"/>
      <c r="AQ462" s="603"/>
      <c r="JK462" s="125"/>
      <c r="JL462" s="125"/>
    </row>
    <row r="463" spans="1:272" ht="12.95" customHeight="1">
      <c r="A463" s="305" t="s">
        <v>351</v>
      </c>
      <c r="B463" s="500" t="str">
        <f>IF(COUNTIF($A$2:A463,A463)&gt;1,"Doublon","")</f>
        <v>Doublon</v>
      </c>
      <c r="C463" s="500"/>
      <c r="D463" s="500" t="str">
        <f t="shared" si="53"/>
        <v>FranckThilliez</v>
      </c>
      <c r="E463" s="115"/>
      <c r="F463" s="127" t="s">
        <v>352</v>
      </c>
      <c r="G463" s="127"/>
      <c r="H463" s="634" t="str">
        <f t="shared" si="52"/>
        <v>ranck Thilliez</v>
      </c>
      <c r="I463" s="634"/>
      <c r="J463" s="634"/>
      <c r="K463" s="743" t="str">
        <f t="shared" si="49"/>
        <v>Franck Thilliez</v>
      </c>
      <c r="L463" s="743"/>
      <c r="M463" s="743" t="str">
        <f>TRIM(SUBSTITUTE(CLEAN(Tableau11[[#This Row],[Auteur]]),CHAR(160),CHAR(32)))</f>
        <v>Franck Thilliez</v>
      </c>
      <c r="N463" s="743" t="str">
        <f t="shared" si="50"/>
        <v>Franck Thilliez</v>
      </c>
      <c r="O463" s="730" t="e">
        <f t="shared" ca="1" si="51"/>
        <v>#NAME?</v>
      </c>
      <c r="P463" s="114"/>
      <c r="Q463" s="298" t="s">
        <v>26</v>
      </c>
      <c r="R463" s="274" t="s">
        <v>22</v>
      </c>
      <c r="S463" s="280" t="s">
        <v>30</v>
      </c>
      <c r="T463" s="299" t="s">
        <v>355</v>
      </c>
      <c r="U463" s="536" t="s">
        <v>82</v>
      </c>
      <c r="V463" s="651" t="s">
        <v>1953</v>
      </c>
      <c r="W463" s="678" t="s">
        <v>188</v>
      </c>
      <c r="X463" s="115"/>
      <c r="Y463" s="405"/>
      <c r="Z463" s="114"/>
      <c r="AA463" s="114"/>
      <c r="AB463" s="114"/>
      <c r="AC463" s="114"/>
      <c r="AD463" s="114"/>
      <c r="AE463" s="127"/>
      <c r="AF463" s="124"/>
      <c r="AG463" s="114"/>
      <c r="AH463" s="114"/>
      <c r="AI463" s="114"/>
      <c r="AJ463" s="114"/>
      <c r="AL463" s="346"/>
      <c r="AM463" s="115"/>
      <c r="AN463" s="115"/>
      <c r="AO463" s="115"/>
      <c r="AQ463" s="603"/>
      <c r="JK463" s="125"/>
      <c r="JL463" s="125"/>
    </row>
    <row r="464" spans="1:272" ht="12.95" customHeight="1">
      <c r="A464" s="667" t="s">
        <v>2790</v>
      </c>
      <c r="D464" s="125" t="str">
        <f t="shared" si="53"/>
        <v>FrançoisBarcelo</v>
      </c>
      <c r="E464" s="115" t="s">
        <v>20</v>
      </c>
      <c r="F464" s="125" t="s">
        <v>2406</v>
      </c>
      <c r="H464" s="634" t="str">
        <f t="shared" si="52"/>
        <v>rançois Barcelo</v>
      </c>
      <c r="I464" s="634"/>
      <c r="J464" s="634"/>
      <c r="K464" s="743" t="str">
        <f t="shared" si="49"/>
        <v>François Barcelo</v>
      </c>
      <c r="L464" s="743"/>
      <c r="M464" s="743" t="str">
        <f>TRIM(SUBSTITUTE(CLEAN(Tableau11[[#This Row],[Auteur]]),CHAR(160),CHAR(32)))</f>
        <v>François Barcelo</v>
      </c>
      <c r="N464" s="743" t="str">
        <f t="shared" si="50"/>
        <v>François Barcelo</v>
      </c>
      <c r="O464" s="125" t="e">
        <f t="shared" ca="1" si="51"/>
        <v>#NAME?</v>
      </c>
      <c r="T464" s="125"/>
      <c r="U464" s="125" t="s">
        <v>1621</v>
      </c>
      <c r="V464" s="652" t="s">
        <v>1245</v>
      </c>
      <c r="W464" s="387" t="s">
        <v>188</v>
      </c>
      <c r="AC464" s="125"/>
      <c r="AJ464" s="125"/>
      <c r="AL464" s="496"/>
      <c r="AQ464" s="603"/>
      <c r="JK464" s="125"/>
      <c r="JL464" s="125"/>
    </row>
    <row r="465" spans="1:272" ht="14.1" customHeight="1">
      <c r="A465" s="231" t="s">
        <v>3089</v>
      </c>
      <c r="D465" s="125" t="str">
        <f t="shared" si="53"/>
        <v>FrançoisFilleul</v>
      </c>
      <c r="E465" s="122" t="s">
        <v>20</v>
      </c>
      <c r="F465" s="125" t="s">
        <v>2407</v>
      </c>
      <c r="H465" s="634" t="str">
        <f t="shared" si="52"/>
        <v>rançois Filleul</v>
      </c>
      <c r="I465" s="634"/>
      <c r="J465" s="634"/>
      <c r="K465" s="743" t="str">
        <f t="shared" si="49"/>
        <v>François Filleul</v>
      </c>
      <c r="L465" s="743"/>
      <c r="M465" s="743" t="str">
        <f>TRIM(SUBSTITUTE(CLEAN(Tableau11[[#This Row],[Auteur]]),CHAR(160),CHAR(32)))</f>
        <v>François Filleul</v>
      </c>
      <c r="N465" s="743" t="str">
        <f t="shared" si="50"/>
        <v>François Filleul</v>
      </c>
      <c r="O465" s="125" t="e">
        <f t="shared" ca="1" si="51"/>
        <v>#NAME?</v>
      </c>
      <c r="Q465" s="119"/>
      <c r="S465" s="118"/>
      <c r="T465" s="612" t="s">
        <v>2353</v>
      </c>
      <c r="U465" s="127" t="s">
        <v>67</v>
      </c>
      <c r="V465" s="652"/>
      <c r="W465" s="378" t="s">
        <v>188</v>
      </c>
      <c r="Y465" s="289"/>
      <c r="AC465" s="125"/>
      <c r="AE465" s="615" t="str">
        <f>RIGHT(A465,LEN(A465)-SEARCH("",A465))</f>
        <v>rançois Filleul</v>
      </c>
      <c r="AJ465" s="125"/>
      <c r="AL465" s="496"/>
      <c r="AQ465" s="603"/>
      <c r="JK465" s="125"/>
      <c r="JL465" s="125"/>
    </row>
    <row r="466" spans="1:272" ht="14.1" customHeight="1">
      <c r="A466" s="839" t="s">
        <v>2578</v>
      </c>
      <c r="B466" s="721"/>
      <c r="C466" s="721"/>
      <c r="D466" s="721" t="str">
        <f t="shared" si="53"/>
        <v>FranzSchäting</v>
      </c>
      <c r="E466" s="722"/>
      <c r="F466" s="723"/>
      <c r="G466" s="723"/>
      <c r="H466" s="724" t="str">
        <f>MID(A466,SEARCH(" ",A466)+1,99)</f>
        <v>Schäting</v>
      </c>
      <c r="I466" s="724"/>
      <c r="J466" s="724"/>
      <c r="K466" s="816" t="str">
        <f t="shared" si="49"/>
        <v>Franz Schäting</v>
      </c>
      <c r="L466" s="816"/>
      <c r="M466" s="816" t="str">
        <f>TRIM(SUBSTITUTE(CLEAN(Tableau11[[#This Row],[Auteur]]),CHAR(160),CHAR(32)))</f>
        <v>Franz Schäting</v>
      </c>
      <c r="N466" s="816" t="str">
        <f t="shared" si="50"/>
        <v>Franz Schäting</v>
      </c>
      <c r="O466" s="742" t="e">
        <f t="shared" ca="1" si="51"/>
        <v>#NAME?</v>
      </c>
      <c r="Q466" s="725"/>
      <c r="S466" s="726"/>
      <c r="T466" s="721" t="s">
        <v>2595</v>
      </c>
      <c r="U466" s="723" t="s">
        <v>385</v>
      </c>
      <c r="V466" s="727" t="s">
        <v>2551</v>
      </c>
      <c r="W466" s="378" t="s">
        <v>188</v>
      </c>
      <c r="AC466" s="125"/>
      <c r="AD466" s="285"/>
      <c r="AF466" s="728"/>
      <c r="AJ466" s="125"/>
      <c r="AK466" s="496"/>
      <c r="AL466" s="346"/>
      <c r="AM466" s="729"/>
      <c r="AN466" s="729"/>
      <c r="AO466" s="729"/>
      <c r="AQ466" s="603"/>
      <c r="JK466" s="125"/>
      <c r="JL466" s="125"/>
    </row>
    <row r="467" spans="1:272" ht="16.350000000000001" customHeight="1">
      <c r="A467" s="125" t="s">
        <v>2578</v>
      </c>
      <c r="B467" s="721"/>
      <c r="C467" s="721"/>
      <c r="D467" s="721" t="str">
        <f t="shared" si="53"/>
        <v>FranzSchäting</v>
      </c>
      <c r="E467" s="722"/>
      <c r="F467" s="723"/>
      <c r="G467" s="723"/>
      <c r="H467" s="724" t="str">
        <f>MID(A467,SEARCH(" ",A467)+1,99)</f>
        <v>Schäting</v>
      </c>
      <c r="I467" s="724"/>
      <c r="J467" s="724"/>
      <c r="K467" s="816" t="str">
        <f t="shared" si="49"/>
        <v>Franz Schäting</v>
      </c>
      <c r="L467" s="816"/>
      <c r="M467" s="816" t="str">
        <f>TRIM(SUBSTITUTE(CLEAN(Tableau11[[#This Row],[Auteur]]),CHAR(160),CHAR(32)))</f>
        <v>Franz Schäting</v>
      </c>
      <c r="N467" s="816" t="str">
        <f t="shared" si="50"/>
        <v>Franz Schäting</v>
      </c>
      <c r="O467" s="742" t="e">
        <f t="shared" ca="1" si="51"/>
        <v>#NAME?</v>
      </c>
      <c r="Q467" s="725"/>
      <c r="S467" s="726"/>
      <c r="U467" s="723"/>
      <c r="V467" s="727"/>
      <c r="W467" s="817"/>
      <c r="AF467" s="728"/>
      <c r="AL467" s="346"/>
      <c r="AM467" s="729"/>
      <c r="AN467" s="729"/>
      <c r="AO467" s="729"/>
      <c r="AQ467" s="603"/>
      <c r="JK467" s="125"/>
      <c r="JL467" s="125"/>
    </row>
    <row r="468" spans="1:272" ht="12.95" customHeight="1">
      <c r="A468" s="282" t="s">
        <v>3090</v>
      </c>
      <c r="B468" s="721"/>
      <c r="C468" s="721"/>
      <c r="D468" s="721" t="str">
        <f t="shared" si="53"/>
        <v>FrédericFajardie</v>
      </c>
      <c r="E468" s="122" t="s">
        <v>20</v>
      </c>
      <c r="F468" s="127" t="s">
        <v>360</v>
      </c>
      <c r="G468" s="127"/>
      <c r="H468" s="634" t="str">
        <f t="shared" ref="H468:H505" si="54">MID(A468,SEARCH("",A468)+1,99)</f>
        <v>réderic Fajardie</v>
      </c>
      <c r="I468" s="634"/>
      <c r="J468" s="634"/>
      <c r="K468" s="743" t="str">
        <f t="shared" si="49"/>
        <v>Fréderic Fajardie</v>
      </c>
      <c r="L468" s="743"/>
      <c r="M468" s="743" t="str">
        <f>TRIM(SUBSTITUTE(CLEAN(Tableau11[[#This Row],[Auteur]]),CHAR(160),CHAR(32)))</f>
        <v>Fréderic Fajardie</v>
      </c>
      <c r="N468" s="743" t="str">
        <f t="shared" si="50"/>
        <v>Fréderic Fajardie</v>
      </c>
      <c r="O468" s="730" t="e">
        <f t="shared" ca="1" si="51"/>
        <v>#NAME?</v>
      </c>
      <c r="P468" s="114"/>
      <c r="Q468" s="119"/>
      <c r="R468" s="277"/>
      <c r="S468" s="118"/>
      <c r="T468" s="500" t="str">
        <f>IF(COUNTIF($A$2:A468,A468)&gt;1,"Doublon","")</f>
        <v/>
      </c>
      <c r="U468" s="536" t="s">
        <v>47</v>
      </c>
      <c r="V468" s="651" t="s">
        <v>1953</v>
      </c>
      <c r="W468" s="378" t="s">
        <v>188</v>
      </c>
      <c r="X468" s="115"/>
      <c r="Y468" s="129"/>
      <c r="Z468" s="114"/>
      <c r="AA468" s="114"/>
      <c r="AB468" s="114"/>
      <c r="AC468" s="114"/>
      <c r="AD468" s="282" t="s">
        <v>2024</v>
      </c>
      <c r="AE468" s="127"/>
      <c r="AF468" s="124"/>
      <c r="AG468" s="114"/>
      <c r="AH468" s="114"/>
      <c r="AI468" s="114"/>
      <c r="AJ468" s="114"/>
      <c r="AL468" s="346"/>
      <c r="AM468" s="115"/>
      <c r="AN468" s="115"/>
      <c r="AO468" s="115"/>
      <c r="AQ468" s="603"/>
      <c r="JK468" s="125"/>
      <c r="JL468" s="125"/>
    </row>
    <row r="469" spans="1:272" ht="12.95" customHeight="1">
      <c r="A469" s="282" t="s">
        <v>3090</v>
      </c>
      <c r="B469" s="721"/>
      <c r="C469" s="721"/>
      <c r="D469" s="721" t="str">
        <f t="shared" si="53"/>
        <v>FrédericFajardie</v>
      </c>
      <c r="E469" s="115"/>
      <c r="F469" s="127" t="s">
        <v>360</v>
      </c>
      <c r="G469" s="127"/>
      <c r="H469" s="634" t="str">
        <f t="shared" si="54"/>
        <v>réderic Fajardie</v>
      </c>
      <c r="I469" s="634"/>
      <c r="J469" s="634"/>
      <c r="K469" s="743" t="str">
        <f t="shared" si="49"/>
        <v>Fréderic Fajardie</v>
      </c>
      <c r="L469" s="743"/>
      <c r="M469" s="743" t="str">
        <f>TRIM(SUBSTITUTE(CLEAN(Tableau11[[#This Row],[Auteur]]),CHAR(160),CHAR(32)))</f>
        <v>Fréderic Fajardie</v>
      </c>
      <c r="N469" s="743" t="str">
        <f t="shared" si="50"/>
        <v>Fréderic Fajardie</v>
      </c>
      <c r="O469" s="730" t="e">
        <f t="shared" ca="1" si="51"/>
        <v>#NAME?</v>
      </c>
      <c r="P469" s="114"/>
      <c r="Q469" s="119"/>
      <c r="R469" s="277"/>
      <c r="S469" s="118"/>
      <c r="T469" s="500" t="str">
        <f>IF(COUNTIF($A$2:A469,A469)&gt;1,"Doublon","")</f>
        <v>Doublon</v>
      </c>
      <c r="U469" s="536" t="s">
        <v>47</v>
      </c>
      <c r="V469" s="651" t="s">
        <v>1953</v>
      </c>
      <c r="W469" s="378" t="s">
        <v>188</v>
      </c>
      <c r="X469" s="115"/>
      <c r="Y469" s="129"/>
      <c r="Z469" s="114"/>
      <c r="AA469" s="114"/>
      <c r="AB469" s="114"/>
      <c r="AC469" s="114"/>
      <c r="AD469" s="114"/>
      <c r="AE469" s="127"/>
      <c r="AF469" s="124"/>
      <c r="AG469" s="114"/>
      <c r="AH469" s="114"/>
      <c r="AI469" s="114"/>
      <c r="AJ469" s="114"/>
      <c r="AL469" s="346"/>
      <c r="AM469" s="115"/>
      <c r="AN469" s="115"/>
      <c r="AO469" s="115"/>
      <c r="AQ469" s="603"/>
      <c r="JK469" s="125"/>
      <c r="JL469" s="125"/>
    </row>
    <row r="470" spans="1:272" ht="12.95" customHeight="1">
      <c r="A470" s="282" t="s">
        <v>3090</v>
      </c>
      <c r="B470" s="721"/>
      <c r="C470" s="721"/>
      <c r="D470" s="721" t="str">
        <f t="shared" si="53"/>
        <v>FrédericFajardie</v>
      </c>
      <c r="E470" s="115"/>
      <c r="F470" s="127" t="s">
        <v>360</v>
      </c>
      <c r="G470" s="127"/>
      <c r="H470" s="634" t="str">
        <f t="shared" si="54"/>
        <v>réderic Fajardie</v>
      </c>
      <c r="I470" s="634"/>
      <c r="J470" s="634"/>
      <c r="K470" s="743" t="str">
        <f t="shared" si="49"/>
        <v>Fréderic Fajardie</v>
      </c>
      <c r="L470" s="743"/>
      <c r="M470" s="743" t="str">
        <f>TRIM(SUBSTITUTE(CLEAN(Tableau11[[#This Row],[Auteur]]),CHAR(160),CHAR(32)))</f>
        <v>Fréderic Fajardie</v>
      </c>
      <c r="N470" s="743" t="str">
        <f t="shared" si="50"/>
        <v>Fréderic Fajardie</v>
      </c>
      <c r="O470" s="730" t="e">
        <f t="shared" ca="1" si="51"/>
        <v>#NAME?</v>
      </c>
      <c r="P470" s="114"/>
      <c r="Q470" s="119"/>
      <c r="R470" s="277"/>
      <c r="S470" s="118"/>
      <c r="T470" s="500" t="str">
        <f>IF(COUNTIF($A$2:A470,A470)&gt;1,"Doublon","")</f>
        <v>Doublon</v>
      </c>
      <c r="U470" s="536" t="s">
        <v>47</v>
      </c>
      <c r="V470" s="651" t="s">
        <v>1953</v>
      </c>
      <c r="W470" s="378" t="s">
        <v>188</v>
      </c>
      <c r="X470" s="115"/>
      <c r="Y470" s="129"/>
      <c r="Z470" s="114"/>
      <c r="AA470" s="114"/>
      <c r="AB470" s="114"/>
      <c r="AC470" s="114"/>
      <c r="AD470" s="114"/>
      <c r="AE470" s="127"/>
      <c r="AF470" s="124"/>
      <c r="AG470" s="114"/>
      <c r="AH470" s="114"/>
      <c r="AI470" s="114"/>
      <c r="AJ470" s="114"/>
      <c r="AL470" s="346"/>
      <c r="AM470" s="115"/>
      <c r="AN470" s="115"/>
      <c r="AO470" s="115"/>
      <c r="AQ470" s="603"/>
      <c r="JK470" s="125"/>
      <c r="JL470" s="125"/>
    </row>
    <row r="471" spans="1:272" ht="12.95" customHeight="1">
      <c r="A471" s="231" t="s">
        <v>3091</v>
      </c>
      <c r="B471" s="721"/>
      <c r="C471" s="721"/>
      <c r="D471" s="721" t="str">
        <f t="shared" si="53"/>
        <v>FredericHFajardie</v>
      </c>
      <c r="E471" s="122" t="s">
        <v>20</v>
      </c>
      <c r="F471" s="127" t="s">
        <v>360</v>
      </c>
      <c r="G471" s="127"/>
      <c r="H471" s="634" t="str">
        <f t="shared" si="54"/>
        <v>rederic H Fajardie</v>
      </c>
      <c r="I471" s="634"/>
      <c r="J471" s="634"/>
      <c r="K471" s="743" t="str">
        <f t="shared" si="49"/>
        <v>Frederic H Fajardie</v>
      </c>
      <c r="L471" s="743"/>
      <c r="M471" s="743" t="str">
        <f>TRIM(SUBSTITUTE(CLEAN(Tableau11[[#This Row],[Auteur]]),CHAR(160),CHAR(32)))</f>
        <v>Frederic H Fajardie</v>
      </c>
      <c r="N471" s="743" t="str">
        <f t="shared" si="50"/>
        <v>Frederic H Fajardie</v>
      </c>
      <c r="O471" s="730" t="e">
        <f t="shared" ca="1" si="51"/>
        <v>#NAME?</v>
      </c>
      <c r="P471" s="122" t="s">
        <v>26</v>
      </c>
      <c r="Q471" s="119"/>
      <c r="R471" s="288" t="s">
        <v>30</v>
      </c>
      <c r="S471" s="118"/>
      <c r="T471" s="500" t="str">
        <f>IF(COUNTIF($A$2:A471,A471)&gt;1,"Doublon","")</f>
        <v/>
      </c>
      <c r="U471" s="536" t="s">
        <v>82</v>
      </c>
      <c r="V471" s="651" t="s">
        <v>1953</v>
      </c>
      <c r="W471" s="378" t="s">
        <v>188</v>
      </c>
      <c r="X471" s="115"/>
      <c r="Y471" s="289"/>
      <c r="Z471" s="115"/>
      <c r="AA471" s="115"/>
      <c r="AB471" s="115"/>
      <c r="AC471" s="115"/>
      <c r="AD471" s="231"/>
      <c r="AE471" s="291"/>
      <c r="AF471" s="124"/>
      <c r="AG471" s="115"/>
      <c r="AH471" s="115"/>
      <c r="AI471" s="115"/>
      <c r="AJ471" s="115"/>
      <c r="AL471" s="346"/>
      <c r="AM471" s="115"/>
      <c r="AN471" s="115"/>
      <c r="AO471" s="115"/>
      <c r="AQ471" s="603"/>
      <c r="JK471" s="125"/>
      <c r="JL471" s="125"/>
    </row>
    <row r="472" spans="1:272" ht="12.95" customHeight="1">
      <c r="A472" s="282" t="s">
        <v>3092</v>
      </c>
      <c r="B472" s="721"/>
      <c r="C472" s="721"/>
      <c r="D472" s="721" t="str">
        <f t="shared" si="53"/>
        <v>FrédericHFajardie</v>
      </c>
      <c r="E472" s="122"/>
      <c r="F472" s="127" t="s">
        <v>360</v>
      </c>
      <c r="G472" s="127"/>
      <c r="H472" s="634" t="str">
        <f t="shared" si="54"/>
        <v>réderic H Fajardie</v>
      </c>
      <c r="I472" s="634"/>
      <c r="J472" s="634"/>
      <c r="K472" s="743" t="str">
        <f t="shared" si="49"/>
        <v>Fréderic H Fajardie</v>
      </c>
      <c r="L472" s="743"/>
      <c r="M472" s="743" t="str">
        <f>TRIM(SUBSTITUTE(CLEAN(Tableau11[[#This Row],[Auteur]]),CHAR(160),CHAR(32)))</f>
        <v>Fréderic H Fajardie</v>
      </c>
      <c r="N472" s="743" t="str">
        <f t="shared" si="50"/>
        <v>Fréderic H Fajardie</v>
      </c>
      <c r="O472" s="730" t="e">
        <f t="shared" ca="1" si="51"/>
        <v>#NAME?</v>
      </c>
      <c r="P472" s="114"/>
      <c r="Q472" s="119"/>
      <c r="R472" s="277"/>
      <c r="S472" s="118"/>
      <c r="T472" s="500" t="str">
        <f>IF(COUNTIF($A$2:A472,A472)&gt;1,"Doublon","")</f>
        <v/>
      </c>
      <c r="U472" s="536" t="s">
        <v>47</v>
      </c>
      <c r="V472" s="651" t="s">
        <v>1953</v>
      </c>
      <c r="W472" s="378" t="s">
        <v>188</v>
      </c>
      <c r="X472" s="115"/>
      <c r="Y472" s="129"/>
      <c r="Z472" s="114"/>
      <c r="AA472" s="114"/>
      <c r="AB472" s="114"/>
      <c r="AC472" s="114"/>
      <c r="AD472" s="282" t="s">
        <v>2025</v>
      </c>
      <c r="AE472" s="131" t="s">
        <v>360</v>
      </c>
      <c r="AF472" s="124"/>
      <c r="AG472" s="114"/>
      <c r="AH472" s="114"/>
      <c r="AI472" s="114"/>
      <c r="AJ472" s="114"/>
      <c r="AL472" s="346"/>
      <c r="AM472" s="115"/>
      <c r="AN472" s="115"/>
      <c r="AO472" s="115"/>
      <c r="AQ472" s="603"/>
      <c r="JK472" s="125"/>
      <c r="JL472" s="125"/>
    </row>
    <row r="473" spans="1:272" ht="12.95" customHeight="1">
      <c r="A473" s="282" t="s">
        <v>3092</v>
      </c>
      <c r="B473" s="721"/>
      <c r="C473" s="721"/>
      <c r="D473" s="721" t="str">
        <f t="shared" si="53"/>
        <v>FrédericHFajardie</v>
      </c>
      <c r="E473" s="122"/>
      <c r="F473" s="127" t="s">
        <v>360</v>
      </c>
      <c r="G473" s="127"/>
      <c r="H473" s="634" t="str">
        <f t="shared" si="54"/>
        <v>réderic H Fajardie</v>
      </c>
      <c r="I473" s="634"/>
      <c r="J473" s="634"/>
      <c r="K473" s="743" t="str">
        <f t="shared" si="49"/>
        <v>Fréderic H Fajardie</v>
      </c>
      <c r="L473" s="743"/>
      <c r="M473" s="743" t="str">
        <f>TRIM(SUBSTITUTE(CLEAN(Tableau11[[#This Row],[Auteur]]),CHAR(160),CHAR(32)))</f>
        <v>Fréderic H Fajardie</v>
      </c>
      <c r="N473" s="743" t="str">
        <f t="shared" si="50"/>
        <v>Fréderic H Fajardie</v>
      </c>
      <c r="O473" s="730" t="e">
        <f t="shared" ca="1" si="51"/>
        <v>#NAME?</v>
      </c>
      <c r="P473" s="122"/>
      <c r="Q473" s="119"/>
      <c r="R473" s="274" t="s">
        <v>22</v>
      </c>
      <c r="S473" s="118" t="s">
        <v>30</v>
      </c>
      <c r="T473" s="500" t="str">
        <f>IF(COUNTIF($A$2:A473,A473)&gt;1,"Doublon","")</f>
        <v>Doublon</v>
      </c>
      <c r="U473" s="536" t="s">
        <v>82</v>
      </c>
      <c r="V473" s="651" t="s">
        <v>1953</v>
      </c>
      <c r="W473" s="378" t="s">
        <v>188</v>
      </c>
      <c r="X473" s="115"/>
      <c r="Y473" s="289"/>
      <c r="Z473" s="115"/>
      <c r="AA473" s="115"/>
      <c r="AB473" s="115"/>
      <c r="AC473" s="115"/>
      <c r="AD473" s="115"/>
      <c r="AE473" s="460"/>
      <c r="AF473" s="124"/>
      <c r="AG473" s="115"/>
      <c r="AH473" s="115"/>
      <c r="AI473" s="115"/>
      <c r="AJ473" s="115"/>
      <c r="AL473" s="346"/>
      <c r="AM473" s="115"/>
      <c r="AN473" s="115"/>
      <c r="AO473" s="115"/>
      <c r="AQ473" s="603"/>
      <c r="JK473" s="125"/>
      <c r="JL473" s="125"/>
    </row>
    <row r="474" spans="1:272" ht="14.1" customHeight="1">
      <c r="A474" s="386" t="s">
        <v>3093</v>
      </c>
      <c r="B474" s="500" t="str">
        <f>IF(COUNTIF($A$2:A474,A474)&gt;1,"Doublon","")</f>
        <v/>
      </c>
      <c r="C474" s="500"/>
      <c r="D474" s="500" t="str">
        <f t="shared" si="53"/>
        <v>FrederickForsyth</v>
      </c>
      <c r="E474" s="115"/>
      <c r="F474" s="127" t="s">
        <v>361</v>
      </c>
      <c r="G474" s="127"/>
      <c r="H474" s="634" t="str">
        <f t="shared" si="54"/>
        <v>rederick Forsyth</v>
      </c>
      <c r="I474" s="634"/>
      <c r="J474" s="634"/>
      <c r="K474" s="743" t="str">
        <f t="shared" si="49"/>
        <v>Frederick Forsyth</v>
      </c>
      <c r="L474" s="743"/>
      <c r="M474" s="743" t="str">
        <f>TRIM(SUBSTITUTE(CLEAN(Tableau11[[#This Row],[Auteur]]),CHAR(160),CHAR(32)))</f>
        <v>Frederick Forsyth</v>
      </c>
      <c r="N474" s="743" t="str">
        <f t="shared" si="50"/>
        <v>Frederick Forsyth</v>
      </c>
      <c r="O474" s="730" t="e">
        <f t="shared" ca="1" si="51"/>
        <v>#NAME?</v>
      </c>
      <c r="P474" s="114"/>
      <c r="Q474" s="119"/>
      <c r="R474" s="277"/>
      <c r="S474" s="118"/>
      <c r="T474" s="133" t="s">
        <v>1745</v>
      </c>
      <c r="U474" s="536" t="s">
        <v>31</v>
      </c>
      <c r="V474" s="653" t="s">
        <v>1714</v>
      </c>
      <c r="W474" s="378" t="s">
        <v>188</v>
      </c>
      <c r="X474" s="115"/>
      <c r="Y474" s="129"/>
      <c r="Z474" s="114"/>
      <c r="AA474" s="114"/>
      <c r="AB474" s="114"/>
      <c r="AC474" s="116" t="s">
        <v>30</v>
      </c>
      <c r="AD474" s="114"/>
      <c r="AE474" s="127"/>
      <c r="AF474" s="124"/>
      <c r="AG474" s="114"/>
      <c r="AH474" s="114"/>
      <c r="AI474" s="114"/>
      <c r="AJ474" s="114"/>
      <c r="AL474" s="346"/>
      <c r="AM474" s="115"/>
      <c r="AN474" s="115"/>
      <c r="AO474" s="115"/>
      <c r="AQ474" s="603"/>
      <c r="JK474" s="125"/>
      <c r="JL474" s="125"/>
    </row>
    <row r="475" spans="1:272" ht="14.1" customHeight="1">
      <c r="A475" s="386" t="s">
        <v>3093</v>
      </c>
      <c r="B475" s="500" t="str">
        <f>IF(COUNTIF($A$2:A475,A475)&gt;1,"Doublon","")</f>
        <v>Doublon</v>
      </c>
      <c r="C475" s="500"/>
      <c r="D475" s="500" t="str">
        <f t="shared" si="53"/>
        <v>FrederickForsyth</v>
      </c>
      <c r="E475" s="115"/>
      <c r="F475" s="127" t="s">
        <v>361</v>
      </c>
      <c r="G475" s="127"/>
      <c r="H475" s="634" t="str">
        <f t="shared" si="54"/>
        <v>rederick Forsyth</v>
      </c>
      <c r="I475" s="634"/>
      <c r="J475" s="634"/>
      <c r="K475" s="743" t="str">
        <f t="shared" si="49"/>
        <v>Frederick Forsyth</v>
      </c>
      <c r="L475" s="743"/>
      <c r="M475" s="743" t="str">
        <f>TRIM(SUBSTITUTE(CLEAN(Tableau11[[#This Row],[Auteur]]),CHAR(160),CHAR(32)))</f>
        <v>Frederick Forsyth</v>
      </c>
      <c r="N475" s="743" t="str">
        <f t="shared" si="50"/>
        <v>Frederick Forsyth</v>
      </c>
      <c r="O475" s="730" t="e">
        <f t="shared" ca="1" si="51"/>
        <v>#NAME?</v>
      </c>
      <c r="P475" s="114"/>
      <c r="Q475" s="119"/>
      <c r="R475" s="277"/>
      <c r="S475" s="118"/>
      <c r="T475" s="133" t="s">
        <v>1746</v>
      </c>
      <c r="U475" s="536" t="s">
        <v>31</v>
      </c>
      <c r="V475" s="653" t="s">
        <v>1714</v>
      </c>
      <c r="W475" s="378" t="s">
        <v>188</v>
      </c>
      <c r="X475" s="115"/>
      <c r="Y475" s="129"/>
      <c r="Z475" s="114"/>
      <c r="AA475" s="114"/>
      <c r="AB475" s="114"/>
      <c r="AC475" s="114"/>
      <c r="AD475" s="114"/>
      <c r="AE475" s="127"/>
      <c r="AF475" s="124"/>
      <c r="AG475" s="114"/>
      <c r="AH475" s="114"/>
      <c r="AI475" s="114"/>
      <c r="AJ475" s="114"/>
      <c r="AL475" s="346"/>
      <c r="AM475" s="115"/>
      <c r="AN475" s="115"/>
      <c r="AO475" s="115"/>
      <c r="AQ475" s="603"/>
      <c r="JK475" s="125"/>
      <c r="JL475" s="125"/>
    </row>
    <row r="476" spans="1:272" ht="14.1" customHeight="1">
      <c r="A476" s="386" t="s">
        <v>3093</v>
      </c>
      <c r="B476" s="500" t="str">
        <f>IF(COUNTIF($A$2:A476,A476)&gt;1,"Doublon","")</f>
        <v>Doublon</v>
      </c>
      <c r="C476" s="500"/>
      <c r="D476" s="500" t="str">
        <f t="shared" si="53"/>
        <v>FrederickForsyth</v>
      </c>
      <c r="E476" s="115"/>
      <c r="F476" s="127" t="s">
        <v>361</v>
      </c>
      <c r="G476" s="127"/>
      <c r="H476" s="634" t="str">
        <f t="shared" si="54"/>
        <v>rederick Forsyth</v>
      </c>
      <c r="I476" s="634"/>
      <c r="J476" s="634"/>
      <c r="K476" s="743" t="str">
        <f t="shared" si="49"/>
        <v>Frederick Forsyth</v>
      </c>
      <c r="L476" s="743"/>
      <c r="M476" s="743" t="str">
        <f>TRIM(SUBSTITUTE(CLEAN(Tableau11[[#This Row],[Auteur]]),CHAR(160),CHAR(32)))</f>
        <v>Frederick Forsyth</v>
      </c>
      <c r="N476" s="743" t="str">
        <f t="shared" si="50"/>
        <v>Frederick Forsyth</v>
      </c>
      <c r="O476" s="730" t="e">
        <f t="shared" ca="1" si="51"/>
        <v>#NAME?</v>
      </c>
      <c r="P476" s="114"/>
      <c r="Q476" s="119"/>
      <c r="R476" s="277"/>
      <c r="S476" s="118"/>
      <c r="T476" s="133" t="s">
        <v>1747</v>
      </c>
      <c r="U476" s="536" t="s">
        <v>31</v>
      </c>
      <c r="V476" s="653" t="s">
        <v>1714</v>
      </c>
      <c r="W476" s="378" t="s">
        <v>188</v>
      </c>
      <c r="X476" s="115"/>
      <c r="Y476" s="129"/>
      <c r="Z476" s="114"/>
      <c r="AA476" s="114"/>
      <c r="AB476" s="114"/>
      <c r="AC476" s="114"/>
      <c r="AD476" s="114"/>
      <c r="AE476" s="127"/>
      <c r="AF476" s="124"/>
      <c r="AG476" s="114"/>
      <c r="AH476" s="114"/>
      <c r="AI476" s="114"/>
      <c r="AJ476" s="114"/>
      <c r="AL476" s="346"/>
      <c r="AM476" s="115"/>
      <c r="AN476" s="115"/>
      <c r="AO476" s="115"/>
      <c r="AQ476" s="603"/>
      <c r="JK476" s="125"/>
      <c r="JL476" s="125"/>
    </row>
    <row r="477" spans="1:272" ht="14.1" customHeight="1">
      <c r="A477" s="386" t="s">
        <v>3093</v>
      </c>
      <c r="B477" s="500" t="str">
        <f>IF(COUNTIF($A$2:A477,A477)&gt;1,"Doublon","")</f>
        <v>Doublon</v>
      </c>
      <c r="C477" s="500"/>
      <c r="D477" s="500" t="str">
        <f t="shared" si="53"/>
        <v>FrederickForsyth</v>
      </c>
      <c r="E477" s="115"/>
      <c r="F477" s="127" t="s">
        <v>361</v>
      </c>
      <c r="G477" s="127"/>
      <c r="H477" s="634" t="str">
        <f t="shared" si="54"/>
        <v>rederick Forsyth</v>
      </c>
      <c r="I477" s="634"/>
      <c r="J477" s="634"/>
      <c r="K477" s="743" t="str">
        <f t="shared" si="49"/>
        <v>Frederick Forsyth</v>
      </c>
      <c r="L477" s="743"/>
      <c r="M477" s="743" t="str">
        <f>TRIM(SUBSTITUTE(CLEAN(Tableau11[[#This Row],[Auteur]]),CHAR(160),CHAR(32)))</f>
        <v>Frederick Forsyth</v>
      </c>
      <c r="N477" s="743" t="str">
        <f t="shared" si="50"/>
        <v>Frederick Forsyth</v>
      </c>
      <c r="O477" s="730" t="e">
        <f t="shared" ca="1" si="51"/>
        <v>#NAME?</v>
      </c>
      <c r="P477" s="114"/>
      <c r="Q477" s="119"/>
      <c r="R477" s="277"/>
      <c r="S477" s="118"/>
      <c r="T477" s="133" t="s">
        <v>1748</v>
      </c>
      <c r="U477" s="536" t="s">
        <v>31</v>
      </c>
      <c r="V477" s="653" t="s">
        <v>1714</v>
      </c>
      <c r="W477" s="378" t="s">
        <v>188</v>
      </c>
      <c r="X477" s="115"/>
      <c r="Y477" s="129"/>
      <c r="Z477" s="114"/>
      <c r="AA477" s="114"/>
      <c r="AB477" s="114"/>
      <c r="AC477" s="114"/>
      <c r="AD477" s="114"/>
      <c r="AE477" s="127"/>
      <c r="AF477" s="124"/>
      <c r="AG477" s="114"/>
      <c r="AH477" s="114"/>
      <c r="AI477" s="114"/>
      <c r="AJ477" s="114"/>
      <c r="AL477" s="346"/>
      <c r="AM477" s="115"/>
      <c r="AN477" s="115"/>
      <c r="AO477" s="115"/>
      <c r="AQ477" s="603"/>
      <c r="JK477" s="125"/>
      <c r="JL477" s="125"/>
    </row>
    <row r="478" spans="1:272" ht="14.1" customHeight="1">
      <c r="A478" s="386" t="s">
        <v>3093</v>
      </c>
      <c r="B478" s="500" t="str">
        <f>IF(COUNTIF($A$2:A478,A478)&gt;1,"Doublon","")</f>
        <v>Doublon</v>
      </c>
      <c r="C478" s="500"/>
      <c r="D478" s="500" t="str">
        <f t="shared" si="53"/>
        <v>FrederickForsyth</v>
      </c>
      <c r="E478" s="115"/>
      <c r="F478" s="127" t="s">
        <v>361</v>
      </c>
      <c r="G478" s="127"/>
      <c r="H478" s="634" t="str">
        <f t="shared" si="54"/>
        <v>rederick Forsyth</v>
      </c>
      <c r="I478" s="634"/>
      <c r="J478" s="634"/>
      <c r="K478" s="743" t="str">
        <f t="shared" si="49"/>
        <v>Frederick Forsyth</v>
      </c>
      <c r="L478" s="743"/>
      <c r="M478" s="743" t="str">
        <f>TRIM(SUBSTITUTE(CLEAN(Tableau11[[#This Row],[Auteur]]),CHAR(160),CHAR(32)))</f>
        <v>Frederick Forsyth</v>
      </c>
      <c r="N478" s="743" t="str">
        <f t="shared" si="50"/>
        <v>Frederick Forsyth</v>
      </c>
      <c r="O478" s="730" t="e">
        <f t="shared" ca="1" si="51"/>
        <v>#NAME?</v>
      </c>
      <c r="P478" s="114"/>
      <c r="Q478" s="119"/>
      <c r="R478" s="277"/>
      <c r="S478" s="118"/>
      <c r="T478" s="133" t="s">
        <v>1749</v>
      </c>
      <c r="U478" s="536" t="s">
        <v>31</v>
      </c>
      <c r="V478" s="653" t="s">
        <v>1714</v>
      </c>
      <c r="W478" s="378" t="s">
        <v>188</v>
      </c>
      <c r="X478" s="115"/>
      <c r="Y478" s="129"/>
      <c r="Z478" s="114"/>
      <c r="AA478" s="114"/>
      <c r="AB478" s="114"/>
      <c r="AC478" s="114"/>
      <c r="AD478" s="114"/>
      <c r="AE478" s="127"/>
      <c r="AF478" s="124"/>
      <c r="AG478" s="114"/>
      <c r="AH478" s="114"/>
      <c r="AI478" s="114"/>
      <c r="AJ478" s="114"/>
      <c r="AL478" s="346"/>
      <c r="AM478" s="115"/>
      <c r="AN478" s="115"/>
      <c r="AO478" s="115"/>
      <c r="AQ478" s="603"/>
      <c r="JK478" s="125"/>
      <c r="JL478" s="125"/>
    </row>
    <row r="479" spans="1:272" ht="16.350000000000001" customHeight="1">
      <c r="A479" s="386" t="s">
        <v>3093</v>
      </c>
      <c r="B479" s="500" t="str">
        <f>IF(COUNTIF($A$2:A479,A479)&gt;1,"Doublon","")</f>
        <v>Doublon</v>
      </c>
      <c r="C479" s="500"/>
      <c r="D479" s="500" t="str">
        <f t="shared" si="53"/>
        <v>FrederickForsyth</v>
      </c>
      <c r="E479" s="122" t="s">
        <v>20</v>
      </c>
      <c r="F479" s="127" t="s">
        <v>361</v>
      </c>
      <c r="G479" s="127"/>
      <c r="H479" s="634" t="str">
        <f t="shared" si="54"/>
        <v>rederick Forsyth</v>
      </c>
      <c r="I479" s="634"/>
      <c r="J479" s="634"/>
      <c r="K479" s="743" t="str">
        <f t="shared" si="49"/>
        <v>Frederick Forsyth</v>
      </c>
      <c r="L479" s="743"/>
      <c r="M479" s="743" t="str">
        <f>TRIM(SUBSTITUTE(CLEAN(Tableau11[[#This Row],[Auteur]]),CHAR(160),CHAR(32)))</f>
        <v>Frederick Forsyth</v>
      </c>
      <c r="N479" s="743" t="str">
        <f t="shared" si="50"/>
        <v>Frederick Forsyth</v>
      </c>
      <c r="O479" s="730" t="e">
        <f t="shared" ca="1" si="51"/>
        <v>#NAME?</v>
      </c>
      <c r="P479" s="114"/>
      <c r="Q479" s="119"/>
      <c r="R479" s="277"/>
      <c r="S479" s="118"/>
      <c r="T479" s="133" t="s">
        <v>1744</v>
      </c>
      <c r="U479" s="536" t="s">
        <v>24</v>
      </c>
      <c r="V479" s="653" t="s">
        <v>1714</v>
      </c>
      <c r="W479" s="378" t="s">
        <v>188</v>
      </c>
      <c r="X479" s="115"/>
      <c r="Y479" s="129"/>
      <c r="Z479" s="114"/>
      <c r="AA479" s="114"/>
      <c r="AB479" s="114"/>
      <c r="AC479" s="114"/>
      <c r="AD479" s="386" t="s">
        <v>1743</v>
      </c>
      <c r="AE479" s="131" t="s">
        <v>361</v>
      </c>
      <c r="AF479" s="124"/>
      <c r="AG479" s="114"/>
      <c r="AH479" s="114"/>
      <c r="AI479" s="114"/>
      <c r="AJ479" s="114"/>
      <c r="AL479" s="346"/>
      <c r="AM479" s="115"/>
      <c r="AN479" s="115"/>
      <c r="AO479" s="115"/>
      <c r="AQ479" s="603"/>
      <c r="JK479" s="125"/>
      <c r="JL479" s="125"/>
    </row>
    <row r="480" spans="1:272" ht="16.350000000000001" customHeight="1">
      <c r="A480" s="281" t="s">
        <v>362</v>
      </c>
      <c r="B480" s="500" t="str">
        <f>IF(COUNTIF($A$2:A480,A480)&gt;1,"Doublon","")</f>
        <v/>
      </c>
      <c r="C480" s="500"/>
      <c r="D480" s="500" t="str">
        <f t="shared" si="53"/>
        <v>FrederickRapilly</v>
      </c>
      <c r="E480" s="122" t="s">
        <v>20</v>
      </c>
      <c r="F480" s="127" t="s">
        <v>363</v>
      </c>
      <c r="G480" s="127"/>
      <c r="H480" s="634" t="str">
        <f t="shared" si="54"/>
        <v>rederick Rapilly</v>
      </c>
      <c r="I480" s="634"/>
      <c r="J480" s="634"/>
      <c r="K480" s="743" t="str">
        <f t="shared" si="49"/>
        <v>Frederick Rapilly</v>
      </c>
      <c r="L480" s="743"/>
      <c r="M480" s="743" t="str">
        <f>TRIM(SUBSTITUTE(CLEAN(Tableau11[[#This Row],[Auteur]]),CHAR(160),CHAR(32)))</f>
        <v>Frederick Rapilly</v>
      </c>
      <c r="N480" s="743" t="str">
        <f t="shared" si="50"/>
        <v>Frederick Rapilly</v>
      </c>
      <c r="O480" s="730" t="e">
        <f t="shared" ca="1" si="51"/>
        <v>#NAME?</v>
      </c>
      <c r="P480" s="115"/>
      <c r="Q480" s="119"/>
      <c r="R480" s="274" t="s">
        <v>22</v>
      </c>
      <c r="S480" s="118"/>
      <c r="T480" s="278" t="s">
        <v>2027</v>
      </c>
      <c r="U480" s="536" t="s">
        <v>82</v>
      </c>
      <c r="V480" s="651" t="s">
        <v>1953</v>
      </c>
      <c r="W480" s="378" t="s">
        <v>188</v>
      </c>
      <c r="X480" s="115"/>
      <c r="Y480" s="289"/>
      <c r="Z480" s="115"/>
      <c r="AA480" s="115"/>
      <c r="AB480" s="115"/>
      <c r="AC480" s="115"/>
      <c r="AD480" s="281" t="s">
        <v>2026</v>
      </c>
      <c r="AE480" s="131" t="s">
        <v>363</v>
      </c>
      <c r="AF480" s="124"/>
      <c r="AG480" s="115"/>
      <c r="AH480" s="115"/>
      <c r="AI480" s="115"/>
      <c r="AJ480" s="115"/>
      <c r="AL480" s="346"/>
      <c r="AM480" s="115"/>
      <c r="AN480" s="115"/>
      <c r="AO480" s="115"/>
      <c r="AQ480" s="603"/>
      <c r="JK480" s="125"/>
      <c r="JL480" s="125"/>
    </row>
    <row r="481" spans="1:272" ht="14.1" customHeight="1">
      <c r="A481" s="281" t="s">
        <v>362</v>
      </c>
      <c r="B481" s="500" t="str">
        <f>IF(COUNTIF($A$2:A481,A481)&gt;1,"Doublon","")</f>
        <v>Doublon</v>
      </c>
      <c r="C481" s="500"/>
      <c r="D481" s="500" t="str">
        <f t="shared" si="53"/>
        <v>FrederickRapilly</v>
      </c>
      <c r="E481" s="115"/>
      <c r="F481" s="127" t="s">
        <v>363</v>
      </c>
      <c r="G481" s="127"/>
      <c r="H481" s="634" t="str">
        <f t="shared" si="54"/>
        <v>rederick Rapilly</v>
      </c>
      <c r="I481" s="634"/>
      <c r="J481" s="634"/>
      <c r="K481" s="743" t="str">
        <f t="shared" si="49"/>
        <v>Frederick Rapilly</v>
      </c>
      <c r="L481" s="743"/>
      <c r="M481" s="743" t="str">
        <f>TRIM(SUBSTITUTE(CLEAN(Tableau11[[#This Row],[Auteur]]),CHAR(160),CHAR(32)))</f>
        <v>Frederick Rapilly</v>
      </c>
      <c r="N481" s="743" t="str">
        <f t="shared" si="50"/>
        <v>Frederick Rapilly</v>
      </c>
      <c r="O481" s="730" t="e">
        <f t="shared" ca="1" si="51"/>
        <v>#NAME?</v>
      </c>
      <c r="P481" s="115"/>
      <c r="Q481" s="119"/>
      <c r="R481" s="277"/>
      <c r="S481" s="280" t="s">
        <v>30</v>
      </c>
      <c r="T481" s="278" t="s">
        <v>2028</v>
      </c>
      <c r="U481" s="536" t="s">
        <v>82</v>
      </c>
      <c r="V481" s="651" t="s">
        <v>1953</v>
      </c>
      <c r="W481" s="378" t="s">
        <v>188</v>
      </c>
      <c r="X481" s="115"/>
      <c r="Y481" s="289"/>
      <c r="Z481" s="115"/>
      <c r="AA481" s="115"/>
      <c r="AB481" s="115"/>
      <c r="AC481" s="115"/>
      <c r="AD481" s="115"/>
      <c r="AE481" s="127"/>
      <c r="AF481" s="124"/>
      <c r="AG481" s="115"/>
      <c r="AH481" s="115"/>
      <c r="AI481" s="115"/>
      <c r="AJ481" s="115"/>
      <c r="AL481" s="346"/>
      <c r="AM481" s="115"/>
      <c r="AN481" s="115"/>
      <c r="AO481" s="115"/>
      <c r="AQ481" s="603"/>
      <c r="JK481" s="125"/>
      <c r="JL481" s="125"/>
    </row>
    <row r="482" spans="1:272" ht="12.95" customHeight="1">
      <c r="A482" s="612" t="s">
        <v>3094</v>
      </c>
      <c r="D482" s="125" t="str">
        <f t="shared" si="53"/>
        <v>﻿﻿FredericoAXAT</v>
      </c>
      <c r="E482" s="122" t="s">
        <v>20</v>
      </c>
      <c r="F482" s="587" t="s">
        <v>1076</v>
      </c>
      <c r="G482" s="587"/>
      <c r="H482" s="634" t="str">
        <f t="shared" si="54"/>
        <v>﻿Frederico A X A T</v>
      </c>
      <c r="I482" s="634"/>
      <c r="J482" s="634"/>
      <c r="K482" s="743" t="str">
        <f t="shared" si="49"/>
        <v>﻿﻿Frederico A X A T</v>
      </c>
      <c r="L482" s="743"/>
      <c r="M482" s="743" t="str">
        <f>TRIM(SUBSTITUTE(CLEAN(Tableau11[[#This Row],[Auteur]]),CHAR(160),CHAR(32)))</f>
        <v>﻿﻿Frederico A X A T</v>
      </c>
      <c r="N482" s="743" t="str">
        <f t="shared" si="50"/>
        <v>﻿﻿Frederico A X A T</v>
      </c>
      <c r="O482" s="587" t="e">
        <f t="shared" ca="1" si="51"/>
        <v>#NAME?</v>
      </c>
      <c r="Q482" s="119"/>
      <c r="S482" s="118"/>
      <c r="T482" s="125"/>
      <c r="U482" s="597" t="s">
        <v>274</v>
      </c>
      <c r="V482" s="652" t="s">
        <v>1636</v>
      </c>
      <c r="W482" s="378" t="s">
        <v>188</v>
      </c>
      <c r="AC482" s="125"/>
      <c r="AE482" s="285"/>
      <c r="AJ482" s="125"/>
      <c r="AL482" s="496"/>
      <c r="AQ482" s="603"/>
      <c r="JK482" s="125"/>
      <c r="JL482" s="125"/>
    </row>
    <row r="483" spans="1:272" ht="12.95" customHeight="1">
      <c r="A483" s="231" t="s">
        <v>365</v>
      </c>
      <c r="B483" s="721"/>
      <c r="C483" s="721"/>
      <c r="D483" s="721" t="str">
        <f t="shared" si="53"/>
        <v>FredricBrown</v>
      </c>
      <c r="E483" s="270"/>
      <c r="F483" s="127" t="s">
        <v>288</v>
      </c>
      <c r="G483" s="127"/>
      <c r="H483" s="634" t="str">
        <f t="shared" si="54"/>
        <v>redric Brown</v>
      </c>
      <c r="I483" s="634"/>
      <c r="J483" s="634"/>
      <c r="K483" s="743" t="str">
        <f t="shared" ref="K483:K521" si="55">SUBSTITUTE(A483,CHAR(160),CHAR(32))</f>
        <v>Fredric Brown</v>
      </c>
      <c r="L483" s="743"/>
      <c r="M483" s="743" t="str">
        <f>TRIM(SUBSTITUTE(CLEAN(Tableau11[[#This Row],[Auteur]]),CHAR(160),CHAR(32)))</f>
        <v>Fredric Brown</v>
      </c>
      <c r="N483" s="743" t="str">
        <f t="shared" ref="N483:N521" si="56">SUBSTITUTE(A483,CHAR(160),"")</f>
        <v>Fredric Brown</v>
      </c>
      <c r="O483" s="730" t="e">
        <f t="shared" ref="O483:O521" ca="1" si="57">_xlfn.TEXTBEFORE(A483,"")</f>
        <v>#NAME?</v>
      </c>
      <c r="P483" s="122" t="s">
        <v>26</v>
      </c>
      <c r="Q483" s="119"/>
      <c r="R483" s="288" t="s">
        <v>22</v>
      </c>
      <c r="S483" s="118"/>
      <c r="T483" s="500" t="str">
        <f>IF(COUNTIF($A$2:A483,A483)&gt;1,"Doublon","")</f>
        <v/>
      </c>
      <c r="U483" s="540" t="s">
        <v>342</v>
      </c>
      <c r="V483" s="651" t="s">
        <v>1245</v>
      </c>
      <c r="W483" s="378" t="s">
        <v>188</v>
      </c>
      <c r="X483" s="115"/>
      <c r="Y483" s="289"/>
      <c r="Z483" s="115"/>
      <c r="AA483" s="115"/>
      <c r="AB483" s="115"/>
      <c r="AC483" s="115"/>
      <c r="AD483" s="115"/>
      <c r="AE483" s="115"/>
      <c r="AF483" s="124"/>
      <c r="AG483" s="115"/>
      <c r="AH483" s="115"/>
      <c r="AI483" s="115"/>
      <c r="AJ483" s="115"/>
      <c r="AL483" s="346"/>
      <c r="AM483" s="115"/>
      <c r="AN483" s="115"/>
      <c r="AO483" s="115"/>
      <c r="AQ483" s="603"/>
      <c r="JK483" s="125"/>
      <c r="JL483" s="125"/>
    </row>
    <row r="484" spans="1:272" ht="12.95" customHeight="1">
      <c r="A484" s="231" t="s">
        <v>365</v>
      </c>
      <c r="B484" s="721"/>
      <c r="C484" s="721"/>
      <c r="D484" s="721" t="str">
        <f t="shared" si="53"/>
        <v>FredricBrown</v>
      </c>
      <c r="E484" s="270"/>
      <c r="F484" s="127" t="s">
        <v>288</v>
      </c>
      <c r="G484" s="127"/>
      <c r="H484" s="634" t="str">
        <f t="shared" si="54"/>
        <v>redric Brown</v>
      </c>
      <c r="I484" s="634"/>
      <c r="J484" s="634"/>
      <c r="K484" s="743" t="str">
        <f t="shared" si="55"/>
        <v>Fredric Brown</v>
      </c>
      <c r="L484" s="743"/>
      <c r="M484" s="743" t="str">
        <f>TRIM(SUBSTITUTE(CLEAN(Tableau11[[#This Row],[Auteur]]),CHAR(160),CHAR(32)))</f>
        <v>Fredric Brown</v>
      </c>
      <c r="N484" s="743" t="str">
        <f t="shared" si="56"/>
        <v>Fredric Brown</v>
      </c>
      <c r="O484" s="730" t="e">
        <f t="shared" ca="1" si="57"/>
        <v>#NAME?</v>
      </c>
      <c r="P484" s="122" t="s">
        <v>26</v>
      </c>
      <c r="Q484" s="119"/>
      <c r="R484" s="288" t="s">
        <v>22</v>
      </c>
      <c r="S484" s="118"/>
      <c r="T484" s="500" t="str">
        <f>IF(COUNTIF($A$2:A484,A484)&gt;1,"Doublon","")</f>
        <v>Doublon</v>
      </c>
      <c r="U484" s="540" t="s">
        <v>342</v>
      </c>
      <c r="V484" s="651" t="s">
        <v>1245</v>
      </c>
      <c r="W484" s="378" t="s">
        <v>188</v>
      </c>
      <c r="X484" s="115"/>
      <c r="Y484" s="289"/>
      <c r="Z484" s="115"/>
      <c r="AA484" s="115"/>
      <c r="AB484" s="115"/>
      <c r="AC484" s="115"/>
      <c r="AD484" s="115"/>
      <c r="AE484" s="115"/>
      <c r="AF484" s="124"/>
      <c r="AG484" s="115"/>
      <c r="AH484" s="115"/>
      <c r="AI484" s="115"/>
      <c r="AJ484" s="115"/>
      <c r="AL484" s="346"/>
      <c r="AM484" s="115"/>
      <c r="AN484" s="115"/>
      <c r="AO484" s="115"/>
      <c r="AQ484" s="603"/>
      <c r="JK484" s="125"/>
      <c r="JL484" s="125"/>
    </row>
    <row r="485" spans="1:272" ht="12.95" customHeight="1">
      <c r="A485" s="231" t="s">
        <v>365</v>
      </c>
      <c r="B485" s="721"/>
      <c r="C485" s="721"/>
      <c r="D485" s="721" t="str">
        <f t="shared" si="53"/>
        <v>FredricBrown</v>
      </c>
      <c r="E485" s="122" t="s">
        <v>20</v>
      </c>
      <c r="F485" s="127" t="s">
        <v>288</v>
      </c>
      <c r="G485" s="127"/>
      <c r="H485" s="634" t="str">
        <f t="shared" si="54"/>
        <v>redric Brown</v>
      </c>
      <c r="I485" s="634"/>
      <c r="J485" s="634"/>
      <c r="K485" s="743" t="str">
        <f t="shared" si="55"/>
        <v>Fredric Brown</v>
      </c>
      <c r="L485" s="743"/>
      <c r="M485" s="743" t="str">
        <f>TRIM(SUBSTITUTE(CLEAN(Tableau11[[#This Row],[Auteur]]),CHAR(160),CHAR(32)))</f>
        <v>Fredric Brown</v>
      </c>
      <c r="N485" s="743" t="str">
        <f t="shared" si="56"/>
        <v>Fredric Brown</v>
      </c>
      <c r="O485" s="730" t="e">
        <f t="shared" ca="1" si="57"/>
        <v>#NAME?</v>
      </c>
      <c r="P485" s="122" t="s">
        <v>26</v>
      </c>
      <c r="Q485" s="119"/>
      <c r="R485" s="288" t="s">
        <v>22</v>
      </c>
      <c r="S485" s="118"/>
      <c r="T485" s="500" t="str">
        <f>IF(COUNTIF($A$2:A485,A485)&gt;1,"Doublon","")</f>
        <v>Doublon</v>
      </c>
      <c r="U485" s="540" t="s">
        <v>342</v>
      </c>
      <c r="V485" s="651" t="s">
        <v>1245</v>
      </c>
      <c r="W485" s="378" t="s">
        <v>188</v>
      </c>
      <c r="X485" s="115"/>
      <c r="Y485" s="289"/>
      <c r="Z485" s="115"/>
      <c r="AA485" s="115"/>
      <c r="AB485" s="115"/>
      <c r="AC485" s="115"/>
      <c r="AD485" s="231" t="s">
        <v>1418</v>
      </c>
      <c r="AE485" s="291" t="s">
        <v>288</v>
      </c>
      <c r="AF485" s="124"/>
      <c r="AG485" s="115"/>
      <c r="AH485" s="115"/>
      <c r="AI485" s="115"/>
      <c r="AJ485" s="115"/>
      <c r="AL485" s="346"/>
      <c r="AM485" s="115"/>
      <c r="AN485" s="115"/>
      <c r="AO485" s="115"/>
      <c r="AQ485" s="603"/>
      <c r="JK485" s="125"/>
      <c r="JL485" s="125"/>
    </row>
    <row r="486" spans="1:272" ht="12.95" customHeight="1">
      <c r="A486" s="386" t="s">
        <v>2791</v>
      </c>
      <c r="B486" s="500" t="str">
        <f>IF(COUNTIF($A$2:A486,A486)&gt;1,"Doublon","")</f>
        <v/>
      </c>
      <c r="C486" s="500"/>
      <c r="D486" s="500" t="str">
        <f t="shared" si="53"/>
        <v>FredVargas</v>
      </c>
      <c r="E486" s="122" t="s">
        <v>20</v>
      </c>
      <c r="F486" s="127" t="s">
        <v>81</v>
      </c>
      <c r="G486" s="127"/>
      <c r="H486" s="634" t="str">
        <f t="shared" si="54"/>
        <v>red Vargas</v>
      </c>
      <c r="I486" s="634"/>
      <c r="J486" s="634"/>
      <c r="K486" s="743" t="str">
        <f t="shared" si="55"/>
        <v>Fred Vargas</v>
      </c>
      <c r="L486" s="743"/>
      <c r="M486" s="743" t="str">
        <f>TRIM(SUBSTITUTE(CLEAN(Tableau11[[#This Row],[Auteur]]),CHAR(160),CHAR(32)))</f>
        <v>Fred Vargas</v>
      </c>
      <c r="N486" s="743" t="str">
        <f t="shared" si="56"/>
        <v>Fred Vargas</v>
      </c>
      <c r="O486" s="730" t="e">
        <f t="shared" ca="1" si="57"/>
        <v>#NAME?</v>
      </c>
      <c r="P486" s="114"/>
      <c r="Q486" s="119"/>
      <c r="R486" s="277"/>
      <c r="S486" s="118"/>
      <c r="T486" s="133" t="s">
        <v>2260</v>
      </c>
      <c r="U486" s="536" t="s">
        <v>38</v>
      </c>
      <c r="V486" s="651" t="s">
        <v>1953</v>
      </c>
      <c r="W486" s="377" t="s">
        <v>25</v>
      </c>
      <c r="X486" s="283"/>
      <c r="Y486" s="129"/>
      <c r="Z486" s="114"/>
      <c r="AA486" s="114"/>
      <c r="AB486" s="114"/>
      <c r="AC486" s="114"/>
      <c r="AD486" s="386" t="s">
        <v>2006</v>
      </c>
      <c r="AE486" s="131" t="s">
        <v>81</v>
      </c>
      <c r="AF486" s="124" t="s">
        <v>20</v>
      </c>
      <c r="AG486" s="114"/>
      <c r="AH486" s="114"/>
      <c r="AI486" s="114"/>
      <c r="AJ486" s="114"/>
      <c r="AL486" s="346"/>
      <c r="AM486" s="115"/>
      <c r="AN486" s="115"/>
      <c r="AO486" s="122" t="s">
        <v>22</v>
      </c>
      <c r="AP486" s="501" t="s">
        <v>20</v>
      </c>
      <c r="AQ486" s="603"/>
      <c r="JK486" s="125"/>
      <c r="JL486" s="125"/>
    </row>
    <row r="487" spans="1:272" ht="14.1" customHeight="1">
      <c r="A487" s="386" t="s">
        <v>2791</v>
      </c>
      <c r="B487" s="500" t="str">
        <f>IF(COUNTIF($A$2:A487,A487)&gt;1,"Doublon","")</f>
        <v>Doublon</v>
      </c>
      <c r="C487" s="500"/>
      <c r="D487" s="500" t="str">
        <f t="shared" si="53"/>
        <v>FredVargas</v>
      </c>
      <c r="E487" s="115"/>
      <c r="F487" s="127" t="s">
        <v>81</v>
      </c>
      <c r="G487" s="127"/>
      <c r="H487" s="634" t="str">
        <f t="shared" si="54"/>
        <v>red Vargas</v>
      </c>
      <c r="I487" s="634"/>
      <c r="J487" s="634"/>
      <c r="K487" s="743" t="str">
        <f t="shared" si="55"/>
        <v>Fred Vargas</v>
      </c>
      <c r="L487" s="743"/>
      <c r="M487" s="743" t="str">
        <f>TRIM(SUBSTITUTE(CLEAN(Tableau11[[#This Row],[Auteur]]),CHAR(160),CHAR(32)))</f>
        <v>Fred Vargas</v>
      </c>
      <c r="N487" s="743" t="str">
        <f t="shared" si="56"/>
        <v>Fred Vargas</v>
      </c>
      <c r="O487" s="730" t="e">
        <f t="shared" ca="1" si="57"/>
        <v>#NAME?</v>
      </c>
      <c r="P487" s="114"/>
      <c r="Q487" s="119"/>
      <c r="R487" s="277"/>
      <c r="S487" s="280" t="s">
        <v>30</v>
      </c>
      <c r="T487" s="133" t="s">
        <v>2007</v>
      </c>
      <c r="U487" s="536" t="s">
        <v>47</v>
      </c>
      <c r="V487" s="651" t="s">
        <v>1953</v>
      </c>
      <c r="W487" s="377" t="s">
        <v>25</v>
      </c>
      <c r="X487" s="115"/>
      <c r="Y487" s="129"/>
      <c r="Z487" s="114"/>
      <c r="AA487" s="114"/>
      <c r="AB487" s="114"/>
      <c r="AC487" s="114"/>
      <c r="AD487" s="114"/>
      <c r="AE487" s="127"/>
      <c r="AF487" s="124"/>
      <c r="AG487" s="114"/>
      <c r="AH487" s="114"/>
      <c r="AI487" s="114"/>
      <c r="AJ487" s="114"/>
      <c r="AL487" s="346"/>
      <c r="AM487" s="115"/>
      <c r="AN487" s="115"/>
      <c r="AO487" s="115"/>
      <c r="AQ487" s="603"/>
      <c r="JK487" s="125"/>
      <c r="JL487" s="125"/>
    </row>
    <row r="488" spans="1:272" ht="14.1" customHeight="1">
      <c r="A488" s="386" t="s">
        <v>2791</v>
      </c>
      <c r="B488" s="500" t="str">
        <f>IF(COUNTIF($A$2:A488,A488)&gt;1,"Doublon","")</f>
        <v>Doublon</v>
      </c>
      <c r="C488" s="500"/>
      <c r="D488" s="500" t="str">
        <f t="shared" si="53"/>
        <v>FredVargas</v>
      </c>
      <c r="E488" s="115"/>
      <c r="F488" s="127" t="s">
        <v>81</v>
      </c>
      <c r="G488" s="127"/>
      <c r="H488" s="634" t="str">
        <f t="shared" si="54"/>
        <v>red Vargas</v>
      </c>
      <c r="I488" s="634"/>
      <c r="J488" s="634"/>
      <c r="K488" s="743" t="str">
        <f t="shared" si="55"/>
        <v>Fred Vargas</v>
      </c>
      <c r="L488" s="743"/>
      <c r="M488" s="743" t="str">
        <f>TRIM(SUBSTITUTE(CLEAN(Tableau11[[#This Row],[Auteur]]),CHAR(160),CHAR(32)))</f>
        <v>Fred Vargas</v>
      </c>
      <c r="N488" s="743" t="str">
        <f t="shared" si="56"/>
        <v>Fred Vargas</v>
      </c>
      <c r="O488" s="730" t="e">
        <f t="shared" ca="1" si="57"/>
        <v>#NAME?</v>
      </c>
      <c r="P488" s="114"/>
      <c r="Q488" s="119"/>
      <c r="R488" s="277"/>
      <c r="S488" s="280" t="s">
        <v>30</v>
      </c>
      <c r="T488" s="122" t="s">
        <v>2008</v>
      </c>
      <c r="U488" s="536" t="s">
        <v>47</v>
      </c>
      <c r="V488" s="651" t="s">
        <v>1953</v>
      </c>
      <c r="W488" s="377" t="s">
        <v>25</v>
      </c>
      <c r="X488" s="115"/>
      <c r="Y488" s="129"/>
      <c r="Z488" s="114"/>
      <c r="AA488" s="114"/>
      <c r="AB488" s="114"/>
      <c r="AC488" s="114"/>
      <c r="AD488" s="114"/>
      <c r="AE488" s="127"/>
      <c r="AF488" s="124"/>
      <c r="AG488" s="114"/>
      <c r="AH488" s="114"/>
      <c r="AI488" s="114"/>
      <c r="AJ488" s="114"/>
      <c r="AL488" s="346"/>
      <c r="AM488" s="115"/>
      <c r="AN488" s="115"/>
      <c r="AO488" s="115"/>
      <c r="AQ488" s="603"/>
      <c r="JK488" s="125"/>
      <c r="JL488" s="125"/>
    </row>
    <row r="489" spans="1:272" ht="14.1" customHeight="1">
      <c r="A489" s="386" t="s">
        <v>2791</v>
      </c>
      <c r="B489" s="500" t="str">
        <f>IF(COUNTIF($A$2:A489,A489)&gt;1,"Doublon","")</f>
        <v>Doublon</v>
      </c>
      <c r="C489" s="500"/>
      <c r="D489" s="500" t="str">
        <f t="shared" si="53"/>
        <v>FredVargas</v>
      </c>
      <c r="E489" s="115"/>
      <c r="F489" s="127" t="s">
        <v>81</v>
      </c>
      <c r="G489" s="127"/>
      <c r="H489" s="634" t="str">
        <f t="shared" si="54"/>
        <v>red Vargas</v>
      </c>
      <c r="I489" s="634"/>
      <c r="J489" s="634"/>
      <c r="K489" s="743" t="str">
        <f t="shared" si="55"/>
        <v>Fred Vargas</v>
      </c>
      <c r="L489" s="743"/>
      <c r="M489" s="743" t="str">
        <f>TRIM(SUBSTITUTE(CLEAN(Tableau11[[#This Row],[Auteur]]),CHAR(160),CHAR(32)))</f>
        <v>Fred Vargas</v>
      </c>
      <c r="N489" s="743" t="str">
        <f t="shared" si="56"/>
        <v>Fred Vargas</v>
      </c>
      <c r="O489" s="730" t="e">
        <f t="shared" ca="1" si="57"/>
        <v>#NAME?</v>
      </c>
      <c r="P489" s="276"/>
      <c r="Q489" s="119"/>
      <c r="R489" s="296"/>
      <c r="S489" s="280" t="s">
        <v>30</v>
      </c>
      <c r="T489" s="122" t="s">
        <v>2009</v>
      </c>
      <c r="U489" s="536" t="s">
        <v>47</v>
      </c>
      <c r="V489" s="651" t="s">
        <v>1953</v>
      </c>
      <c r="W489" s="377" t="s">
        <v>25</v>
      </c>
      <c r="X489" s="115"/>
      <c r="Y489" s="129"/>
      <c r="Z489" s="114"/>
      <c r="AA489" s="114"/>
      <c r="AB489" s="114"/>
      <c r="AC489" s="116" t="s">
        <v>30</v>
      </c>
      <c r="AD489" s="114"/>
      <c r="AE489" s="127"/>
      <c r="AF489" s="124"/>
      <c r="AG489" s="114"/>
      <c r="AH489" s="114"/>
      <c r="AI489" s="114"/>
      <c r="AJ489" s="114"/>
      <c r="AL489" s="346"/>
      <c r="AM489" s="115"/>
      <c r="AN489" s="115"/>
      <c r="AO489" s="115"/>
      <c r="AQ489" s="603"/>
      <c r="JK489" s="125"/>
      <c r="JL489" s="125"/>
    </row>
    <row r="490" spans="1:272" ht="14.1" customHeight="1">
      <c r="A490" s="386" t="s">
        <v>2791</v>
      </c>
      <c r="B490" s="500" t="str">
        <f>IF(COUNTIF($A$2:A490,A490)&gt;1,"Doublon","")</f>
        <v>Doublon</v>
      </c>
      <c r="C490" s="500"/>
      <c r="D490" s="500" t="str">
        <f t="shared" si="53"/>
        <v>FredVargas</v>
      </c>
      <c r="E490" s="115"/>
      <c r="F490" s="127" t="s">
        <v>81</v>
      </c>
      <c r="G490" s="127"/>
      <c r="H490" s="634" t="str">
        <f t="shared" si="54"/>
        <v>red Vargas</v>
      </c>
      <c r="I490" s="634"/>
      <c r="J490" s="634"/>
      <c r="K490" s="743" t="str">
        <f t="shared" si="55"/>
        <v>Fred Vargas</v>
      </c>
      <c r="L490" s="743"/>
      <c r="M490" s="743" t="str">
        <f>TRIM(SUBSTITUTE(CLEAN(Tableau11[[#This Row],[Auteur]]),CHAR(160),CHAR(32)))</f>
        <v>Fred Vargas</v>
      </c>
      <c r="N490" s="743" t="str">
        <f t="shared" si="56"/>
        <v>Fred Vargas</v>
      </c>
      <c r="O490" s="730" t="e">
        <f t="shared" ca="1" si="57"/>
        <v>#NAME?</v>
      </c>
      <c r="P490" s="114"/>
      <c r="Q490" s="119"/>
      <c r="R490" s="277"/>
      <c r="S490" s="280" t="s">
        <v>30</v>
      </c>
      <c r="T490" s="122" t="s">
        <v>2010</v>
      </c>
      <c r="U490" s="536" t="s">
        <v>47</v>
      </c>
      <c r="V490" s="651" t="s">
        <v>1953</v>
      </c>
      <c r="W490" s="377" t="s">
        <v>25</v>
      </c>
      <c r="X490" s="115"/>
      <c r="Y490" s="129"/>
      <c r="Z490" s="114"/>
      <c r="AA490" s="114"/>
      <c r="AB490" s="114"/>
      <c r="AC490" s="114"/>
      <c r="AD490" s="114"/>
      <c r="AE490" s="127"/>
      <c r="AF490" s="124"/>
      <c r="AG490" s="114"/>
      <c r="AH490" s="114"/>
      <c r="AI490" s="114"/>
      <c r="AJ490" s="114"/>
      <c r="AL490" s="346"/>
      <c r="AM490" s="115"/>
      <c r="AN490" s="115"/>
      <c r="AO490" s="115"/>
      <c r="AQ490" s="603"/>
      <c r="JK490" s="125"/>
      <c r="JL490" s="125"/>
    </row>
    <row r="491" spans="1:272" ht="14.1" customHeight="1">
      <c r="A491" s="386" t="s">
        <v>2791</v>
      </c>
      <c r="B491" s="500" t="str">
        <f>IF(COUNTIF($A$2:A491,A491)&gt;1,"Doublon","")</f>
        <v>Doublon</v>
      </c>
      <c r="C491" s="500"/>
      <c r="D491" s="500" t="str">
        <f t="shared" si="53"/>
        <v>FredVargas</v>
      </c>
      <c r="E491" s="115"/>
      <c r="F491" s="127" t="s">
        <v>81</v>
      </c>
      <c r="G491" s="127"/>
      <c r="H491" s="634" t="str">
        <f t="shared" si="54"/>
        <v>red Vargas</v>
      </c>
      <c r="I491" s="634"/>
      <c r="J491" s="634"/>
      <c r="K491" s="743" t="str">
        <f t="shared" si="55"/>
        <v>Fred Vargas</v>
      </c>
      <c r="L491" s="743"/>
      <c r="M491" s="743" t="str">
        <f>TRIM(SUBSTITUTE(CLEAN(Tableau11[[#This Row],[Auteur]]),CHAR(160),CHAR(32)))</f>
        <v>Fred Vargas</v>
      </c>
      <c r="N491" s="743" t="str">
        <f t="shared" si="56"/>
        <v>Fred Vargas</v>
      </c>
      <c r="O491" s="730" t="e">
        <f t="shared" ca="1" si="57"/>
        <v>#NAME?</v>
      </c>
      <c r="P491" s="114"/>
      <c r="Q491" s="119"/>
      <c r="R491" s="277"/>
      <c r="S491" s="280" t="s">
        <v>30</v>
      </c>
      <c r="T491" s="133" t="s">
        <v>2011</v>
      </c>
      <c r="U491" s="536" t="s">
        <v>47</v>
      </c>
      <c r="V491" s="651" t="s">
        <v>1953</v>
      </c>
      <c r="W491" s="377" t="s">
        <v>25</v>
      </c>
      <c r="X491" s="115"/>
      <c r="Y491" s="129"/>
      <c r="Z491" s="114"/>
      <c r="AA491" s="114"/>
      <c r="AB491" s="114"/>
      <c r="AC491" s="114"/>
      <c r="AD491" s="114"/>
      <c r="AE491" s="127"/>
      <c r="AF491" s="124"/>
      <c r="AG491" s="114"/>
      <c r="AH491" s="114"/>
      <c r="AI491" s="114"/>
      <c r="AJ491" s="114"/>
      <c r="AL491" s="346"/>
      <c r="AM491" s="115"/>
      <c r="AN491" s="115"/>
      <c r="AO491" s="115"/>
      <c r="AQ491" s="603"/>
      <c r="JK491" s="125"/>
      <c r="JL491" s="125"/>
    </row>
    <row r="492" spans="1:272" ht="12.95" customHeight="1">
      <c r="A492" s="386" t="s">
        <v>2791</v>
      </c>
      <c r="B492" s="500" t="str">
        <f>IF(COUNTIF($A$2:A492,A492)&gt;1,"Doublon","")</f>
        <v>Doublon</v>
      </c>
      <c r="C492" s="500"/>
      <c r="D492" s="500" t="str">
        <f t="shared" si="53"/>
        <v>FredVargas</v>
      </c>
      <c r="E492" s="115"/>
      <c r="F492" s="127" t="s">
        <v>81</v>
      </c>
      <c r="G492" s="127"/>
      <c r="H492" s="634" t="str">
        <f t="shared" si="54"/>
        <v>red Vargas</v>
      </c>
      <c r="I492" s="634"/>
      <c r="J492" s="634"/>
      <c r="K492" s="743" t="str">
        <f t="shared" si="55"/>
        <v>Fred Vargas</v>
      </c>
      <c r="L492" s="743"/>
      <c r="M492" s="743" t="str">
        <f>TRIM(SUBSTITUTE(CLEAN(Tableau11[[#This Row],[Auteur]]),CHAR(160),CHAR(32)))</f>
        <v>Fred Vargas</v>
      </c>
      <c r="N492" s="743" t="str">
        <f t="shared" si="56"/>
        <v>Fred Vargas</v>
      </c>
      <c r="O492" s="730" t="e">
        <f t="shared" ca="1" si="57"/>
        <v>#NAME?</v>
      </c>
      <c r="P492" s="114"/>
      <c r="Q492" s="119"/>
      <c r="R492" s="277"/>
      <c r="S492" s="280" t="s">
        <v>30</v>
      </c>
      <c r="T492" s="122" t="s">
        <v>2012</v>
      </c>
      <c r="U492" s="536" t="s">
        <v>47</v>
      </c>
      <c r="V492" s="651" t="s">
        <v>1953</v>
      </c>
      <c r="W492" s="377" t="s">
        <v>25</v>
      </c>
      <c r="X492" s="115"/>
      <c r="Y492" s="129"/>
      <c r="Z492" s="114"/>
      <c r="AA492" s="114"/>
      <c r="AB492" s="114"/>
      <c r="AC492" s="114"/>
      <c r="AD492" s="114"/>
      <c r="AE492" s="127"/>
      <c r="AF492" s="124"/>
      <c r="AG492" s="114"/>
      <c r="AH492" s="114"/>
      <c r="AI492" s="114"/>
      <c r="AJ492" s="114"/>
      <c r="AL492" s="346"/>
      <c r="AM492" s="115"/>
      <c r="AN492" s="115"/>
      <c r="AO492" s="115"/>
      <c r="AQ492" s="603"/>
      <c r="JK492" s="125"/>
      <c r="JL492" s="125"/>
    </row>
    <row r="493" spans="1:272" ht="12.95" customHeight="1">
      <c r="A493" s="386" t="s">
        <v>2791</v>
      </c>
      <c r="B493" s="500" t="str">
        <f>IF(COUNTIF($A$2:A493,A493)&gt;1,"Doublon","")</f>
        <v>Doublon</v>
      </c>
      <c r="C493" s="500"/>
      <c r="D493" s="500" t="str">
        <f t="shared" si="53"/>
        <v>FredVargas</v>
      </c>
      <c r="E493" s="115"/>
      <c r="F493" s="127" t="s">
        <v>81</v>
      </c>
      <c r="G493" s="127"/>
      <c r="H493" s="634" t="str">
        <f t="shared" si="54"/>
        <v>red Vargas</v>
      </c>
      <c r="I493" s="634"/>
      <c r="J493" s="634"/>
      <c r="K493" s="743" t="str">
        <f t="shared" si="55"/>
        <v>Fred Vargas</v>
      </c>
      <c r="L493" s="743"/>
      <c r="M493" s="743" t="str">
        <f>TRIM(SUBSTITUTE(CLEAN(Tableau11[[#This Row],[Auteur]]),CHAR(160),CHAR(32)))</f>
        <v>Fred Vargas</v>
      </c>
      <c r="N493" s="743" t="str">
        <f t="shared" si="56"/>
        <v>Fred Vargas</v>
      </c>
      <c r="O493" s="730" t="e">
        <f t="shared" ca="1" si="57"/>
        <v>#NAME?</v>
      </c>
      <c r="P493" s="114"/>
      <c r="Q493" s="119"/>
      <c r="R493" s="277"/>
      <c r="S493" s="280" t="s">
        <v>30</v>
      </c>
      <c r="T493" s="122" t="s">
        <v>2013</v>
      </c>
      <c r="U493" s="536" t="s">
        <v>47</v>
      </c>
      <c r="V493" s="651" t="s">
        <v>1953</v>
      </c>
      <c r="W493" s="377" t="s">
        <v>25</v>
      </c>
      <c r="X493" s="115"/>
      <c r="Y493" s="129"/>
      <c r="Z493" s="114"/>
      <c r="AA493" s="114"/>
      <c r="AB493" s="114"/>
      <c r="AC493" s="114"/>
      <c r="AD493" s="114"/>
      <c r="AE493" s="127"/>
      <c r="AF493" s="124"/>
      <c r="AG493" s="114"/>
      <c r="AH493" s="114"/>
      <c r="AI493" s="114"/>
      <c r="AJ493" s="114"/>
      <c r="AL493" s="346"/>
      <c r="AM493" s="115"/>
      <c r="AN493" s="115"/>
      <c r="AO493" s="115"/>
      <c r="AQ493" s="603"/>
      <c r="JK493" s="125"/>
      <c r="JL493" s="125"/>
    </row>
    <row r="494" spans="1:272" ht="12.95" customHeight="1">
      <c r="A494" s="432" t="s">
        <v>2791</v>
      </c>
      <c r="B494" s="500" t="str">
        <f>IF(COUNTIF($A$2:A494,A494)&gt;1,"Doublon","")</f>
        <v>Doublon</v>
      </c>
      <c r="C494" s="500"/>
      <c r="D494" s="500" t="str">
        <f t="shared" si="53"/>
        <v>FredVargas</v>
      </c>
      <c r="E494" s="115"/>
      <c r="F494" s="127" t="s">
        <v>81</v>
      </c>
      <c r="G494" s="127"/>
      <c r="H494" s="634" t="str">
        <f t="shared" si="54"/>
        <v>red Vargas</v>
      </c>
      <c r="I494" s="634"/>
      <c r="J494" s="634"/>
      <c r="K494" s="743" t="str">
        <f t="shared" si="55"/>
        <v>Fred Vargas</v>
      </c>
      <c r="L494" s="743"/>
      <c r="M494" s="743" t="str">
        <f>TRIM(SUBSTITUTE(CLEAN(Tableau11[[#This Row],[Auteur]]),CHAR(160),CHAR(32)))</f>
        <v>Fred Vargas</v>
      </c>
      <c r="N494" s="743" t="str">
        <f t="shared" si="56"/>
        <v>Fred Vargas</v>
      </c>
      <c r="O494" s="730" t="e">
        <f t="shared" ca="1" si="57"/>
        <v>#NAME?</v>
      </c>
      <c r="P494" s="114"/>
      <c r="Q494" s="298" t="s">
        <v>26</v>
      </c>
      <c r="R494" s="274" t="s">
        <v>22</v>
      </c>
      <c r="S494" s="280" t="s">
        <v>30</v>
      </c>
      <c r="T494" s="247" t="s">
        <v>2014</v>
      </c>
      <c r="U494" s="536" t="s">
        <v>82</v>
      </c>
      <c r="V494" s="651" t="s">
        <v>1953</v>
      </c>
      <c r="W494" s="377" t="s">
        <v>25</v>
      </c>
      <c r="X494" s="115"/>
      <c r="Y494" s="129"/>
      <c r="Z494" s="114"/>
      <c r="AA494" s="114"/>
      <c r="AB494" s="114"/>
      <c r="AC494" s="114"/>
      <c r="AD494" s="114"/>
      <c r="AE494" s="127"/>
      <c r="AF494" s="124"/>
      <c r="AG494" s="114"/>
      <c r="AH494" s="114"/>
      <c r="AI494" s="114"/>
      <c r="AJ494" s="114"/>
      <c r="AL494" s="346"/>
      <c r="AM494" s="115"/>
      <c r="AN494" s="115"/>
      <c r="AO494" s="115"/>
      <c r="AQ494" s="603"/>
      <c r="JK494" s="125"/>
      <c r="JL494" s="125"/>
    </row>
    <row r="495" spans="1:272" ht="12.95" customHeight="1">
      <c r="A495" s="386" t="s">
        <v>2791</v>
      </c>
      <c r="B495" s="500" t="str">
        <f>IF(COUNTIF($A$2:A495,A495)&gt;1,"Doublon","")</f>
        <v>Doublon</v>
      </c>
      <c r="C495" s="500"/>
      <c r="D495" s="500" t="str">
        <f t="shared" si="53"/>
        <v>FredVargas</v>
      </c>
      <c r="E495" s="115"/>
      <c r="F495" s="127" t="s">
        <v>81</v>
      </c>
      <c r="G495" s="127"/>
      <c r="H495" s="634" t="str">
        <f t="shared" si="54"/>
        <v>red Vargas</v>
      </c>
      <c r="I495" s="634"/>
      <c r="J495" s="634"/>
      <c r="K495" s="743" t="str">
        <f t="shared" si="55"/>
        <v>Fred Vargas</v>
      </c>
      <c r="L495" s="743"/>
      <c r="M495" s="743" t="str">
        <f>TRIM(SUBSTITUTE(CLEAN(Tableau11[[#This Row],[Auteur]]),CHAR(160),CHAR(32)))</f>
        <v>Fred Vargas</v>
      </c>
      <c r="N495" s="743" t="str">
        <f t="shared" si="56"/>
        <v>Fred Vargas</v>
      </c>
      <c r="O495" s="730" t="e">
        <f t="shared" ca="1" si="57"/>
        <v>#NAME?</v>
      </c>
      <c r="P495" s="114"/>
      <c r="Q495" s="119"/>
      <c r="R495" s="277"/>
      <c r="S495" s="280" t="s">
        <v>30</v>
      </c>
      <c r="T495" s="133" t="s">
        <v>2015</v>
      </c>
      <c r="U495" s="536" t="s">
        <v>47</v>
      </c>
      <c r="V495" s="651" t="s">
        <v>1953</v>
      </c>
      <c r="W495" s="377" t="s">
        <v>25</v>
      </c>
      <c r="X495" s="115"/>
      <c r="Y495" s="129"/>
      <c r="Z495" s="114"/>
      <c r="AA495" s="114"/>
      <c r="AB495" s="114"/>
      <c r="AC495" s="114"/>
      <c r="AD495" s="114"/>
      <c r="AE495" s="127"/>
      <c r="AF495" s="124"/>
      <c r="AG495" s="114"/>
      <c r="AH495" s="114"/>
      <c r="AI495" s="114"/>
      <c r="AJ495" s="114"/>
      <c r="AL495" s="346"/>
      <c r="AM495" s="115"/>
      <c r="AN495" s="115"/>
      <c r="AO495" s="115"/>
      <c r="AQ495" s="603"/>
      <c r="JK495" s="125"/>
      <c r="JL495" s="125"/>
    </row>
    <row r="496" spans="1:272" ht="12.95" customHeight="1">
      <c r="A496" s="386" t="s">
        <v>2791</v>
      </c>
      <c r="B496" s="500" t="str">
        <f>IF(COUNTIF($A$2:A496,A496)&gt;1,"Doublon","")</f>
        <v>Doublon</v>
      </c>
      <c r="C496" s="500"/>
      <c r="D496" s="500" t="str">
        <f t="shared" si="53"/>
        <v>FredVargas</v>
      </c>
      <c r="E496" s="115"/>
      <c r="F496" s="127" t="s">
        <v>81</v>
      </c>
      <c r="G496" s="127"/>
      <c r="H496" s="634" t="str">
        <f t="shared" si="54"/>
        <v>red Vargas</v>
      </c>
      <c r="I496" s="634"/>
      <c r="J496" s="634"/>
      <c r="K496" s="743" t="str">
        <f t="shared" si="55"/>
        <v>Fred Vargas</v>
      </c>
      <c r="L496" s="743"/>
      <c r="M496" s="743" t="str">
        <f>TRIM(SUBSTITUTE(CLEAN(Tableau11[[#This Row],[Auteur]]),CHAR(160),CHAR(32)))</f>
        <v>Fred Vargas</v>
      </c>
      <c r="N496" s="743" t="str">
        <f t="shared" si="56"/>
        <v>Fred Vargas</v>
      </c>
      <c r="O496" s="730" t="e">
        <f t="shared" ca="1" si="57"/>
        <v>#NAME?</v>
      </c>
      <c r="P496" s="114"/>
      <c r="Q496" s="119"/>
      <c r="R496" s="277"/>
      <c r="S496" s="280" t="s">
        <v>30</v>
      </c>
      <c r="T496" s="122" t="s">
        <v>2016</v>
      </c>
      <c r="U496" s="536" t="s">
        <v>47</v>
      </c>
      <c r="V496" s="651" t="s">
        <v>1953</v>
      </c>
      <c r="W496" s="377" t="s">
        <v>25</v>
      </c>
      <c r="X496" s="115"/>
      <c r="Y496" s="129"/>
      <c r="Z496" s="114"/>
      <c r="AA496" s="114"/>
      <c r="AB496" s="114"/>
      <c r="AC496" s="114"/>
      <c r="AD496" s="114"/>
      <c r="AE496" s="127"/>
      <c r="AF496" s="124"/>
      <c r="AG496" s="114"/>
      <c r="AH496" s="114"/>
      <c r="AI496" s="114"/>
      <c r="AJ496" s="114"/>
      <c r="AL496" s="346"/>
      <c r="AM496" s="115"/>
      <c r="AN496" s="115"/>
      <c r="AO496" s="115"/>
      <c r="AQ496" s="603"/>
      <c r="JK496" s="125"/>
      <c r="JL496" s="125"/>
    </row>
    <row r="497" spans="1:272" ht="12.95" customHeight="1">
      <c r="A497" s="386" t="s">
        <v>2791</v>
      </c>
      <c r="B497" s="500" t="str">
        <f>IF(COUNTIF($A$2:A497,A497)&gt;1,"Doublon","")</f>
        <v>Doublon</v>
      </c>
      <c r="C497" s="500"/>
      <c r="D497" s="500" t="str">
        <f t="shared" si="53"/>
        <v>FredVargas</v>
      </c>
      <c r="E497" s="115"/>
      <c r="F497" s="127" t="s">
        <v>81</v>
      </c>
      <c r="G497" s="127"/>
      <c r="H497" s="634" t="str">
        <f t="shared" si="54"/>
        <v>red Vargas</v>
      </c>
      <c r="I497" s="634"/>
      <c r="J497" s="634"/>
      <c r="K497" s="743" t="str">
        <f t="shared" si="55"/>
        <v>Fred Vargas</v>
      </c>
      <c r="L497" s="743"/>
      <c r="M497" s="743" t="str">
        <f>TRIM(SUBSTITUTE(CLEAN(Tableau11[[#This Row],[Auteur]]),CHAR(160),CHAR(32)))</f>
        <v>Fred Vargas</v>
      </c>
      <c r="N497" s="743" t="str">
        <f t="shared" si="56"/>
        <v>Fred Vargas</v>
      </c>
      <c r="O497" s="730" t="e">
        <f t="shared" ca="1" si="57"/>
        <v>#NAME?</v>
      </c>
      <c r="P497" s="114"/>
      <c r="Q497" s="119"/>
      <c r="R497" s="277"/>
      <c r="S497" s="118"/>
      <c r="T497" s="122" t="s">
        <v>2017</v>
      </c>
      <c r="U497" s="536" t="s">
        <v>47</v>
      </c>
      <c r="V497" s="651" t="s">
        <v>1953</v>
      </c>
      <c r="W497" s="377" t="s">
        <v>25</v>
      </c>
      <c r="X497" s="115"/>
      <c r="Y497" s="129"/>
      <c r="Z497" s="114"/>
      <c r="AA497" s="114"/>
      <c r="AB497" s="114"/>
      <c r="AC497" s="114"/>
      <c r="AD497" s="114"/>
      <c r="AE497" s="127"/>
      <c r="AF497" s="124"/>
      <c r="AG497" s="114"/>
      <c r="AH497" s="114"/>
      <c r="AI497" s="114"/>
      <c r="AJ497" s="114"/>
      <c r="AL497" s="346"/>
      <c r="AM497" s="115"/>
      <c r="AN497" s="115"/>
      <c r="AO497" s="115"/>
      <c r="AQ497" s="603"/>
      <c r="JK497" s="125"/>
      <c r="JL497" s="125"/>
    </row>
    <row r="498" spans="1:272" ht="12.95" customHeight="1">
      <c r="A498" s="386" t="s">
        <v>2791</v>
      </c>
      <c r="B498" s="500" t="str">
        <f>IF(COUNTIF($A$2:A498,A498)&gt;1,"Doublon","")</f>
        <v>Doublon</v>
      </c>
      <c r="C498" s="500"/>
      <c r="D498" s="500" t="str">
        <f t="shared" si="53"/>
        <v>FredVargas</v>
      </c>
      <c r="E498" s="115"/>
      <c r="F498" s="127" t="s">
        <v>81</v>
      </c>
      <c r="G498" s="127"/>
      <c r="H498" s="634" t="str">
        <f t="shared" si="54"/>
        <v>red Vargas</v>
      </c>
      <c r="I498" s="634"/>
      <c r="J498" s="634"/>
      <c r="K498" s="743" t="str">
        <f t="shared" si="55"/>
        <v>Fred Vargas</v>
      </c>
      <c r="L498" s="743"/>
      <c r="M498" s="743" t="str">
        <f>TRIM(SUBSTITUTE(CLEAN(Tableau11[[#This Row],[Auteur]]),CHAR(160),CHAR(32)))</f>
        <v>Fred Vargas</v>
      </c>
      <c r="N498" s="743" t="str">
        <f t="shared" si="56"/>
        <v>Fred Vargas</v>
      </c>
      <c r="O498" s="730" t="e">
        <f t="shared" ca="1" si="57"/>
        <v>#NAME?</v>
      </c>
      <c r="P498" s="114"/>
      <c r="Q498" s="119"/>
      <c r="R498" s="277"/>
      <c r="S498" s="118"/>
      <c r="T498" s="133" t="s">
        <v>2018</v>
      </c>
      <c r="U498" s="536" t="s">
        <v>47</v>
      </c>
      <c r="V498" s="651" t="s">
        <v>1953</v>
      </c>
      <c r="W498" s="377" t="s">
        <v>25</v>
      </c>
      <c r="X498" s="115"/>
      <c r="Y498" s="129"/>
      <c r="Z498" s="114"/>
      <c r="AA498" s="114"/>
      <c r="AB498" s="114"/>
      <c r="AC498" s="114"/>
      <c r="AD498" s="114"/>
      <c r="AE498" s="127"/>
      <c r="AF498" s="124"/>
      <c r="AG498" s="114"/>
      <c r="AH498" s="114"/>
      <c r="AI498" s="114"/>
      <c r="AJ498" s="114"/>
      <c r="AL498" s="346"/>
      <c r="AM498" s="115"/>
      <c r="AN498" s="115"/>
      <c r="AO498" s="115"/>
      <c r="AQ498" s="603"/>
      <c r="JK498" s="125"/>
      <c r="JL498" s="125"/>
    </row>
    <row r="499" spans="1:272" ht="12.95" customHeight="1">
      <c r="A499" s="386" t="s">
        <v>2791</v>
      </c>
      <c r="B499" s="500" t="str">
        <f>IF(COUNTIF($A$2:A499,A499)&gt;1,"Doublon","")</f>
        <v>Doublon</v>
      </c>
      <c r="C499" s="500"/>
      <c r="D499" s="500" t="str">
        <f t="shared" si="53"/>
        <v>FredVargas</v>
      </c>
      <c r="E499" s="115"/>
      <c r="F499" s="127" t="s">
        <v>81</v>
      </c>
      <c r="G499" s="127"/>
      <c r="H499" s="634" t="str">
        <f t="shared" si="54"/>
        <v>red Vargas</v>
      </c>
      <c r="I499" s="634"/>
      <c r="J499" s="634"/>
      <c r="K499" s="743" t="str">
        <f t="shared" si="55"/>
        <v>Fred Vargas</v>
      </c>
      <c r="L499" s="743"/>
      <c r="M499" s="743" t="str">
        <f>TRIM(SUBSTITUTE(CLEAN(Tableau11[[#This Row],[Auteur]]),CHAR(160),CHAR(32)))</f>
        <v>Fred Vargas</v>
      </c>
      <c r="N499" s="743" t="str">
        <f t="shared" si="56"/>
        <v>Fred Vargas</v>
      </c>
      <c r="O499" s="730" t="e">
        <f t="shared" ca="1" si="57"/>
        <v>#NAME?</v>
      </c>
      <c r="P499" s="114"/>
      <c r="Q499" s="119"/>
      <c r="R499" s="277"/>
      <c r="S499" s="118"/>
      <c r="T499" s="133" t="s">
        <v>2019</v>
      </c>
      <c r="U499" s="536" t="s">
        <v>47</v>
      </c>
      <c r="V499" s="651" t="s">
        <v>1953</v>
      </c>
      <c r="W499" s="377" t="s">
        <v>25</v>
      </c>
      <c r="X499" s="115"/>
      <c r="Y499" s="129"/>
      <c r="Z499" s="114"/>
      <c r="AA499" s="114"/>
      <c r="AB499" s="114"/>
      <c r="AC499" s="114"/>
      <c r="AD499" s="114"/>
      <c r="AE499" s="127"/>
      <c r="AF499" s="124"/>
      <c r="AG499" s="114"/>
      <c r="AH499" s="114"/>
      <c r="AI499" s="114"/>
      <c r="AJ499" s="114"/>
      <c r="AL499" s="346"/>
      <c r="AM499" s="115"/>
      <c r="AN499" s="115"/>
      <c r="AO499" s="115"/>
      <c r="AQ499" s="603"/>
      <c r="JK499" s="125"/>
      <c r="JL499" s="125"/>
    </row>
    <row r="500" spans="1:272" ht="12.95" customHeight="1">
      <c r="A500" s="386" t="s">
        <v>2791</v>
      </c>
      <c r="B500" s="500" t="str">
        <f>IF(COUNTIF($A$2:A500,A500)&gt;1,"Doublon","")</f>
        <v>Doublon</v>
      </c>
      <c r="C500" s="500"/>
      <c r="D500" s="500" t="str">
        <f t="shared" si="53"/>
        <v>FredVargas</v>
      </c>
      <c r="E500" s="115"/>
      <c r="F500" s="127" t="s">
        <v>81</v>
      </c>
      <c r="G500" s="127"/>
      <c r="H500" s="634" t="str">
        <f t="shared" si="54"/>
        <v>red Vargas</v>
      </c>
      <c r="I500" s="634"/>
      <c r="J500" s="634"/>
      <c r="K500" s="743" t="str">
        <f t="shared" si="55"/>
        <v>Fred Vargas</v>
      </c>
      <c r="L500" s="743"/>
      <c r="M500" s="743" t="str">
        <f>TRIM(SUBSTITUTE(CLEAN(Tableau11[[#This Row],[Auteur]]),CHAR(160),CHAR(32)))</f>
        <v>Fred Vargas</v>
      </c>
      <c r="N500" s="743" t="str">
        <f t="shared" si="56"/>
        <v>Fred Vargas</v>
      </c>
      <c r="O500" s="730" t="e">
        <f t="shared" ca="1" si="57"/>
        <v>#NAME?</v>
      </c>
      <c r="P500" s="114"/>
      <c r="Q500" s="119"/>
      <c r="R500" s="277"/>
      <c r="S500" s="118"/>
      <c r="T500" s="122" t="s">
        <v>2020</v>
      </c>
      <c r="U500" s="536" t="s">
        <v>47</v>
      </c>
      <c r="V500" s="651" t="s">
        <v>1953</v>
      </c>
      <c r="W500" s="377" t="s">
        <v>25</v>
      </c>
      <c r="X500" s="115"/>
      <c r="Y500" s="129"/>
      <c r="Z500" s="114"/>
      <c r="AA500" s="114"/>
      <c r="AB500" s="114"/>
      <c r="AC500" s="114"/>
      <c r="AD500" s="114"/>
      <c r="AE500" s="127"/>
      <c r="AF500" s="124"/>
      <c r="AG500" s="114"/>
      <c r="AH500" s="114"/>
      <c r="AI500" s="114"/>
      <c r="AJ500" s="114"/>
      <c r="AL500" s="346"/>
      <c r="AM500" s="115"/>
      <c r="AN500" s="115"/>
      <c r="AO500" s="115"/>
      <c r="AQ500" s="603"/>
      <c r="JK500" s="125"/>
      <c r="JL500" s="125"/>
    </row>
    <row r="501" spans="1:272" ht="12.95" customHeight="1">
      <c r="A501" s="386" t="s">
        <v>2791</v>
      </c>
      <c r="B501" s="500" t="str">
        <f>IF(COUNTIF($A$2:A501,A501)&gt;1,"Doublon","")</f>
        <v>Doublon</v>
      </c>
      <c r="C501" s="500"/>
      <c r="D501" s="500" t="str">
        <f t="shared" si="53"/>
        <v>FredVargas</v>
      </c>
      <c r="E501" s="115"/>
      <c r="F501" s="127" t="s">
        <v>81</v>
      </c>
      <c r="G501" s="127"/>
      <c r="H501" s="634" t="str">
        <f t="shared" si="54"/>
        <v>red Vargas</v>
      </c>
      <c r="I501" s="634"/>
      <c r="J501" s="634"/>
      <c r="K501" s="743" t="str">
        <f t="shared" si="55"/>
        <v>Fred Vargas</v>
      </c>
      <c r="L501" s="743"/>
      <c r="M501" s="743" t="str">
        <f>TRIM(SUBSTITUTE(CLEAN(Tableau11[[#This Row],[Auteur]]),CHAR(160),CHAR(32)))</f>
        <v>Fred Vargas</v>
      </c>
      <c r="N501" s="743" t="str">
        <f t="shared" si="56"/>
        <v>Fred Vargas</v>
      </c>
      <c r="O501" s="730" t="e">
        <f t="shared" ca="1" si="57"/>
        <v>#NAME?</v>
      </c>
      <c r="P501" s="114"/>
      <c r="Q501" s="119"/>
      <c r="R501" s="277"/>
      <c r="S501" s="118"/>
      <c r="T501" s="133" t="s">
        <v>2021</v>
      </c>
      <c r="U501" s="536" t="s">
        <v>47</v>
      </c>
      <c r="V501" s="651" t="s">
        <v>1953</v>
      </c>
      <c r="W501" s="377" t="s">
        <v>25</v>
      </c>
      <c r="X501" s="115"/>
      <c r="Y501" s="129"/>
      <c r="Z501" s="114"/>
      <c r="AA501" s="114"/>
      <c r="AB501" s="114"/>
      <c r="AC501" s="114"/>
      <c r="AD501" s="114"/>
      <c r="AE501" s="127"/>
      <c r="AF501" s="124"/>
      <c r="AG501" s="114"/>
      <c r="AH501" s="114"/>
      <c r="AI501" s="114"/>
      <c r="AJ501" s="114"/>
      <c r="AL501" s="346"/>
      <c r="AM501" s="115"/>
      <c r="AN501" s="115"/>
      <c r="AO501" s="115"/>
      <c r="AQ501" s="603"/>
      <c r="JK501" s="125"/>
      <c r="JL501" s="125"/>
    </row>
    <row r="502" spans="1:272" ht="12.95" customHeight="1">
      <c r="A502" s="386" t="s">
        <v>2791</v>
      </c>
      <c r="B502" s="500" t="str">
        <f>IF(COUNTIF($A$2:A502,A502)&gt;1,"Doublon","")</f>
        <v>Doublon</v>
      </c>
      <c r="C502" s="500"/>
      <c r="D502" s="500" t="str">
        <f t="shared" si="53"/>
        <v>FredVargas</v>
      </c>
      <c r="E502" s="115"/>
      <c r="F502" s="127" t="s">
        <v>81</v>
      </c>
      <c r="G502" s="127"/>
      <c r="H502" s="634" t="str">
        <f t="shared" si="54"/>
        <v>red Vargas</v>
      </c>
      <c r="I502" s="634"/>
      <c r="J502" s="634"/>
      <c r="K502" s="743" t="str">
        <f t="shared" si="55"/>
        <v>Fred Vargas</v>
      </c>
      <c r="L502" s="743"/>
      <c r="M502" s="743" t="str">
        <f>TRIM(SUBSTITUTE(CLEAN(Tableau11[[#This Row],[Auteur]]),CHAR(160),CHAR(32)))</f>
        <v>Fred Vargas</v>
      </c>
      <c r="N502" s="743" t="str">
        <f t="shared" si="56"/>
        <v>Fred Vargas</v>
      </c>
      <c r="O502" s="730" t="e">
        <f t="shared" ca="1" si="57"/>
        <v>#NAME?</v>
      </c>
      <c r="P502" s="114"/>
      <c r="Q502" s="119"/>
      <c r="R502" s="277"/>
      <c r="S502" s="118"/>
      <c r="T502" s="133" t="s">
        <v>2022</v>
      </c>
      <c r="U502" s="536" t="s">
        <v>47</v>
      </c>
      <c r="V502" s="651" t="s">
        <v>1953</v>
      </c>
      <c r="W502" s="377" t="s">
        <v>25</v>
      </c>
      <c r="X502" s="115"/>
      <c r="Y502" s="129"/>
      <c r="Z502" s="114"/>
      <c r="AA502" s="114"/>
      <c r="AB502" s="114"/>
      <c r="AC502" s="114"/>
      <c r="AD502" s="114"/>
      <c r="AE502" s="127"/>
      <c r="AF502" s="124"/>
      <c r="AG502" s="114"/>
      <c r="AH502" s="114"/>
      <c r="AI502" s="114"/>
      <c r="AJ502" s="114"/>
      <c r="AL502" s="346"/>
      <c r="AM502" s="115"/>
      <c r="AN502" s="115"/>
      <c r="AO502" s="115"/>
      <c r="AQ502" s="603"/>
      <c r="JK502" s="125"/>
      <c r="JL502" s="125"/>
    </row>
    <row r="503" spans="1:272" ht="12.95" customHeight="1">
      <c r="A503" s="386" t="s">
        <v>2791</v>
      </c>
      <c r="B503" s="500" t="str">
        <f>IF(COUNTIF($A$2:A503,A503)&gt;1,"Doublon","")</f>
        <v>Doublon</v>
      </c>
      <c r="C503" s="500"/>
      <c r="D503" s="500" t="str">
        <f t="shared" si="53"/>
        <v>FredVargas</v>
      </c>
      <c r="E503" s="115"/>
      <c r="F503" s="127" t="s">
        <v>81</v>
      </c>
      <c r="G503" s="127"/>
      <c r="H503" s="634" t="str">
        <f t="shared" si="54"/>
        <v>red Vargas</v>
      </c>
      <c r="I503" s="634"/>
      <c r="J503" s="634"/>
      <c r="K503" s="743" t="str">
        <f t="shared" si="55"/>
        <v>Fred Vargas</v>
      </c>
      <c r="L503" s="743"/>
      <c r="M503" s="743" t="str">
        <f>TRIM(SUBSTITUTE(CLEAN(Tableau11[[#This Row],[Auteur]]),CHAR(160),CHAR(32)))</f>
        <v>Fred Vargas</v>
      </c>
      <c r="N503" s="743" t="str">
        <f t="shared" si="56"/>
        <v>Fred Vargas</v>
      </c>
      <c r="O503" s="730" t="e">
        <f t="shared" ca="1" si="57"/>
        <v>#NAME?</v>
      </c>
      <c r="P503" s="114"/>
      <c r="Q503" s="119"/>
      <c r="R503" s="277"/>
      <c r="S503" s="118"/>
      <c r="T503" s="133" t="s">
        <v>2023</v>
      </c>
      <c r="U503" s="536" t="s">
        <v>47</v>
      </c>
      <c r="V503" s="651" t="s">
        <v>1953</v>
      </c>
      <c r="W503" s="377" t="s">
        <v>25</v>
      </c>
      <c r="X503" s="115"/>
      <c r="Y503" s="129"/>
      <c r="Z503" s="114"/>
      <c r="AA503" s="114"/>
      <c r="AB503" s="114"/>
      <c r="AC503" s="114"/>
      <c r="AD503" s="114"/>
      <c r="AE503" s="127"/>
      <c r="AF503" s="124"/>
      <c r="AG503" s="114"/>
      <c r="AH503" s="114"/>
      <c r="AI503" s="114"/>
      <c r="AJ503" s="114"/>
      <c r="AL503" s="346"/>
      <c r="AM503" s="115"/>
      <c r="AN503" s="115"/>
      <c r="AO503" s="115"/>
      <c r="AQ503" s="603"/>
      <c r="JK503" s="125"/>
      <c r="JL503" s="125"/>
    </row>
    <row r="504" spans="1:272" ht="12.95" customHeight="1">
      <c r="A504" s="386" t="s">
        <v>2791</v>
      </c>
      <c r="B504" s="500" t="str">
        <f>IF(COUNTIF($A$2:A504,A504)&gt;1,"Doublon","")</f>
        <v>Doublon</v>
      </c>
      <c r="C504" s="500"/>
      <c r="D504" s="500" t="str">
        <f t="shared" si="53"/>
        <v>FredVargas</v>
      </c>
      <c r="E504" s="115"/>
      <c r="F504" s="127" t="s">
        <v>81</v>
      </c>
      <c r="G504" s="127"/>
      <c r="H504" s="634" t="str">
        <f t="shared" si="54"/>
        <v>red Vargas</v>
      </c>
      <c r="I504" s="634"/>
      <c r="J504" s="634"/>
      <c r="K504" s="743" t="str">
        <f t="shared" si="55"/>
        <v>Fred Vargas</v>
      </c>
      <c r="L504" s="743"/>
      <c r="M504" s="743" t="str">
        <f>TRIM(SUBSTITUTE(CLEAN(Tableau11[[#This Row],[Auteur]]),CHAR(160),CHAR(32)))</f>
        <v>Fred Vargas</v>
      </c>
      <c r="N504" s="743" t="str">
        <f t="shared" si="56"/>
        <v>Fred Vargas</v>
      </c>
      <c r="O504" s="730" t="e">
        <f t="shared" ca="1" si="57"/>
        <v>#NAME?</v>
      </c>
      <c r="P504" s="114" t="s">
        <v>20</v>
      </c>
      <c r="Q504" s="119"/>
      <c r="R504" s="274" t="s">
        <v>22</v>
      </c>
      <c r="S504" s="280"/>
      <c r="T504" s="133" t="s">
        <v>2259</v>
      </c>
      <c r="U504" s="536" t="s">
        <v>38</v>
      </c>
      <c r="V504" s="651" t="s">
        <v>1953</v>
      </c>
      <c r="W504" s="377" t="s">
        <v>25</v>
      </c>
      <c r="X504" s="115"/>
      <c r="Y504" s="129"/>
      <c r="Z504" s="114"/>
      <c r="AA504" s="114"/>
      <c r="AB504" s="114"/>
      <c r="AC504" s="114"/>
      <c r="AD504" s="114"/>
      <c r="AE504" s="127"/>
      <c r="AF504" s="124"/>
      <c r="AG504" s="114"/>
      <c r="AH504" s="114"/>
      <c r="AI504" s="114"/>
      <c r="AJ504" s="114"/>
      <c r="AL504" s="346"/>
      <c r="AM504" s="115"/>
      <c r="AN504" s="115"/>
      <c r="AO504" s="115"/>
      <c r="AQ504" s="603"/>
      <c r="JK504" s="125"/>
      <c r="JL504" s="125"/>
    </row>
    <row r="505" spans="1:272" ht="12.95" customHeight="1">
      <c r="A505" s="577" t="s">
        <v>989</v>
      </c>
      <c r="D505" s="125" t="str">
        <f t="shared" si="53"/>
        <v>FreiBetto</v>
      </c>
      <c r="E505" s="122" t="s">
        <v>20</v>
      </c>
      <c r="F505" s="587" t="str">
        <f>RIGHT(A505,LEN(A505)-SEARCH("",A505))</f>
        <v>rei Betto</v>
      </c>
      <c r="G505" s="587"/>
      <c r="H505" s="634" t="str">
        <f t="shared" si="54"/>
        <v>rei Betto</v>
      </c>
      <c r="I505" s="634"/>
      <c r="J505" s="634"/>
      <c r="K505" s="743" t="str">
        <f t="shared" si="55"/>
        <v>Frei Betto</v>
      </c>
      <c r="L505" s="743"/>
      <c r="M505" s="743" t="str">
        <f>TRIM(SUBSTITUTE(CLEAN(Tableau11[[#This Row],[Auteur]]),CHAR(160),CHAR(32)))</f>
        <v>Frei Betto</v>
      </c>
      <c r="N505" s="743" t="str">
        <f t="shared" si="56"/>
        <v>Frei Betto</v>
      </c>
      <c r="O505" s="587" t="e">
        <f t="shared" ca="1" si="57"/>
        <v>#NAME?</v>
      </c>
      <c r="Q505" s="119"/>
      <c r="S505" s="118"/>
      <c r="T505" s="125"/>
      <c r="U505" s="125" t="s">
        <v>843</v>
      </c>
      <c r="V505" s="652" t="s">
        <v>1636</v>
      </c>
      <c r="W505" s="378" t="s">
        <v>188</v>
      </c>
      <c r="AC505" s="125"/>
      <c r="AD505" s="589"/>
      <c r="AE505" s="285"/>
      <c r="AJ505" s="125"/>
      <c r="AL505" s="496"/>
      <c r="AQ505" s="603"/>
      <c r="JK505" s="125"/>
      <c r="JL505" s="125"/>
    </row>
    <row r="506" spans="1:272" ht="12.95" customHeight="1">
      <c r="A506" s="839" t="s">
        <v>2569</v>
      </c>
      <c r="B506" s="721"/>
      <c r="C506" s="721"/>
      <c r="D506" s="721" t="str">
        <f t="shared" si="53"/>
        <v>FriedrichAni </v>
      </c>
      <c r="E506" s="722"/>
      <c r="F506" s="723"/>
      <c r="G506" s="723"/>
      <c r="H506" s="724" t="str">
        <f>MID(A506,SEARCH(" ",A506)+1,99)</f>
        <v>Ani </v>
      </c>
      <c r="I506" s="724"/>
      <c r="J506" s="724"/>
      <c r="K506" s="816" t="str">
        <f t="shared" si="55"/>
        <v xml:space="preserve">Friedrich Ani </v>
      </c>
      <c r="L506" s="816"/>
      <c r="M506" s="816" t="str">
        <f>TRIM(SUBSTITUTE(CLEAN(Tableau11[[#This Row],[Auteur]]),CHAR(160),CHAR(32)))</f>
        <v>Friedrich Ani</v>
      </c>
      <c r="N506" s="816" t="str">
        <f t="shared" si="56"/>
        <v>Friedrich Ani</v>
      </c>
      <c r="O506" s="742" t="e">
        <f t="shared" ca="1" si="57"/>
        <v>#NAME?</v>
      </c>
      <c r="Q506" s="725"/>
      <c r="S506" s="726"/>
      <c r="T506" s="721" t="s">
        <v>2596</v>
      </c>
      <c r="U506" s="723" t="s">
        <v>385</v>
      </c>
      <c r="V506" s="727" t="s">
        <v>2551</v>
      </c>
      <c r="W506" s="378" t="s">
        <v>188</v>
      </c>
      <c r="AC506" s="125"/>
      <c r="AD506" s="285"/>
      <c r="AF506" s="728"/>
      <c r="AJ506" s="125"/>
      <c r="AK506" s="496"/>
      <c r="AL506" s="346"/>
      <c r="AM506" s="729"/>
      <c r="AN506" s="729"/>
      <c r="AO506" s="729"/>
      <c r="AQ506" s="603"/>
      <c r="JK506" s="125"/>
      <c r="JL506" s="125"/>
    </row>
    <row r="507" spans="1:272" ht="12.95" customHeight="1">
      <c r="A507" s="528" t="s">
        <v>2621</v>
      </c>
      <c r="B507" s="721"/>
      <c r="C507" s="721"/>
      <c r="D507" s="721" t="str">
        <f t="shared" si="53"/>
        <v>FriedrichGlauser</v>
      </c>
      <c r="E507" s="125" t="s">
        <v>26</v>
      </c>
      <c r="F507" s="723" t="s">
        <v>2659</v>
      </c>
      <c r="G507" s="723"/>
      <c r="H507" s="724" t="str">
        <f>MID(A507,SEARCH(" ",A507)+1,99)</f>
        <v>Glauser</v>
      </c>
      <c r="I507" s="724"/>
      <c r="J507" s="724"/>
      <c r="K507" s="816" t="str">
        <f t="shared" si="55"/>
        <v>Friedrich Glauser</v>
      </c>
      <c r="L507" s="816"/>
      <c r="M507" s="816" t="str">
        <f>TRIM(SUBSTITUTE(CLEAN(Tableau11[[#This Row],[Auteur]]),CHAR(160),CHAR(32)))</f>
        <v>Friedrich Glauser</v>
      </c>
      <c r="N507" s="816" t="str">
        <f t="shared" si="56"/>
        <v>Friedrich Glauser</v>
      </c>
      <c r="O507" s="742" t="e">
        <f t="shared" ca="1" si="57"/>
        <v>#NAME?</v>
      </c>
      <c r="Q507" s="725"/>
      <c r="S507" s="726"/>
      <c r="T507" s="721" t="s">
        <v>2622</v>
      </c>
      <c r="U507" s="723" t="s">
        <v>385</v>
      </c>
      <c r="V507" s="727" t="s">
        <v>2551</v>
      </c>
      <c r="W507" s="378" t="s">
        <v>188</v>
      </c>
      <c r="X507" s="300"/>
      <c r="Y507" s="289"/>
      <c r="AC507" s="125"/>
      <c r="AD507" s="285"/>
      <c r="AF507" s="728"/>
      <c r="AJ507" s="125"/>
      <c r="AK507" s="496"/>
      <c r="AL507" s="346"/>
      <c r="AM507" s="729"/>
      <c r="AN507" s="729"/>
      <c r="AO507" s="729"/>
      <c r="AQ507" s="603"/>
      <c r="JK507" s="125"/>
      <c r="JL507" s="125"/>
    </row>
    <row r="508" spans="1:272" ht="12.95" customHeight="1">
      <c r="A508" s="125" t="s">
        <v>2569</v>
      </c>
      <c r="B508" s="721"/>
      <c r="C508" s="721"/>
      <c r="D508" s="721" t="str">
        <f t="shared" si="53"/>
        <v>FriedrichAni </v>
      </c>
      <c r="E508" s="722"/>
      <c r="F508" s="723"/>
      <c r="G508" s="723"/>
      <c r="H508" s="724" t="str">
        <f>MID(A508,SEARCH(" ",A508)+1,99)</f>
        <v>Ani </v>
      </c>
      <c r="I508" s="724"/>
      <c r="J508" s="724"/>
      <c r="K508" s="816" t="str">
        <f t="shared" si="55"/>
        <v xml:space="preserve">Friedrich Ani </v>
      </c>
      <c r="L508" s="816"/>
      <c r="M508" s="816" t="str">
        <f>TRIM(SUBSTITUTE(CLEAN(Tableau11[[#This Row],[Auteur]]),CHAR(160),CHAR(32)))</f>
        <v>Friedrich Ani</v>
      </c>
      <c r="N508" s="816" t="str">
        <f t="shared" si="56"/>
        <v>Friedrich Ani</v>
      </c>
      <c r="O508" s="742" t="e">
        <f t="shared" ca="1" si="57"/>
        <v>#NAME?</v>
      </c>
      <c r="Q508" s="725"/>
      <c r="S508" s="726"/>
      <c r="U508" s="723"/>
      <c r="V508" s="727"/>
      <c r="W508" s="817"/>
      <c r="AF508" s="728"/>
      <c r="AL508" s="346"/>
      <c r="AM508" s="729"/>
      <c r="AN508" s="729"/>
      <c r="AO508" s="729"/>
      <c r="AQ508" s="603"/>
      <c r="JK508" s="125"/>
      <c r="JL508" s="125"/>
    </row>
    <row r="509" spans="1:272" ht="12.95" customHeight="1">
      <c r="A509" s="125" t="s">
        <v>2621</v>
      </c>
      <c r="B509" s="721"/>
      <c r="C509" s="721"/>
      <c r="D509" s="721" t="str">
        <f t="shared" si="53"/>
        <v>FriedrichGlauser</v>
      </c>
      <c r="E509" s="722"/>
      <c r="F509" s="723"/>
      <c r="G509" s="723"/>
      <c r="H509" s="724" t="str">
        <f>MID(A509,SEARCH(" ",A509)+1,99)</f>
        <v>Glauser</v>
      </c>
      <c r="I509" s="724"/>
      <c r="J509" s="724"/>
      <c r="K509" s="816" t="str">
        <f t="shared" si="55"/>
        <v>Friedrich Glauser</v>
      </c>
      <c r="L509" s="816"/>
      <c r="M509" s="816" t="str">
        <f>TRIM(SUBSTITUTE(CLEAN(Tableau11[[#This Row],[Auteur]]),CHAR(160),CHAR(32)))</f>
        <v>Friedrich Glauser</v>
      </c>
      <c r="N509" s="816" t="str">
        <f t="shared" si="56"/>
        <v>Friedrich Glauser</v>
      </c>
      <c r="O509" s="742" t="e">
        <f t="shared" ca="1" si="57"/>
        <v>#NAME?</v>
      </c>
      <c r="Q509" s="725"/>
      <c r="S509" s="726"/>
      <c r="U509" s="723"/>
      <c r="V509" s="727"/>
      <c r="W509" s="817"/>
      <c r="AF509" s="728"/>
      <c r="AL509" s="346"/>
      <c r="AM509" s="729"/>
      <c r="AN509" s="729"/>
      <c r="AO509" s="729"/>
      <c r="AQ509" s="603"/>
      <c r="JK509" s="125"/>
      <c r="JL509" s="125"/>
    </row>
    <row r="510" spans="1:272" ht="12.95" customHeight="1">
      <c r="A510" s="281" t="s">
        <v>2792</v>
      </c>
      <c r="B510" s="721"/>
      <c r="C510" s="721"/>
      <c r="D510" s="721" t="str">
        <f t="shared" si="53"/>
        <v>FWCrofts</v>
      </c>
      <c r="E510" s="122" t="s">
        <v>20</v>
      </c>
      <c r="F510" s="127" t="s">
        <v>349</v>
      </c>
      <c r="G510" s="127"/>
      <c r="H510" s="634" t="str">
        <f t="shared" ref="H510:H521" si="58">MID(A510,SEARCH("",A510)+1,99)</f>
        <v xml:space="preserve"> W Crofts</v>
      </c>
      <c r="I510" s="634"/>
      <c r="J510" s="634"/>
      <c r="K510" s="743" t="str">
        <f t="shared" si="55"/>
        <v>F W Crofts</v>
      </c>
      <c r="L510" s="743"/>
      <c r="M510" s="743" t="str">
        <f>TRIM(SUBSTITUTE(CLEAN(Tableau11[[#This Row],[Auteur]]),CHAR(160),CHAR(32)))</f>
        <v>F W Crofts</v>
      </c>
      <c r="N510" s="743" t="str">
        <f t="shared" si="56"/>
        <v>F W Crofts</v>
      </c>
      <c r="O510" s="730" t="e">
        <f t="shared" ca="1" si="57"/>
        <v>#NAME?</v>
      </c>
      <c r="P510" s="115"/>
      <c r="Q510" s="119"/>
      <c r="R510" s="288" t="s">
        <v>30</v>
      </c>
      <c r="S510" s="118"/>
      <c r="T510" s="500" t="str">
        <f>IF(COUNTIF($A$2:A510,A510)&gt;1,"Doublon","")</f>
        <v/>
      </c>
      <c r="U510" s="536" t="s">
        <v>350</v>
      </c>
      <c r="V510" s="653" t="s">
        <v>1714</v>
      </c>
      <c r="W510" s="378" t="s">
        <v>188</v>
      </c>
      <c r="X510" s="115"/>
      <c r="Y510" s="289"/>
      <c r="Z510" s="115"/>
      <c r="AA510" s="115"/>
      <c r="AB510" s="122" t="s">
        <v>26</v>
      </c>
      <c r="AC510" s="115"/>
      <c r="AD510" s="281" t="s">
        <v>1920</v>
      </c>
      <c r="AE510" s="131" t="s">
        <v>349</v>
      </c>
      <c r="AF510" s="345" t="s">
        <v>26</v>
      </c>
      <c r="AG510" s="122"/>
      <c r="AH510" s="122"/>
      <c r="AI510" s="122"/>
      <c r="AJ510" s="122"/>
      <c r="AL510" s="346"/>
      <c r="AM510" s="115"/>
      <c r="AN510" s="122" t="s">
        <v>26</v>
      </c>
      <c r="AO510" s="115"/>
      <c r="AQ510" s="603"/>
      <c r="JK510" s="125"/>
      <c r="JL510" s="125"/>
    </row>
    <row r="511" spans="1:272" ht="12.95" customHeight="1">
      <c r="A511" s="644" t="s">
        <v>3095</v>
      </c>
      <c r="D511" s="125" t="str">
        <f t="shared" si="53"/>
        <v>﻿﻿GabrielGARCIAMARQUEZ</v>
      </c>
      <c r="E511" s="122" t="s">
        <v>20</v>
      </c>
      <c r="F511" s="633" t="s">
        <v>1655</v>
      </c>
      <c r="G511" s="634" t="s">
        <v>1655</v>
      </c>
      <c r="H511" s="634" t="str">
        <f t="shared" si="58"/>
        <v>﻿Gabriel G A R C I A M A R Q U E Z</v>
      </c>
      <c r="I511" s="634"/>
      <c r="J511" s="634"/>
      <c r="K511" s="743" t="str">
        <f t="shared" si="55"/>
        <v>﻿﻿Gabriel G A R C I A M A R Q U E Z</v>
      </c>
      <c r="L511" s="743"/>
      <c r="M511" s="743" t="str">
        <f>TRIM(SUBSTITUTE(CLEAN(Tableau11[[#This Row],[Auteur]]),CHAR(160),CHAR(32)))</f>
        <v>﻿﻿Gabriel G A R C I A M A R Q U E Z</v>
      </c>
      <c r="N511" s="743" t="str">
        <f t="shared" si="56"/>
        <v>﻿﻿Gabriel G A R C I A M A R Q U E Z</v>
      </c>
      <c r="O511" s="634" t="e">
        <f t="shared" ca="1" si="57"/>
        <v>#NAME?</v>
      </c>
      <c r="T511" s="125"/>
      <c r="U511" s="626" t="s">
        <v>1098</v>
      </c>
      <c r="V511" s="652" t="s">
        <v>1636</v>
      </c>
      <c r="W511" s="378" t="s">
        <v>188</v>
      </c>
      <c r="AC511" s="125"/>
      <c r="AE511" s="285"/>
      <c r="AJ511" s="125"/>
      <c r="AL511" s="496"/>
      <c r="AQ511" s="603"/>
      <c r="JK511" s="125"/>
      <c r="JL511" s="125"/>
    </row>
    <row r="512" spans="1:272" ht="12.95" customHeight="1">
      <c r="A512" s="612" t="s">
        <v>2793</v>
      </c>
      <c r="D512" s="125" t="str">
        <f t="shared" si="53"/>
        <v>﻿﻿GabrielTAIBO2</v>
      </c>
      <c r="E512" s="122" t="s">
        <v>20</v>
      </c>
      <c r="F512" s="633" t="s">
        <v>1661</v>
      </c>
      <c r="G512" s="634" t="s">
        <v>1661</v>
      </c>
      <c r="H512" s="634" t="str">
        <f t="shared" si="58"/>
        <v>﻿Gabriel T A I B O2</v>
      </c>
      <c r="I512" s="634"/>
      <c r="J512" s="634"/>
      <c r="K512" s="743" t="str">
        <f t="shared" si="55"/>
        <v>﻿﻿Gabriel T A I B O2</v>
      </c>
      <c r="L512" s="743"/>
      <c r="M512" s="743" t="str">
        <f>TRIM(SUBSTITUTE(CLEAN(Tableau11[[#This Row],[Auteur]]),CHAR(160),CHAR(32)))</f>
        <v>﻿﻿Gabriel T A I B O2</v>
      </c>
      <c r="N512" s="743" t="str">
        <f t="shared" si="56"/>
        <v>﻿﻿Gabriel T A I B O2</v>
      </c>
      <c r="O512" s="634" t="e">
        <f t="shared" ca="1" si="57"/>
        <v>#NAME?</v>
      </c>
      <c r="T512" s="125"/>
      <c r="U512" s="628" t="s">
        <v>977</v>
      </c>
      <c r="V512" s="652" t="s">
        <v>1636</v>
      </c>
      <c r="W512" s="378" t="s">
        <v>188</v>
      </c>
      <c r="AC512" s="125"/>
      <c r="AE512" s="285"/>
      <c r="AJ512" s="125"/>
      <c r="AL512" s="496"/>
      <c r="AQ512" s="603"/>
      <c r="JK512" s="125"/>
      <c r="JL512" s="125"/>
    </row>
    <row r="513" spans="1:272" ht="12.95" customHeight="1">
      <c r="A513" s="612" t="s">
        <v>3096</v>
      </c>
      <c r="D513" s="125" t="str">
        <f t="shared" si="53"/>
        <v>GabrielTRUJILLOMUNOZ</v>
      </c>
      <c r="E513" s="122" t="s">
        <v>20</v>
      </c>
      <c r="F513" s="633" t="s">
        <v>1662</v>
      </c>
      <c r="G513" s="634" t="s">
        <v>1662</v>
      </c>
      <c r="H513" s="634" t="str">
        <f t="shared" si="58"/>
        <v>abriel T R U J I L L O M U N O Z</v>
      </c>
      <c r="I513" s="634"/>
      <c r="J513" s="634"/>
      <c r="K513" s="743" t="str">
        <f t="shared" si="55"/>
        <v>Gabriel T R U J I L L O M U N O Z</v>
      </c>
      <c r="L513" s="743"/>
      <c r="M513" s="743" t="str">
        <f>TRIM(SUBSTITUTE(CLEAN(Tableau11[[#This Row],[Auteur]]),CHAR(160),CHAR(32)))</f>
        <v>Gabriel T R U J I L L O M U N O Z</v>
      </c>
      <c r="N513" s="743" t="str">
        <f t="shared" si="56"/>
        <v>Gabriel T R U J I L L O M U N O Z</v>
      </c>
      <c r="O513" s="634" t="e">
        <f t="shared" ca="1" si="57"/>
        <v>#NAME?</v>
      </c>
      <c r="T513" s="125"/>
      <c r="U513" s="628" t="s">
        <v>977</v>
      </c>
      <c r="V513" s="652" t="s">
        <v>1636</v>
      </c>
      <c r="W513" s="378" t="s">
        <v>188</v>
      </c>
      <c r="AC513" s="125"/>
      <c r="AE513" s="285"/>
      <c r="AJ513" s="125"/>
      <c r="AL513" s="496"/>
      <c r="AQ513" s="603"/>
      <c r="JK513" s="125"/>
      <c r="JL513" s="125"/>
    </row>
    <row r="514" spans="1:272" ht="12.95" customHeight="1">
      <c r="A514" s="125" t="s">
        <v>2794</v>
      </c>
      <c r="D514" s="125" t="str">
        <f t="shared" ref="D514:D577" si="59">SUBSTITUTE(A514," ","")</f>
        <v>GenevièveLefebvre</v>
      </c>
      <c r="E514" s="115" t="s">
        <v>20</v>
      </c>
      <c r="F514" s="125" t="s">
        <v>2408</v>
      </c>
      <c r="H514" s="634" t="str">
        <f t="shared" si="58"/>
        <v>eneviève Lefebvre</v>
      </c>
      <c r="I514" s="634"/>
      <c r="J514" s="634"/>
      <c r="K514" s="743" t="str">
        <f t="shared" si="55"/>
        <v>Geneviève Lefebvre</v>
      </c>
      <c r="L514" s="743"/>
      <c r="M514" s="743" t="str">
        <f>TRIM(SUBSTITUTE(CLEAN(Tableau11[[#This Row],[Auteur]]),CHAR(160),CHAR(32)))</f>
        <v>Geneviève Lefebvre</v>
      </c>
      <c r="N514" s="743" t="str">
        <f t="shared" si="56"/>
        <v>Geneviève Lefebvre</v>
      </c>
      <c r="O514" s="125" t="e">
        <f t="shared" ca="1" si="57"/>
        <v>#NAME?</v>
      </c>
      <c r="T514" s="125"/>
      <c r="U514" s="536" t="s">
        <v>1635</v>
      </c>
      <c r="V514" s="652" t="s">
        <v>1245</v>
      </c>
      <c r="W514" s="377" t="s">
        <v>25</v>
      </c>
      <c r="AC514" s="125"/>
      <c r="AE514" s="285"/>
      <c r="AJ514" s="125"/>
      <c r="AL514" s="496"/>
      <c r="AQ514" s="603"/>
      <c r="JK514" s="125"/>
      <c r="JL514" s="125"/>
    </row>
    <row r="515" spans="1:272" ht="12.95" customHeight="1">
      <c r="A515" s="581" t="s">
        <v>1012</v>
      </c>
      <c r="D515" s="125" t="str">
        <f t="shared" si="59"/>
        <v>GeorgeArion</v>
      </c>
      <c r="E515" s="122" t="s">
        <v>20</v>
      </c>
      <c r="F515" s="620" t="s">
        <v>1086</v>
      </c>
      <c r="G515" s="620"/>
      <c r="H515" s="634" t="str">
        <f t="shared" si="58"/>
        <v>eorge Arion</v>
      </c>
      <c r="I515" s="634"/>
      <c r="J515" s="634"/>
      <c r="K515" s="743" t="str">
        <f t="shared" si="55"/>
        <v>George Arion</v>
      </c>
      <c r="L515" s="743"/>
      <c r="M515" s="743" t="str">
        <f>TRIM(SUBSTITUTE(CLEAN(Tableau11[[#This Row],[Auteur]]),CHAR(160),CHAR(32)))</f>
        <v>George Arion</v>
      </c>
      <c r="N515" s="743" t="str">
        <f t="shared" si="56"/>
        <v>George Arion</v>
      </c>
      <c r="O515" s="620" t="e">
        <f t="shared" ca="1" si="57"/>
        <v>#NAME?</v>
      </c>
      <c r="Q515" s="119"/>
      <c r="S515" s="118"/>
      <c r="T515" s="125"/>
      <c r="U515" s="279" t="s">
        <v>1072</v>
      </c>
      <c r="V515" s="712" t="s">
        <v>1697</v>
      </c>
      <c r="W515" s="378" t="s">
        <v>188</v>
      </c>
      <c r="AC515" s="125"/>
      <c r="AD515" s="279" t="s">
        <v>1023</v>
      </c>
      <c r="AE515" s="285"/>
      <c r="AJ515" s="125"/>
      <c r="AL515" s="496"/>
      <c r="AQ515" s="603"/>
      <c r="JK515" s="125"/>
      <c r="JL515" s="125"/>
    </row>
    <row r="516" spans="1:272" ht="12.95" customHeight="1">
      <c r="A516" s="516" t="s">
        <v>2795</v>
      </c>
      <c r="B516" s="500" t="str">
        <f>IF(COUNTIF($A$2:A516,A516)&gt;1,"Doublon","")</f>
        <v/>
      </c>
      <c r="C516" s="500"/>
      <c r="D516" s="500" t="str">
        <f t="shared" si="59"/>
        <v>GeorgesSimenon</v>
      </c>
      <c r="E516" s="122" t="s">
        <v>20</v>
      </c>
      <c r="F516" s="127" t="s">
        <v>369</v>
      </c>
      <c r="G516" s="127"/>
      <c r="H516" s="634" t="str">
        <f t="shared" si="58"/>
        <v>eorges Simenon</v>
      </c>
      <c r="I516" s="634"/>
      <c r="J516" s="634"/>
      <c r="K516" s="743" t="str">
        <f t="shared" si="55"/>
        <v>Georges Simenon</v>
      </c>
      <c r="L516" s="743"/>
      <c r="M516" s="743" t="str">
        <f>TRIM(SUBSTITUTE(CLEAN(Tableau11[[#This Row],[Auteur]]),CHAR(160),CHAR(32)))</f>
        <v>Georges Simenon</v>
      </c>
      <c r="N516" s="743" t="str">
        <f t="shared" si="56"/>
        <v>Georges Simenon</v>
      </c>
      <c r="O516" s="730" t="e">
        <f t="shared" ca="1" si="57"/>
        <v>#NAME?</v>
      </c>
      <c r="P516" s="114"/>
      <c r="Q516" s="119"/>
      <c r="R516" s="277"/>
      <c r="S516" s="118"/>
      <c r="T516" s="133" t="s">
        <v>2112</v>
      </c>
      <c r="U516" s="536" t="s">
        <v>47</v>
      </c>
      <c r="V516" s="651" t="s">
        <v>1953</v>
      </c>
      <c r="W516" s="378" t="s">
        <v>188</v>
      </c>
      <c r="X516" s="393" t="s">
        <v>20</v>
      </c>
      <c r="Y516" s="129"/>
      <c r="Z516" s="114"/>
      <c r="AA516" s="114"/>
      <c r="AB516" s="114"/>
      <c r="AC516" s="116" t="s">
        <v>30</v>
      </c>
      <c r="AD516" s="762" t="s">
        <v>2029</v>
      </c>
      <c r="AE516" s="131" t="s">
        <v>369</v>
      </c>
      <c r="AF516" s="124" t="s">
        <v>20</v>
      </c>
      <c r="AG516" s="114"/>
      <c r="AH516" s="114"/>
      <c r="AI516" s="114"/>
      <c r="AJ516" s="114"/>
      <c r="AL516" s="346"/>
      <c r="AM516" s="115"/>
      <c r="AN516" s="115"/>
      <c r="AO516" s="115"/>
      <c r="AP516" s="501" t="s">
        <v>20</v>
      </c>
      <c r="AQ516" s="603"/>
      <c r="JK516" s="125"/>
      <c r="JL516" s="125"/>
    </row>
    <row r="517" spans="1:272" ht="12.95" customHeight="1">
      <c r="A517" s="516" t="s">
        <v>2795</v>
      </c>
      <c r="B517" s="500"/>
      <c r="C517" s="500"/>
      <c r="D517" s="500" t="str">
        <f t="shared" si="59"/>
        <v>GeorgesSimenon</v>
      </c>
      <c r="E517" s="122"/>
      <c r="F517" s="127" t="s">
        <v>369</v>
      </c>
      <c r="G517" s="127"/>
      <c r="H517" s="634" t="str">
        <f t="shared" si="58"/>
        <v>eorges Simenon</v>
      </c>
      <c r="I517" s="634"/>
      <c r="J517" s="634"/>
      <c r="K517" s="743" t="str">
        <f t="shared" si="55"/>
        <v>Georges Simenon</v>
      </c>
      <c r="L517" s="743"/>
      <c r="M517" s="743" t="str">
        <f>TRIM(SUBSTITUTE(CLEAN(Tableau11[[#This Row],[Auteur]]),CHAR(160),CHAR(32)))</f>
        <v>Georges Simenon</v>
      </c>
      <c r="N517" s="743" t="str">
        <f t="shared" si="56"/>
        <v>Georges Simenon</v>
      </c>
      <c r="O517" s="730" t="e">
        <f t="shared" ca="1" si="57"/>
        <v>#NAME?</v>
      </c>
      <c r="P517" s="122"/>
      <c r="Q517" s="119"/>
      <c r="R517" s="288"/>
      <c r="S517" s="118"/>
      <c r="T517" s="369" t="s">
        <v>2030</v>
      </c>
      <c r="U517" s="536" t="s">
        <v>47</v>
      </c>
      <c r="V517" s="651" t="s">
        <v>1953</v>
      </c>
      <c r="W517" s="378" t="s">
        <v>188</v>
      </c>
      <c r="X517" s="393" t="s">
        <v>20</v>
      </c>
      <c r="Y517" s="289"/>
      <c r="Z517" s="115"/>
      <c r="AA517" s="115"/>
      <c r="AB517" s="115"/>
      <c r="AC517" s="115"/>
      <c r="AD517" s="231"/>
      <c r="AE517" s="291"/>
      <c r="AF517" s="124" t="s">
        <v>20</v>
      </c>
      <c r="AG517" s="115"/>
      <c r="AH517" s="115"/>
      <c r="AI517" s="115"/>
      <c r="AJ517" s="115"/>
      <c r="AL517" s="346"/>
      <c r="AM517" s="115"/>
      <c r="AN517" s="115"/>
      <c r="AO517" s="115"/>
      <c r="AQ517" s="603"/>
      <c r="JK517" s="125"/>
      <c r="JL517" s="125"/>
    </row>
    <row r="518" spans="1:272" ht="12.95" customHeight="1">
      <c r="A518" s="306" t="s">
        <v>2796</v>
      </c>
      <c r="B518" s="500" t="str">
        <f>IF(COUNTIF($A$2:A518,A518)&gt;1,"Doublon","")</f>
        <v/>
      </c>
      <c r="C518" s="500"/>
      <c r="D518" s="500" t="str">
        <f t="shared" si="59"/>
        <v>GeorguiArkadiVaïner</v>
      </c>
      <c r="E518" s="122" t="s">
        <v>20</v>
      </c>
      <c r="F518" s="620" t="s">
        <v>1094</v>
      </c>
      <c r="G518" s="620"/>
      <c r="H518" s="634" t="str">
        <f t="shared" si="58"/>
        <v>eorgui Arkadi Vaïner</v>
      </c>
      <c r="I518" s="634"/>
      <c r="J518" s="634"/>
      <c r="K518" s="743" t="str">
        <f t="shared" si="55"/>
        <v>Georgui Arkadi Vaïner</v>
      </c>
      <c r="L518" s="743"/>
      <c r="M518" s="743" t="str">
        <f>TRIM(SUBSTITUTE(CLEAN(Tableau11[[#This Row],[Auteur]]),CHAR(160),CHAR(32)))</f>
        <v>Georgui Arkadi Vaïner</v>
      </c>
      <c r="N518" s="743" t="str">
        <f t="shared" si="56"/>
        <v>Georgui Arkadi Vaïner</v>
      </c>
      <c r="O518" s="620" t="e">
        <f t="shared" ca="1" si="57"/>
        <v>#NAME?</v>
      </c>
      <c r="Q518" s="119"/>
      <c r="S518" s="118"/>
      <c r="T518" s="125"/>
      <c r="U518" s="538" t="s">
        <v>839</v>
      </c>
      <c r="V518" s="655" t="s">
        <v>1701</v>
      </c>
      <c r="W518" s="378" t="s">
        <v>188</v>
      </c>
      <c r="X518" s="297"/>
      <c r="Y518" s="129"/>
      <c r="AC518" s="125"/>
      <c r="AD518" s="125" t="s">
        <v>1710</v>
      </c>
      <c r="AE518" s="125" t="s">
        <v>867</v>
      </c>
      <c r="AF518" s="124"/>
      <c r="AJ518" s="125"/>
      <c r="AL518" s="496"/>
      <c r="AQ518" s="603" t="s">
        <v>26</v>
      </c>
      <c r="JK518" s="125"/>
      <c r="JL518" s="125"/>
    </row>
    <row r="519" spans="1:272" ht="12.95" customHeight="1">
      <c r="A519" s="582" t="s">
        <v>2797</v>
      </c>
      <c r="B519" s="721"/>
      <c r="C519" s="721"/>
      <c r="D519" s="721" t="str">
        <f t="shared" si="59"/>
        <v>GérardDelteil</v>
      </c>
      <c r="E519" s="122" t="s">
        <v>20</v>
      </c>
      <c r="F519" s="620" t="s">
        <v>1080</v>
      </c>
      <c r="G519" s="620"/>
      <c r="H519" s="634" t="str">
        <f t="shared" si="58"/>
        <v>érard Delteil</v>
      </c>
      <c r="I519" s="634"/>
      <c r="J519" s="634"/>
      <c r="K519" s="743" t="str">
        <f t="shared" si="55"/>
        <v>Gérard Delteil</v>
      </c>
      <c r="L519" s="743"/>
      <c r="M519" s="743" t="str">
        <f>TRIM(SUBSTITUTE(CLEAN(Tableau11[[#This Row],[Auteur]]),CHAR(160),CHAR(32)))</f>
        <v>Gérard Delteil</v>
      </c>
      <c r="N519" s="743" t="str">
        <f t="shared" si="56"/>
        <v>Gérard Delteil</v>
      </c>
      <c r="O519" s="620" t="e">
        <f t="shared" ca="1" si="57"/>
        <v>#NAME?</v>
      </c>
      <c r="Q519" s="119"/>
      <c r="S519" s="118"/>
      <c r="T519" s="125"/>
      <c r="U519" s="279" t="s">
        <v>1703</v>
      </c>
      <c r="V519" s="655" t="s">
        <v>1701</v>
      </c>
      <c r="W519" s="378" t="s">
        <v>188</v>
      </c>
      <c r="AC519" s="125"/>
      <c r="AD519" s="279" t="s">
        <v>1704</v>
      </c>
      <c r="AE519" s="285"/>
      <c r="AJ519" s="125"/>
      <c r="AL519" s="496"/>
      <c r="AQ519" s="603"/>
      <c r="JK519" s="125"/>
      <c r="JL519" s="125"/>
    </row>
    <row r="520" spans="1:272" ht="12.95" customHeight="1">
      <c r="A520" s="578" t="s">
        <v>912</v>
      </c>
      <c r="B520" s="500" t="str">
        <f>IF(COUNTIF($A$2:A520,A520)&gt;1,"Doublon","")</f>
        <v/>
      </c>
      <c r="C520" s="500"/>
      <c r="D520" s="500" t="str">
        <f t="shared" si="59"/>
        <v>GerardoBalsa</v>
      </c>
      <c r="E520" s="122" t="s">
        <v>20</v>
      </c>
      <c r="F520" s="127" t="s">
        <v>267</v>
      </c>
      <c r="G520" s="127"/>
      <c r="H520" s="634" t="str">
        <f t="shared" si="58"/>
        <v>erardo Balsa</v>
      </c>
      <c r="I520" s="634"/>
      <c r="J520" s="634"/>
      <c r="K520" s="743" t="str">
        <f t="shared" si="55"/>
        <v>Gerardo Balsa</v>
      </c>
      <c r="L520" s="743"/>
      <c r="M520" s="743" t="str">
        <f>TRIM(SUBSTITUTE(CLEAN(Tableau11[[#This Row],[Auteur]]),CHAR(160),CHAR(32)))</f>
        <v>Gerardo Balsa</v>
      </c>
      <c r="N520" s="743" t="str">
        <f t="shared" si="56"/>
        <v>Gerardo Balsa</v>
      </c>
      <c r="O520" s="730" t="e">
        <f t="shared" ca="1" si="57"/>
        <v>#NAME?</v>
      </c>
      <c r="P520" s="114"/>
      <c r="Q520" s="119"/>
      <c r="R520" s="277"/>
      <c r="S520" s="118"/>
      <c r="T520" s="292"/>
      <c r="U520" s="536" t="s">
        <v>808</v>
      </c>
      <c r="V520" s="653" t="s">
        <v>1714</v>
      </c>
      <c r="W520" s="378" t="s">
        <v>188</v>
      </c>
      <c r="X520" s="115"/>
      <c r="Y520" s="129"/>
      <c r="Z520" s="114"/>
      <c r="AA520" s="114"/>
      <c r="AB520" s="114"/>
      <c r="AC520" s="114"/>
      <c r="AD520" s="282" t="s">
        <v>1908</v>
      </c>
      <c r="AE520" s="131" t="s">
        <v>267</v>
      </c>
      <c r="AF520" s="124"/>
      <c r="AG520" s="114"/>
      <c r="AH520" s="114"/>
      <c r="AI520" s="114"/>
      <c r="AJ520" s="114"/>
      <c r="AL520" s="346"/>
      <c r="AM520" s="115"/>
      <c r="AN520" s="115"/>
      <c r="AO520" s="115"/>
      <c r="AQ520" s="603"/>
      <c r="JK520" s="125"/>
      <c r="JL520" s="125"/>
    </row>
    <row r="521" spans="1:272" ht="12.95" customHeight="1">
      <c r="A521" s="644" t="s">
        <v>912</v>
      </c>
      <c r="D521" s="125" t="str">
        <f t="shared" si="59"/>
        <v>GerardoBalsa</v>
      </c>
      <c r="E521" s="122" t="s">
        <v>20</v>
      </c>
      <c r="F521" s="125" t="s">
        <v>2409</v>
      </c>
      <c r="H521" s="634" t="str">
        <f t="shared" si="58"/>
        <v>erardo Balsa</v>
      </c>
      <c r="I521" s="634"/>
      <c r="J521" s="634"/>
      <c r="K521" s="743" t="str">
        <f t="shared" si="55"/>
        <v>Gerardo Balsa</v>
      </c>
      <c r="L521" s="743"/>
      <c r="M521" s="743" t="str">
        <f>TRIM(SUBSTITUTE(CLEAN(Tableau11[[#This Row],[Auteur]]),CHAR(160),CHAR(32)))</f>
        <v>Gerardo Balsa</v>
      </c>
      <c r="N521" s="743" t="str">
        <f t="shared" si="56"/>
        <v>Gerardo Balsa</v>
      </c>
      <c r="O521" s="125" t="e">
        <f t="shared" ca="1" si="57"/>
        <v>#NAME?</v>
      </c>
      <c r="Q521" s="119"/>
      <c r="S521" s="118"/>
      <c r="T521" s="125"/>
      <c r="U521" s="597" t="s">
        <v>274</v>
      </c>
      <c r="V521" s="652" t="s">
        <v>1636</v>
      </c>
      <c r="W521" s="678" t="s">
        <v>188</v>
      </c>
      <c r="AC521" s="125"/>
      <c r="AE521" s="285"/>
      <c r="AJ521" s="125"/>
      <c r="AL521" s="496"/>
      <c r="AQ521" s="603"/>
      <c r="JK521" s="125"/>
      <c r="JL521" s="125"/>
    </row>
    <row r="522" spans="1:272" ht="12.95" customHeight="1">
      <c r="A522" s="528" t="s">
        <v>2607</v>
      </c>
      <c r="B522" s="721"/>
      <c r="C522" s="721"/>
      <c r="D522" s="721" t="str">
        <f t="shared" si="59"/>
        <v>GertAnhalt</v>
      </c>
      <c r="E522" s="125" t="s">
        <v>26</v>
      </c>
      <c r="F522" s="723" t="s">
        <v>2665</v>
      </c>
      <c r="G522" s="723"/>
      <c r="H522" s="724" t="e">
        <f>MID(#REF!,SEARCH(" ",#REF!)+1,99)</f>
        <v>#REF!</v>
      </c>
      <c r="I522" s="724"/>
      <c r="J522" s="724"/>
      <c r="K522" s="816" t="e">
        <f>SUBSTITUTE(#REF!,CHAR(160),CHAR(32))</f>
        <v>#REF!</v>
      </c>
      <c r="L522" s="816"/>
      <c r="M522" s="816" t="str">
        <f>TRIM(SUBSTITUTE(CLEAN(Tableau11[[#This Row],[Auteur]]),CHAR(160),CHAR(32)))</f>
        <v>Gert Anhalt</v>
      </c>
      <c r="N522" s="816" t="e">
        <f>SUBSTITUTE(#REF!,CHAR(160),"")</f>
        <v>#REF!</v>
      </c>
      <c r="O522" s="742" t="e">
        <f>_xlfn.TEXTBEFORE(#REF!,"")</f>
        <v>#REF!</v>
      </c>
      <c r="Q522" s="725"/>
      <c r="S522" s="726"/>
      <c r="T522" s="834" t="s">
        <v>2548</v>
      </c>
      <c r="U522" s="723" t="s">
        <v>385</v>
      </c>
      <c r="V522" s="727" t="s">
        <v>2551</v>
      </c>
      <c r="W522" s="378" t="s">
        <v>188</v>
      </c>
      <c r="X522" s="300"/>
      <c r="Y522" s="289"/>
      <c r="AC522" s="125"/>
      <c r="AD522" s="285"/>
      <c r="AF522" s="728"/>
      <c r="AJ522" s="125"/>
      <c r="AK522" s="496"/>
      <c r="AL522" s="346"/>
      <c r="AM522" s="729"/>
      <c r="AN522" s="729"/>
      <c r="AO522" s="729"/>
      <c r="AQ522" s="603"/>
      <c r="JK522" s="125"/>
      <c r="JL522" s="125"/>
    </row>
    <row r="523" spans="1:272" ht="12.95" customHeight="1">
      <c r="A523" s="125" t="s">
        <v>2607</v>
      </c>
      <c r="B523" s="721"/>
      <c r="C523" s="721"/>
      <c r="D523" s="721" t="str">
        <f t="shared" si="59"/>
        <v>GertAnhalt</v>
      </c>
      <c r="E523" s="722"/>
      <c r="F523" s="723"/>
      <c r="G523" s="723"/>
      <c r="H523" s="724" t="str">
        <f>MID(A523,SEARCH(" ",A523)+1,99)</f>
        <v>Anhalt</v>
      </c>
      <c r="I523" s="724"/>
      <c r="J523" s="724"/>
      <c r="K523" s="816" t="str">
        <f t="shared" ref="K523:K586" si="60">SUBSTITUTE(A523,CHAR(160),CHAR(32))</f>
        <v>Gert Anhalt</v>
      </c>
      <c r="L523" s="816"/>
      <c r="M523" s="816" t="str">
        <f>TRIM(SUBSTITUTE(CLEAN(Tableau11[[#This Row],[Auteur]]),CHAR(160),CHAR(32)))</f>
        <v>Gert Anhalt</v>
      </c>
      <c r="N523" s="816" t="str">
        <f t="shared" ref="N523:N586" si="61">SUBSTITUTE(A523,CHAR(160),"")</f>
        <v>Gert Anhalt</v>
      </c>
      <c r="O523" s="742" t="e">
        <f t="shared" ref="O523:O586" ca="1" si="62">_xlfn.TEXTBEFORE(A523,"")</f>
        <v>#NAME?</v>
      </c>
      <c r="Q523" s="725"/>
      <c r="S523" s="726"/>
      <c r="U523" s="723"/>
      <c r="V523" s="727"/>
      <c r="W523" s="817"/>
      <c r="AF523" s="728"/>
      <c r="AL523" s="346"/>
      <c r="AM523" s="729"/>
      <c r="AN523" s="729"/>
      <c r="AO523" s="729"/>
      <c r="AQ523" s="603"/>
      <c r="JK523" s="125"/>
      <c r="JL523" s="125"/>
    </row>
    <row r="524" spans="1:272" ht="12.95" customHeight="1">
      <c r="A524" s="304" t="s">
        <v>371</v>
      </c>
      <c r="B524" s="500" t="str">
        <f>IF(COUNTIF($A$2:A524,A524)&gt;1,"Doublon","")</f>
        <v/>
      </c>
      <c r="C524" s="500"/>
      <c r="D524" s="500" t="str">
        <f t="shared" si="59"/>
        <v>GhislainGilberti</v>
      </c>
      <c r="E524" s="122" t="s">
        <v>20</v>
      </c>
      <c r="F524" s="127" t="s">
        <v>372</v>
      </c>
      <c r="G524" s="127"/>
      <c r="H524" s="634" t="str">
        <f t="shared" ref="H524:H532" si="63">MID(A524,SEARCH("",A524)+1,99)</f>
        <v>hislain Gilberti</v>
      </c>
      <c r="I524" s="634"/>
      <c r="J524" s="634"/>
      <c r="K524" s="743" t="str">
        <f t="shared" si="60"/>
        <v>Ghislain Gilberti</v>
      </c>
      <c r="L524" s="743"/>
      <c r="M524" s="743" t="str">
        <f>TRIM(SUBSTITUTE(CLEAN(Tableau11[[#This Row],[Auteur]]),CHAR(160),CHAR(32)))</f>
        <v>Ghislain Gilberti</v>
      </c>
      <c r="N524" s="743" t="str">
        <f t="shared" si="61"/>
        <v>Ghislain Gilberti</v>
      </c>
      <c r="O524" s="730" t="e">
        <f t="shared" ca="1" si="62"/>
        <v>#NAME?</v>
      </c>
      <c r="P524" s="115"/>
      <c r="Q524" s="119"/>
      <c r="R524" s="288" t="s">
        <v>22</v>
      </c>
      <c r="S524" s="118"/>
      <c r="T524" s="122" t="s">
        <v>2032</v>
      </c>
      <c r="U524" s="127" t="s">
        <v>82</v>
      </c>
      <c r="V524" s="651" t="s">
        <v>1953</v>
      </c>
      <c r="W524" s="378" t="s">
        <v>188</v>
      </c>
      <c r="X524" s="115"/>
      <c r="Y524" s="289"/>
      <c r="Z524" s="115"/>
      <c r="AA524" s="115"/>
      <c r="AB524" s="115"/>
      <c r="AC524" s="115"/>
      <c r="AD524" s="304" t="s">
        <v>2031</v>
      </c>
      <c r="AE524" s="131" t="s">
        <v>372</v>
      </c>
      <c r="AF524" s="124"/>
      <c r="AG524" s="115"/>
      <c r="AH524" s="115"/>
      <c r="AI524" s="115"/>
      <c r="AJ524" s="115"/>
      <c r="AL524" s="346"/>
      <c r="AM524" s="115"/>
      <c r="AN524" s="115"/>
      <c r="AO524" s="115"/>
      <c r="AQ524" s="603"/>
      <c r="JK524" s="125"/>
      <c r="JL524" s="125"/>
    </row>
    <row r="525" spans="1:272" ht="12.95" customHeight="1">
      <c r="A525" s="281" t="s">
        <v>2798</v>
      </c>
      <c r="B525" s="500" t="str">
        <f>IF(COUNTIF($A$2:A525,A525)&gt;1,"Doublon","")</f>
        <v/>
      </c>
      <c r="C525" s="500"/>
      <c r="D525" s="500" t="str">
        <f t="shared" si="59"/>
        <v>GilbertSinoué</v>
      </c>
      <c r="E525" s="122" t="s">
        <v>20</v>
      </c>
      <c r="F525" s="127" t="s">
        <v>374</v>
      </c>
      <c r="G525" s="127"/>
      <c r="H525" s="634" t="str">
        <f t="shared" si="63"/>
        <v>ilbert Sinoué</v>
      </c>
      <c r="I525" s="634"/>
      <c r="J525" s="634"/>
      <c r="K525" s="743" t="str">
        <f t="shared" si="60"/>
        <v>Gilbert Sinoué</v>
      </c>
      <c r="L525" s="743"/>
      <c r="M525" s="743" t="str">
        <f>TRIM(SUBSTITUTE(CLEAN(Tableau11[[#This Row],[Auteur]]),CHAR(160),CHAR(32)))</f>
        <v>Gilbert Sinoué</v>
      </c>
      <c r="N525" s="743" t="str">
        <f t="shared" si="61"/>
        <v>Gilbert Sinoué</v>
      </c>
      <c r="O525" s="730" t="e">
        <f t="shared" ca="1" si="62"/>
        <v>#NAME?</v>
      </c>
      <c r="P525" s="114"/>
      <c r="Q525" s="121" t="s">
        <v>26</v>
      </c>
      <c r="R525" s="277"/>
      <c r="S525" s="280" t="s">
        <v>30</v>
      </c>
      <c r="T525" s="341" t="s">
        <v>2034</v>
      </c>
      <c r="U525" s="536" t="s">
        <v>47</v>
      </c>
      <c r="V525" s="651" t="s">
        <v>1953</v>
      </c>
      <c r="W525" s="378" t="s">
        <v>188</v>
      </c>
      <c r="X525" s="122"/>
      <c r="Y525" s="129"/>
      <c r="Z525" s="114"/>
      <c r="AA525" s="114"/>
      <c r="AB525" s="114"/>
      <c r="AC525" s="114"/>
      <c r="AD525" s="281" t="s">
        <v>2033</v>
      </c>
      <c r="AE525" s="131" t="s">
        <v>374</v>
      </c>
      <c r="AF525" s="124"/>
      <c r="AG525" s="114"/>
      <c r="AH525" s="114"/>
      <c r="AI525" s="114"/>
      <c r="AJ525" s="114"/>
      <c r="AL525" s="369" t="s">
        <v>26</v>
      </c>
      <c r="AM525" s="115"/>
      <c r="AN525" s="115"/>
      <c r="AO525" s="122" t="s">
        <v>375</v>
      </c>
      <c r="AQ525" s="603"/>
      <c r="JK525" s="125"/>
      <c r="JL525" s="125"/>
    </row>
    <row r="526" spans="1:272" ht="12.95" customHeight="1">
      <c r="A526" s="281" t="s">
        <v>2798</v>
      </c>
      <c r="B526" s="500" t="str">
        <f>IF(COUNTIF($A$2:A526,A526)&gt;1,"Doublon","")</f>
        <v>Doublon</v>
      </c>
      <c r="C526" s="500"/>
      <c r="D526" s="500" t="str">
        <f t="shared" si="59"/>
        <v>GilbertSinoué</v>
      </c>
      <c r="E526" s="115"/>
      <c r="F526" s="127" t="s">
        <v>374</v>
      </c>
      <c r="G526" s="127"/>
      <c r="H526" s="634" t="str">
        <f t="shared" si="63"/>
        <v>ilbert Sinoué</v>
      </c>
      <c r="I526" s="634"/>
      <c r="J526" s="634"/>
      <c r="K526" s="743" t="str">
        <f t="shared" si="60"/>
        <v>Gilbert Sinoué</v>
      </c>
      <c r="L526" s="743"/>
      <c r="M526" s="743" t="str">
        <f>TRIM(SUBSTITUTE(CLEAN(Tableau11[[#This Row],[Auteur]]),CHAR(160),CHAR(32)))</f>
        <v>Gilbert Sinoué</v>
      </c>
      <c r="N526" s="743" t="str">
        <f t="shared" si="61"/>
        <v>Gilbert Sinoué</v>
      </c>
      <c r="O526" s="730" t="e">
        <f t="shared" ca="1" si="62"/>
        <v>#NAME?</v>
      </c>
      <c r="P526" s="114"/>
      <c r="Q526" s="119"/>
      <c r="R526" s="274" t="s">
        <v>30</v>
      </c>
      <c r="S526" s="118"/>
      <c r="T526" s="278" t="s">
        <v>376</v>
      </c>
      <c r="U526" s="536" t="s">
        <v>47</v>
      </c>
      <c r="V526" s="651" t="s">
        <v>1953</v>
      </c>
      <c r="W526" s="378" t="s">
        <v>188</v>
      </c>
      <c r="X526" s="115"/>
      <c r="Y526" s="129"/>
      <c r="Z526" s="114"/>
      <c r="AA526" s="114"/>
      <c r="AB526" s="114"/>
      <c r="AC526" s="114"/>
      <c r="AD526" s="116"/>
      <c r="AE526" s="127"/>
      <c r="AF526" s="124"/>
      <c r="AG526" s="114"/>
      <c r="AH526" s="114"/>
      <c r="AI526" s="114"/>
      <c r="AJ526" s="114"/>
      <c r="AL526" s="346"/>
      <c r="AM526" s="115"/>
      <c r="AN526" s="115"/>
      <c r="AO526" s="115"/>
      <c r="AQ526" s="603"/>
      <c r="JK526" s="125"/>
      <c r="JL526" s="125"/>
    </row>
    <row r="527" spans="1:272" ht="12.95" customHeight="1">
      <c r="A527" s="281" t="s">
        <v>2798</v>
      </c>
      <c r="B527" s="500" t="str">
        <f>IF(COUNTIF($A$2:A527,A527)&gt;1,"Doublon","")</f>
        <v>Doublon</v>
      </c>
      <c r="C527" s="500"/>
      <c r="D527" s="500" t="str">
        <f t="shared" si="59"/>
        <v>GilbertSinoué</v>
      </c>
      <c r="E527" s="115"/>
      <c r="F527" s="127" t="s">
        <v>374</v>
      </c>
      <c r="G527" s="127"/>
      <c r="H527" s="634" t="str">
        <f t="shared" si="63"/>
        <v>ilbert Sinoué</v>
      </c>
      <c r="I527" s="634"/>
      <c r="J527" s="634"/>
      <c r="K527" s="743" t="str">
        <f t="shared" si="60"/>
        <v>Gilbert Sinoué</v>
      </c>
      <c r="L527" s="743"/>
      <c r="M527" s="743" t="str">
        <f>TRIM(SUBSTITUTE(CLEAN(Tableau11[[#This Row],[Auteur]]),CHAR(160),CHAR(32)))</f>
        <v>Gilbert Sinoué</v>
      </c>
      <c r="N527" s="743" t="str">
        <f t="shared" si="61"/>
        <v>Gilbert Sinoué</v>
      </c>
      <c r="O527" s="730" t="e">
        <f t="shared" ca="1" si="62"/>
        <v>#NAME?</v>
      </c>
      <c r="P527" s="114"/>
      <c r="Q527" s="119"/>
      <c r="R527" s="277"/>
      <c r="S527" s="118"/>
      <c r="T527" s="278" t="s">
        <v>2035</v>
      </c>
      <c r="U527" s="536" t="s">
        <v>47</v>
      </c>
      <c r="V527" s="651" t="s">
        <v>1953</v>
      </c>
      <c r="W527" s="378" t="s">
        <v>188</v>
      </c>
      <c r="X527" s="115"/>
      <c r="Y527" s="129"/>
      <c r="Z527" s="114"/>
      <c r="AA527" s="114"/>
      <c r="AB527" s="114"/>
      <c r="AC527" s="114"/>
      <c r="AD527" s="116"/>
      <c r="AE527" s="127"/>
      <c r="AF527" s="124"/>
      <c r="AG527" s="114"/>
      <c r="AH527" s="114"/>
      <c r="AI527" s="114"/>
      <c r="AJ527" s="114"/>
      <c r="AL527" s="346"/>
      <c r="AM527" s="115"/>
      <c r="AN527" s="115"/>
      <c r="AO527" s="115"/>
      <c r="AQ527" s="603"/>
      <c r="JK527" s="125"/>
      <c r="JL527" s="125"/>
    </row>
    <row r="528" spans="1:272" ht="12.95" customHeight="1">
      <c r="A528" s="281" t="s">
        <v>2798</v>
      </c>
      <c r="B528" s="500" t="str">
        <f>IF(COUNTIF($A$2:A528,A528)&gt;1,"Doublon","")</f>
        <v>Doublon</v>
      </c>
      <c r="C528" s="500"/>
      <c r="D528" s="500" t="str">
        <f t="shared" si="59"/>
        <v>GilbertSinoué</v>
      </c>
      <c r="E528" s="115"/>
      <c r="F528" s="127" t="s">
        <v>374</v>
      </c>
      <c r="G528" s="127"/>
      <c r="H528" s="634" t="str">
        <f t="shared" si="63"/>
        <v>ilbert Sinoué</v>
      </c>
      <c r="I528" s="634"/>
      <c r="J528" s="634"/>
      <c r="K528" s="743" t="str">
        <f t="shared" si="60"/>
        <v>Gilbert Sinoué</v>
      </c>
      <c r="L528" s="743"/>
      <c r="M528" s="743" t="str">
        <f>TRIM(SUBSTITUTE(CLEAN(Tableau11[[#This Row],[Auteur]]),CHAR(160),CHAR(32)))</f>
        <v>Gilbert Sinoué</v>
      </c>
      <c r="N528" s="743" t="str">
        <f t="shared" si="61"/>
        <v>Gilbert Sinoué</v>
      </c>
      <c r="O528" s="730" t="e">
        <f t="shared" ca="1" si="62"/>
        <v>#NAME?</v>
      </c>
      <c r="P528" s="114"/>
      <c r="Q528" s="121" t="s">
        <v>26</v>
      </c>
      <c r="R528" s="277"/>
      <c r="S528" s="118"/>
      <c r="T528" s="278" t="s">
        <v>2036</v>
      </c>
      <c r="U528" s="536" t="s">
        <v>47</v>
      </c>
      <c r="V528" s="651" t="s">
        <v>1953</v>
      </c>
      <c r="W528" s="378" t="s">
        <v>188</v>
      </c>
      <c r="X528" s="115"/>
      <c r="Y528" s="129"/>
      <c r="Z528" s="114"/>
      <c r="AA528" s="114"/>
      <c r="AB528" s="114"/>
      <c r="AC528" s="114"/>
      <c r="AD528" s="116"/>
      <c r="AE528" s="127"/>
      <c r="AF528" s="124"/>
      <c r="AG528" s="114"/>
      <c r="AH528" s="114"/>
      <c r="AI528" s="114"/>
      <c r="AJ528" s="114"/>
      <c r="AL528" s="369" t="s">
        <v>26</v>
      </c>
      <c r="AM528" s="115"/>
      <c r="AN528" s="115"/>
      <c r="AO528" s="115"/>
      <c r="AQ528" s="603"/>
      <c r="JK528" s="125"/>
      <c r="JL528" s="125"/>
    </row>
    <row r="529" spans="1:272" ht="12.95" customHeight="1">
      <c r="A529" s="281" t="s">
        <v>2798</v>
      </c>
      <c r="B529" s="500" t="str">
        <f>IF(COUNTIF($A$2:A529,A529)&gt;1,"Doublon","")</f>
        <v>Doublon</v>
      </c>
      <c r="C529" s="500"/>
      <c r="D529" s="500" t="str">
        <f t="shared" si="59"/>
        <v>GilbertSinoué</v>
      </c>
      <c r="E529" s="115"/>
      <c r="F529" s="127" t="s">
        <v>374</v>
      </c>
      <c r="G529" s="127"/>
      <c r="H529" s="634" t="str">
        <f t="shared" si="63"/>
        <v>ilbert Sinoué</v>
      </c>
      <c r="I529" s="634"/>
      <c r="J529" s="634"/>
      <c r="K529" s="743" t="str">
        <f t="shared" si="60"/>
        <v>Gilbert Sinoué</v>
      </c>
      <c r="L529" s="743"/>
      <c r="M529" s="743" t="str">
        <f>TRIM(SUBSTITUTE(CLEAN(Tableau11[[#This Row],[Auteur]]),CHAR(160),CHAR(32)))</f>
        <v>Gilbert Sinoué</v>
      </c>
      <c r="N529" s="743" t="str">
        <f t="shared" si="61"/>
        <v>Gilbert Sinoué</v>
      </c>
      <c r="O529" s="730" t="e">
        <f t="shared" ca="1" si="62"/>
        <v>#NAME?</v>
      </c>
      <c r="P529" s="114"/>
      <c r="Q529" s="119"/>
      <c r="R529" s="277"/>
      <c r="S529" s="118"/>
      <c r="T529" s="278" t="s">
        <v>2037</v>
      </c>
      <c r="U529" s="536" t="s">
        <v>47</v>
      </c>
      <c r="V529" s="651" t="s">
        <v>1953</v>
      </c>
      <c r="W529" s="378" t="s">
        <v>188</v>
      </c>
      <c r="X529" s="115"/>
      <c r="Y529" s="129"/>
      <c r="Z529" s="114"/>
      <c r="AA529" s="114"/>
      <c r="AB529" s="114"/>
      <c r="AC529" s="114"/>
      <c r="AD529" s="116"/>
      <c r="AE529" s="127"/>
      <c r="AF529" s="124"/>
      <c r="AG529" s="114"/>
      <c r="AH529" s="114"/>
      <c r="AI529" s="114"/>
      <c r="AJ529" s="114"/>
      <c r="AL529" s="346"/>
      <c r="AM529" s="115"/>
      <c r="AN529" s="115"/>
      <c r="AO529" s="115"/>
      <c r="AQ529" s="603"/>
      <c r="JK529" s="125"/>
      <c r="JL529" s="125"/>
    </row>
    <row r="530" spans="1:272" ht="12.95" customHeight="1">
      <c r="A530" s="281" t="s">
        <v>2798</v>
      </c>
      <c r="B530" s="500" t="str">
        <f>IF(COUNTIF($A$2:A530,A530)&gt;1,"Doublon","")</f>
        <v>Doublon</v>
      </c>
      <c r="C530" s="500"/>
      <c r="D530" s="500" t="str">
        <f t="shared" si="59"/>
        <v>GilbertSinoué</v>
      </c>
      <c r="E530" s="115"/>
      <c r="F530" s="127" t="s">
        <v>374</v>
      </c>
      <c r="G530" s="127"/>
      <c r="H530" s="634" t="str">
        <f t="shared" si="63"/>
        <v>ilbert Sinoué</v>
      </c>
      <c r="I530" s="634"/>
      <c r="J530" s="634"/>
      <c r="K530" s="743" t="str">
        <f t="shared" si="60"/>
        <v>Gilbert Sinoué</v>
      </c>
      <c r="L530" s="743"/>
      <c r="M530" s="743" t="str">
        <f>TRIM(SUBSTITUTE(CLEAN(Tableau11[[#This Row],[Auteur]]),CHAR(160),CHAR(32)))</f>
        <v>Gilbert Sinoué</v>
      </c>
      <c r="N530" s="743" t="str">
        <f t="shared" si="61"/>
        <v>Gilbert Sinoué</v>
      </c>
      <c r="O530" s="730" t="e">
        <f t="shared" ca="1" si="62"/>
        <v>#NAME?</v>
      </c>
      <c r="P530" s="114"/>
      <c r="Q530" s="119"/>
      <c r="R530" s="277"/>
      <c r="S530" s="118"/>
      <c r="T530" s="278" t="s">
        <v>2038</v>
      </c>
      <c r="U530" s="536" t="s">
        <v>47</v>
      </c>
      <c r="V530" s="651" t="s">
        <v>1953</v>
      </c>
      <c r="W530" s="378" t="s">
        <v>188</v>
      </c>
      <c r="X530" s="115"/>
      <c r="Y530" s="129"/>
      <c r="Z530" s="114"/>
      <c r="AA530" s="114"/>
      <c r="AB530" s="114"/>
      <c r="AC530" s="114"/>
      <c r="AD530" s="116"/>
      <c r="AE530" s="127"/>
      <c r="AF530" s="124"/>
      <c r="AG530" s="114"/>
      <c r="AH530" s="114"/>
      <c r="AI530" s="114"/>
      <c r="AJ530" s="114"/>
      <c r="AL530" s="346"/>
      <c r="AM530" s="115"/>
      <c r="AN530" s="115"/>
      <c r="AO530" s="115"/>
      <c r="AQ530" s="603"/>
      <c r="JK530" s="125"/>
      <c r="JL530" s="125"/>
    </row>
    <row r="531" spans="1:272" ht="12.95" customHeight="1">
      <c r="A531" s="125" t="s">
        <v>2799</v>
      </c>
      <c r="D531" s="125" t="str">
        <f t="shared" si="59"/>
        <v>GildaPietsanti</v>
      </c>
      <c r="F531" s="587" t="str">
        <f>RIGHT(A531,LEN(A531)-SEARCH("",A531))</f>
        <v>ilda Pietsanti</v>
      </c>
      <c r="G531" s="587"/>
      <c r="H531" s="634" t="str">
        <f t="shared" si="63"/>
        <v>ilda Pietsanti</v>
      </c>
      <c r="I531" s="634"/>
      <c r="J531" s="634"/>
      <c r="K531" s="743" t="str">
        <f t="shared" si="60"/>
        <v>Gilda Pietsanti</v>
      </c>
      <c r="L531" s="743"/>
      <c r="M531" s="743" t="str">
        <f>TRIM(SUBSTITUTE(CLEAN(Tableau11[[#This Row],[Auteur]]),CHAR(160),CHAR(32)))</f>
        <v>Gilda Pietsanti</v>
      </c>
      <c r="N531" s="743" t="str">
        <f t="shared" si="61"/>
        <v>Gilda Pietsanti</v>
      </c>
      <c r="O531" s="587" t="e">
        <f t="shared" ca="1" si="62"/>
        <v>#NAME?</v>
      </c>
      <c r="Q531" s="119"/>
      <c r="S531" s="118"/>
      <c r="T531" s="125"/>
      <c r="U531" s="628" t="s">
        <v>977</v>
      </c>
      <c r="V531" s="652" t="s">
        <v>1636</v>
      </c>
      <c r="W531" s="377" t="s">
        <v>25</v>
      </c>
      <c r="AC531" s="125"/>
      <c r="AD531" s="592"/>
      <c r="AE531" s="285"/>
      <c r="AJ531" s="125"/>
      <c r="AL531" s="496"/>
      <c r="AQ531" s="603"/>
      <c r="JK531" s="125"/>
      <c r="JL531" s="125"/>
    </row>
    <row r="532" spans="1:272" ht="12.95" customHeight="1">
      <c r="A532" s="125" t="s">
        <v>2800</v>
      </c>
      <c r="B532" s="721"/>
      <c r="C532" s="721"/>
      <c r="D532" s="721" t="str">
        <f t="shared" si="59"/>
        <v>GilesBlunt</v>
      </c>
      <c r="F532" s="125" t="s">
        <v>2410</v>
      </c>
      <c r="H532" s="634" t="str">
        <f t="shared" si="63"/>
        <v>iles Blunt</v>
      </c>
      <c r="I532" s="634"/>
      <c r="J532" s="634"/>
      <c r="K532" s="743" t="str">
        <f t="shared" si="60"/>
        <v>Giles Blunt</v>
      </c>
      <c r="L532" s="743"/>
      <c r="M532" s="743" t="str">
        <f>TRIM(SUBSTITUTE(CLEAN(Tableau11[[#This Row],[Auteur]]),CHAR(160),CHAR(32)))</f>
        <v>Giles Blunt</v>
      </c>
      <c r="N532" s="743" t="str">
        <f t="shared" si="61"/>
        <v>Giles Blunt</v>
      </c>
      <c r="O532" s="125" t="e">
        <f t="shared" ca="1" si="62"/>
        <v>#NAME?</v>
      </c>
      <c r="T532" s="125"/>
      <c r="V532" s="652"/>
      <c r="W532" s="378" t="s">
        <v>188</v>
      </c>
      <c r="AC532" s="125"/>
      <c r="AE532" s="285"/>
      <c r="AJ532" s="125"/>
      <c r="AL532" s="496"/>
      <c r="AQ532" s="603"/>
      <c r="JK532" s="125"/>
      <c r="JL532" s="125"/>
    </row>
    <row r="533" spans="1:272" ht="12.95" customHeight="1">
      <c r="A533" s="677" t="s">
        <v>2801</v>
      </c>
      <c r="B533" s="721"/>
      <c r="C533" s="721"/>
      <c r="D533" s="721" t="str">
        <f t="shared" si="59"/>
        <v>GillesBornais</v>
      </c>
      <c r="E533" s="122"/>
      <c r="F533" s="127" t="s">
        <v>2411</v>
      </c>
      <c r="G533" s="127"/>
      <c r="H533" s="634"/>
      <c r="I533" s="634"/>
      <c r="J533" s="634"/>
      <c r="K533" s="743" t="str">
        <f t="shared" si="60"/>
        <v>Gilles Bornais</v>
      </c>
      <c r="L533" s="743"/>
      <c r="M533" s="743" t="str">
        <f>TRIM(SUBSTITUTE(CLEAN(Tableau11[[#This Row],[Auteur]]),CHAR(160),CHAR(32)))</f>
        <v>Gilles Bornais</v>
      </c>
      <c r="N533" s="743" t="str">
        <f t="shared" si="61"/>
        <v>Gilles Bornais</v>
      </c>
      <c r="O533" s="730" t="e">
        <f t="shared" ca="1" si="62"/>
        <v>#NAME?</v>
      </c>
      <c r="P533" s="115"/>
      <c r="Q533" s="119"/>
      <c r="R533" s="274"/>
      <c r="S533" s="118"/>
      <c r="T533" s="500"/>
      <c r="U533" s="127" t="s">
        <v>82</v>
      </c>
      <c r="V533" s="651" t="s">
        <v>1953</v>
      </c>
      <c r="W533" s="378" t="s">
        <v>188</v>
      </c>
      <c r="X533" s="115"/>
      <c r="Y533" s="289"/>
      <c r="Z533" s="115"/>
      <c r="AA533" s="115"/>
      <c r="AB533" s="115"/>
      <c r="AC533" s="115"/>
      <c r="AD533" s="281"/>
      <c r="AE533" s="131"/>
      <c r="AF533" s="124"/>
      <c r="AG533" s="115"/>
      <c r="AH533" s="115"/>
      <c r="AI533" s="115"/>
      <c r="AJ533" s="115"/>
      <c r="AL533" s="346"/>
      <c r="AM533" s="115"/>
      <c r="AN533" s="115"/>
      <c r="AO533" s="115"/>
      <c r="AQ533" s="603"/>
      <c r="JK533" s="125"/>
      <c r="JL533" s="125"/>
    </row>
    <row r="534" spans="1:272" ht="12.95" customHeight="1">
      <c r="A534" s="281" t="s">
        <v>377</v>
      </c>
      <c r="B534" s="721"/>
      <c r="C534" s="721"/>
      <c r="D534" s="721" t="str">
        <f t="shared" si="59"/>
        <v>GillesCaillot</v>
      </c>
      <c r="E534" s="122" t="s">
        <v>20</v>
      </c>
      <c r="F534" s="127" t="s">
        <v>378</v>
      </c>
      <c r="G534" s="127"/>
      <c r="H534" s="634" t="str">
        <f t="shared" ref="H534:H555" si="64">MID(A534,SEARCH("",A534)+1,99)</f>
        <v>illes Caillot</v>
      </c>
      <c r="I534" s="634"/>
      <c r="J534" s="634"/>
      <c r="K534" s="743" t="str">
        <f t="shared" si="60"/>
        <v>Gilles Caillot</v>
      </c>
      <c r="L534" s="743"/>
      <c r="M534" s="743" t="str">
        <f>TRIM(SUBSTITUTE(CLEAN(Tableau11[[#This Row],[Auteur]]),CHAR(160),CHAR(32)))</f>
        <v>Gilles Caillot</v>
      </c>
      <c r="N534" s="743" t="str">
        <f t="shared" si="61"/>
        <v>Gilles Caillot</v>
      </c>
      <c r="O534" s="730" t="e">
        <f t="shared" ca="1" si="62"/>
        <v>#NAME?</v>
      </c>
      <c r="P534" s="115"/>
      <c r="Q534" s="119"/>
      <c r="R534" s="274" t="s">
        <v>22</v>
      </c>
      <c r="S534" s="118"/>
      <c r="T534" s="500" t="str">
        <f>IF(COUNTIF($A$2:A534,A534)&gt;1,"Doublon","")</f>
        <v/>
      </c>
      <c r="U534" s="127" t="s">
        <v>82</v>
      </c>
      <c r="V534" s="651" t="s">
        <v>1953</v>
      </c>
      <c r="W534" s="378" t="s">
        <v>188</v>
      </c>
      <c r="X534" s="115"/>
      <c r="Y534" s="289"/>
      <c r="Z534" s="115"/>
      <c r="AA534" s="115"/>
      <c r="AB534" s="115"/>
      <c r="AC534" s="115"/>
      <c r="AD534" s="281" t="s">
        <v>2039</v>
      </c>
      <c r="AE534" s="131" t="s">
        <v>378</v>
      </c>
      <c r="AF534" s="124"/>
      <c r="AG534" s="115"/>
      <c r="AH534" s="115"/>
      <c r="AI534" s="115"/>
      <c r="AJ534" s="115"/>
      <c r="AL534" s="346"/>
      <c r="AM534" s="115"/>
      <c r="AN534" s="115"/>
      <c r="AO534" s="115"/>
      <c r="AQ534" s="603"/>
      <c r="JK534" s="125"/>
      <c r="JL534" s="125"/>
    </row>
    <row r="535" spans="1:272" ht="12.95" customHeight="1">
      <c r="A535" s="582" t="s">
        <v>2802</v>
      </c>
      <c r="D535" s="125" t="str">
        <f t="shared" si="59"/>
        <v>GillesVidal</v>
      </c>
      <c r="E535" s="122" t="s">
        <v>20</v>
      </c>
      <c r="F535" s="620" t="s">
        <v>1705</v>
      </c>
      <c r="G535" s="620"/>
      <c r="H535" s="634" t="str">
        <f t="shared" si="64"/>
        <v>illes Vidal</v>
      </c>
      <c r="I535" s="634"/>
      <c r="J535" s="634"/>
      <c r="K535" s="743" t="str">
        <f t="shared" si="60"/>
        <v>Gilles Vidal</v>
      </c>
      <c r="L535" s="743"/>
      <c r="M535" s="743" t="str">
        <f>TRIM(SUBSTITUTE(CLEAN(Tableau11[[#This Row],[Auteur]]),CHAR(160),CHAR(32)))</f>
        <v>Gilles Vidal</v>
      </c>
      <c r="N535" s="743" t="str">
        <f t="shared" si="61"/>
        <v>Gilles Vidal</v>
      </c>
      <c r="O535" s="620" t="e">
        <f t="shared" ca="1" si="62"/>
        <v>#NAME?</v>
      </c>
      <c r="Q535" s="119"/>
      <c r="S535" s="118"/>
      <c r="T535" s="125"/>
      <c r="U535" s="279" t="s">
        <v>1703</v>
      </c>
      <c r="V535" s="655" t="s">
        <v>1701</v>
      </c>
      <c r="W535" s="378" t="s">
        <v>188</v>
      </c>
      <c r="AC535" s="125"/>
      <c r="AD535" s="279" t="s">
        <v>1704</v>
      </c>
      <c r="AE535" s="285"/>
      <c r="AJ535" s="125"/>
      <c r="AL535" s="496"/>
      <c r="AQ535" s="603"/>
      <c r="JK535" s="125"/>
      <c r="JL535" s="125"/>
    </row>
    <row r="536" spans="1:272" ht="12.95" customHeight="1">
      <c r="A536" s="370" t="s">
        <v>83</v>
      </c>
      <c r="B536" s="500" t="str">
        <f>IF(COUNTIF($A$2:A536,A536)&gt;1,"Doublon","")</f>
        <v/>
      </c>
      <c r="C536" s="500"/>
      <c r="D536" s="500" t="str">
        <f t="shared" si="59"/>
        <v>GillianFlynn</v>
      </c>
      <c r="E536" s="115"/>
      <c r="F536" s="127" t="s">
        <v>84</v>
      </c>
      <c r="G536" s="127"/>
      <c r="H536" s="634" t="str">
        <f t="shared" si="64"/>
        <v>illian Flynn</v>
      </c>
      <c r="I536" s="634"/>
      <c r="J536" s="634"/>
      <c r="K536" s="743" t="str">
        <f t="shared" si="60"/>
        <v>Gillian Flynn</v>
      </c>
      <c r="L536" s="743"/>
      <c r="M536" s="743" t="str">
        <f>TRIM(SUBSTITUTE(CLEAN(Tableau11[[#This Row],[Auteur]]),CHAR(160),CHAR(32)))</f>
        <v>Gillian Flynn</v>
      </c>
      <c r="N536" s="743" t="str">
        <f t="shared" si="61"/>
        <v>Gillian Flynn</v>
      </c>
      <c r="O536" s="730" t="e">
        <f t="shared" ca="1" si="62"/>
        <v>#NAME?</v>
      </c>
      <c r="P536" s="116" t="s">
        <v>20</v>
      </c>
      <c r="Q536" s="298" t="s">
        <v>26</v>
      </c>
      <c r="R536" s="274" t="s">
        <v>22</v>
      </c>
      <c r="S536" s="118"/>
      <c r="T536" s="278" t="s">
        <v>1279</v>
      </c>
      <c r="U536" s="536" t="s">
        <v>85</v>
      </c>
      <c r="V536" s="651" t="s">
        <v>1245</v>
      </c>
      <c r="W536" s="377" t="s">
        <v>25</v>
      </c>
      <c r="X536" s="115"/>
      <c r="Y536" s="129"/>
      <c r="Z536" s="114"/>
      <c r="AA536" s="114"/>
      <c r="AB536" s="114"/>
      <c r="AC536" s="114"/>
      <c r="AD536" s="116"/>
      <c r="AE536" s="127"/>
      <c r="AF536" s="124"/>
      <c r="AG536" s="114"/>
      <c r="AH536" s="114"/>
      <c r="AI536" s="114"/>
      <c r="AJ536" s="114"/>
      <c r="AL536" s="346"/>
      <c r="AM536" s="115"/>
      <c r="AN536" s="115"/>
      <c r="AO536" s="115"/>
      <c r="AQ536" s="603"/>
      <c r="JK536" s="125"/>
      <c r="JL536" s="125"/>
    </row>
    <row r="537" spans="1:272" ht="12.95" customHeight="1">
      <c r="A537" s="370" t="s">
        <v>83</v>
      </c>
      <c r="B537" s="500" t="str">
        <f>IF(COUNTIF($A$2:A537,A537)&gt;1,"Doublon","")</f>
        <v>Doublon</v>
      </c>
      <c r="C537" s="500"/>
      <c r="D537" s="500" t="str">
        <f t="shared" si="59"/>
        <v>GillianFlynn</v>
      </c>
      <c r="E537" s="115"/>
      <c r="F537" s="127" t="s">
        <v>84</v>
      </c>
      <c r="G537" s="127"/>
      <c r="H537" s="634" t="str">
        <f t="shared" si="64"/>
        <v>illian Flynn</v>
      </c>
      <c r="I537" s="634"/>
      <c r="J537" s="634"/>
      <c r="K537" s="743" t="str">
        <f t="shared" si="60"/>
        <v>Gillian Flynn</v>
      </c>
      <c r="L537" s="743"/>
      <c r="M537" s="743" t="str">
        <f>TRIM(SUBSTITUTE(CLEAN(Tableau11[[#This Row],[Auteur]]),CHAR(160),CHAR(32)))</f>
        <v>Gillian Flynn</v>
      </c>
      <c r="N537" s="743" t="str">
        <f t="shared" si="61"/>
        <v>Gillian Flynn</v>
      </c>
      <c r="O537" s="730" t="e">
        <f t="shared" ca="1" si="62"/>
        <v>#NAME?</v>
      </c>
      <c r="P537" s="116" t="s">
        <v>20</v>
      </c>
      <c r="Q537" s="298"/>
      <c r="R537" s="274" t="s">
        <v>22</v>
      </c>
      <c r="S537" s="118"/>
      <c r="T537" s="278" t="s">
        <v>1280</v>
      </c>
      <c r="U537" s="536" t="s">
        <v>85</v>
      </c>
      <c r="V537" s="651" t="s">
        <v>1245</v>
      </c>
      <c r="W537" s="377" t="s">
        <v>25</v>
      </c>
      <c r="X537" s="115"/>
      <c r="Y537" s="129"/>
      <c r="Z537" s="114"/>
      <c r="AA537" s="114"/>
      <c r="AB537" s="114"/>
      <c r="AC537" s="114"/>
      <c r="AD537" s="116"/>
      <c r="AE537" s="127"/>
      <c r="AF537" s="124"/>
      <c r="AG537" s="114"/>
      <c r="AH537" s="114"/>
      <c r="AI537" s="114"/>
      <c r="AJ537" s="114"/>
      <c r="AL537" s="346"/>
      <c r="AM537" s="115"/>
      <c r="AN537" s="115"/>
      <c r="AO537" s="115"/>
      <c r="AQ537" s="603"/>
      <c r="JK537" s="125"/>
      <c r="JL537" s="125"/>
    </row>
    <row r="538" spans="1:272" ht="12.95" customHeight="1">
      <c r="A538" s="370" t="s">
        <v>83</v>
      </c>
      <c r="B538" s="500" t="str">
        <f>IF(COUNTIF($A$2:A538,A538)&gt;1,"Doublon","")</f>
        <v>Doublon</v>
      </c>
      <c r="C538" s="500"/>
      <c r="D538" s="500" t="str">
        <f t="shared" si="59"/>
        <v>GillianFlynn</v>
      </c>
      <c r="E538" s="122" t="s">
        <v>20</v>
      </c>
      <c r="F538" s="127" t="s">
        <v>84</v>
      </c>
      <c r="G538" s="127"/>
      <c r="H538" s="634" t="str">
        <f t="shared" si="64"/>
        <v>illian Flynn</v>
      </c>
      <c r="I538" s="634"/>
      <c r="J538" s="634"/>
      <c r="K538" s="743" t="str">
        <f t="shared" si="60"/>
        <v>Gillian Flynn</v>
      </c>
      <c r="L538" s="743"/>
      <c r="M538" s="743" t="str">
        <f>TRIM(SUBSTITUTE(CLEAN(Tableau11[[#This Row],[Auteur]]),CHAR(160),CHAR(32)))</f>
        <v>Gillian Flynn</v>
      </c>
      <c r="N538" s="743" t="str">
        <f t="shared" si="61"/>
        <v>Gillian Flynn</v>
      </c>
      <c r="O538" s="730" t="e">
        <f t="shared" ca="1" si="62"/>
        <v>#NAME?</v>
      </c>
      <c r="P538" s="116" t="s">
        <v>20</v>
      </c>
      <c r="Q538" s="298" t="s">
        <v>26</v>
      </c>
      <c r="R538" s="274" t="s">
        <v>22</v>
      </c>
      <c r="S538" s="280" t="s">
        <v>30</v>
      </c>
      <c r="T538" s="278" t="s">
        <v>1543</v>
      </c>
      <c r="U538" s="536" t="s">
        <v>42</v>
      </c>
      <c r="V538" s="651" t="s">
        <v>1245</v>
      </c>
      <c r="W538" s="377" t="s">
        <v>25</v>
      </c>
      <c r="X538" s="115"/>
      <c r="Y538" s="129"/>
      <c r="Z538" s="114"/>
      <c r="AA538" s="114"/>
      <c r="AB538" s="114"/>
      <c r="AC538" s="114"/>
      <c r="AD538" s="370" t="s">
        <v>1278</v>
      </c>
      <c r="AE538" s="131" t="s">
        <v>84</v>
      </c>
      <c r="AF538" s="124"/>
      <c r="AG538" s="114"/>
      <c r="AH538" s="114"/>
      <c r="AI538" s="114"/>
      <c r="AJ538" s="114"/>
      <c r="AL538" s="346"/>
      <c r="AM538" s="115"/>
      <c r="AN538" s="115"/>
      <c r="AO538" s="115"/>
      <c r="AQ538" s="603"/>
      <c r="JK538" s="125"/>
      <c r="JL538" s="125"/>
    </row>
    <row r="539" spans="1:272" ht="12.95" customHeight="1">
      <c r="A539" s="333" t="s">
        <v>197</v>
      </c>
      <c r="B539" s="500" t="str">
        <f>IF(COUNTIF($A$2:A539,A539)&gt;1,"Doublon","")</f>
        <v/>
      </c>
      <c r="C539" s="860"/>
      <c r="D539" s="860" t="str">
        <f t="shared" si="59"/>
        <v>GrahamHurley</v>
      </c>
      <c r="E539" s="610" t="s">
        <v>20</v>
      </c>
      <c r="F539" s="127" t="s">
        <v>198</v>
      </c>
      <c r="G539" s="127"/>
      <c r="H539" s="634" t="str">
        <f t="shared" si="64"/>
        <v>raham Hurley</v>
      </c>
      <c r="I539" s="634"/>
      <c r="J539" s="634"/>
      <c r="K539" s="743" t="str">
        <f t="shared" si="60"/>
        <v>Graham Hurley</v>
      </c>
      <c r="L539" s="743"/>
      <c r="M539" s="743" t="str">
        <f>TRIM(SUBSTITUTE(CLEAN(Tableau11[[#This Row],[Auteur]]),CHAR(160),CHAR(32)))</f>
        <v>Graham Hurley</v>
      </c>
      <c r="N539" s="743" t="str">
        <f t="shared" si="61"/>
        <v>Graham Hurley</v>
      </c>
      <c r="O539" s="730" t="e">
        <f t="shared" ca="1" si="62"/>
        <v>#NAME?</v>
      </c>
      <c r="P539" s="116" t="s">
        <v>26</v>
      </c>
      <c r="Q539" s="119"/>
      <c r="R539" s="403" t="s">
        <v>22</v>
      </c>
      <c r="S539" s="118"/>
      <c r="T539" s="278" t="s">
        <v>1751</v>
      </c>
      <c r="U539" s="536" t="s">
        <v>24</v>
      </c>
      <c r="V539" s="653" t="s">
        <v>1714</v>
      </c>
      <c r="W539" s="378" t="s">
        <v>188</v>
      </c>
      <c r="X539" s="393" t="s">
        <v>20</v>
      </c>
      <c r="Y539" s="289"/>
      <c r="Z539" s="114"/>
      <c r="AA539" s="114"/>
      <c r="AB539" s="114"/>
      <c r="AC539" s="114"/>
      <c r="AD539" s="333" t="s">
        <v>1750</v>
      </c>
      <c r="AE539" s="131" t="s">
        <v>198</v>
      </c>
      <c r="AF539" s="124"/>
      <c r="AG539" s="114"/>
      <c r="AH539" s="114"/>
      <c r="AI539" s="114"/>
      <c r="AJ539" s="114"/>
      <c r="AL539" s="346"/>
      <c r="AM539" s="115"/>
      <c r="AN539" s="115"/>
      <c r="AO539" s="115"/>
      <c r="AQ539" s="603"/>
      <c r="JK539" s="125"/>
      <c r="JL539" s="125"/>
    </row>
    <row r="540" spans="1:272" ht="12.95" customHeight="1" thickBot="1">
      <c r="A540" s="231" t="s">
        <v>200</v>
      </c>
      <c r="B540" s="500" t="str">
        <f>IF(COUNTIF($A$2:A540,A540)&gt;1,"Doublon","")</f>
        <v/>
      </c>
      <c r="C540" s="500"/>
      <c r="D540" s="500" t="str">
        <f t="shared" si="59"/>
        <v>GrahamMoore</v>
      </c>
      <c r="E540" s="122" t="s">
        <v>20</v>
      </c>
      <c r="F540" s="127" t="s">
        <v>201</v>
      </c>
      <c r="G540" s="127"/>
      <c r="H540" s="634" t="str">
        <f t="shared" si="64"/>
        <v>raham Moore</v>
      </c>
      <c r="I540" s="634"/>
      <c r="J540" s="634"/>
      <c r="K540" s="743" t="str">
        <f t="shared" si="60"/>
        <v>Graham Moore</v>
      </c>
      <c r="L540" s="743"/>
      <c r="M540" s="743" t="str">
        <f>TRIM(SUBSTITUTE(CLEAN(Tableau11[[#This Row],[Auteur]]),CHAR(160),CHAR(32)))</f>
        <v>Graham Moore</v>
      </c>
      <c r="N540" s="743" t="str">
        <f t="shared" si="61"/>
        <v>Graham Moore</v>
      </c>
      <c r="O540" s="730" t="e">
        <f t="shared" ca="1" si="62"/>
        <v>#NAME?</v>
      </c>
      <c r="P540" s="122" t="s">
        <v>26</v>
      </c>
      <c r="Q540" s="119"/>
      <c r="R540" s="397" t="s">
        <v>22</v>
      </c>
      <c r="S540" s="118"/>
      <c r="T540" s="121" t="s">
        <v>1282</v>
      </c>
      <c r="U540" s="127" t="s">
        <v>85</v>
      </c>
      <c r="V540" s="651" t="s">
        <v>1245</v>
      </c>
      <c r="W540" s="378" t="s">
        <v>188</v>
      </c>
      <c r="X540" s="393" t="s">
        <v>20</v>
      </c>
      <c r="Y540" s="289"/>
      <c r="Z540" s="115"/>
      <c r="AA540" s="115"/>
      <c r="AB540" s="115"/>
      <c r="AC540" s="115"/>
      <c r="AD540" s="928" t="s">
        <v>1281</v>
      </c>
      <c r="AE540" s="291" t="s">
        <v>201</v>
      </c>
      <c r="AF540" s="124"/>
      <c r="AG540" s="115"/>
      <c r="AH540" s="115"/>
      <c r="AI540" s="115"/>
      <c r="AJ540" s="115" t="s">
        <v>26</v>
      </c>
      <c r="AL540" s="346"/>
      <c r="AM540" s="115"/>
      <c r="AN540" s="115"/>
      <c r="AO540" s="115"/>
      <c r="AQ540" s="603"/>
      <c r="JK540" s="125"/>
      <c r="JL540" s="125"/>
    </row>
    <row r="541" spans="1:272" ht="12.95" customHeight="1" thickBot="1">
      <c r="A541" s="947" t="s">
        <v>2803</v>
      </c>
      <c r="D541" s="125" t="str">
        <f t="shared" si="59"/>
        <v>﻿﻿GregorioMANZUR</v>
      </c>
      <c r="E541" s="122" t="s">
        <v>20</v>
      </c>
      <c r="F541" s="587" t="s">
        <v>1083</v>
      </c>
      <c r="G541" s="587"/>
      <c r="H541" s="634" t="str">
        <f t="shared" si="64"/>
        <v>﻿Gregorio M A N Z U R</v>
      </c>
      <c r="I541" s="634"/>
      <c r="J541" s="634"/>
      <c r="K541" s="743" t="str">
        <f t="shared" si="60"/>
        <v>﻿﻿Gregorio M A N Z U R</v>
      </c>
      <c r="L541" s="743"/>
      <c r="M541" s="743" t="str">
        <f>TRIM(SUBSTITUTE(CLEAN(Tableau11[[#This Row],[Auteur]]),CHAR(160),CHAR(32)))</f>
        <v>﻿﻿Gregorio M A N Z U R</v>
      </c>
      <c r="N541" s="743" t="str">
        <f t="shared" si="61"/>
        <v>﻿﻿Gregorio M A N Z U R</v>
      </c>
      <c r="O541" s="587" t="e">
        <f t="shared" ca="1" si="62"/>
        <v>#NAME?</v>
      </c>
      <c r="Q541" s="119"/>
      <c r="S541" s="118"/>
      <c r="T541" s="125"/>
      <c r="U541" s="597" t="s">
        <v>274</v>
      </c>
      <c r="V541" s="652" t="s">
        <v>1636</v>
      </c>
      <c r="W541" s="806" t="s">
        <v>188</v>
      </c>
      <c r="AC541" s="125"/>
      <c r="AD541" s="579"/>
      <c r="AE541" s="1035"/>
      <c r="AJ541" s="125"/>
      <c r="AL541" s="496"/>
      <c r="AQ541" s="603"/>
      <c r="JK541" s="125"/>
      <c r="JL541" s="125"/>
    </row>
    <row r="542" spans="1:272" ht="12.95" customHeight="1">
      <c r="A542" s="281" t="s">
        <v>2804</v>
      </c>
      <c r="B542" s="500" t="str">
        <f>IF(COUNTIF($A$2:A542,A542)&gt;1,"Doublon","")</f>
        <v/>
      </c>
      <c r="C542" s="500"/>
      <c r="D542" s="500" t="str">
        <f t="shared" si="59"/>
        <v>GregRucka</v>
      </c>
      <c r="E542" s="122" t="s">
        <v>20</v>
      </c>
      <c r="F542" s="127" t="s">
        <v>168</v>
      </c>
      <c r="G542" s="127"/>
      <c r="H542" s="634" t="str">
        <f t="shared" si="64"/>
        <v>reg Rucka</v>
      </c>
      <c r="I542" s="634"/>
      <c r="J542" s="634"/>
      <c r="K542" s="743" t="str">
        <f t="shared" si="60"/>
        <v>Greg Rucka</v>
      </c>
      <c r="L542" s="743"/>
      <c r="M542" s="743" t="str">
        <f>TRIM(SUBSTITUTE(CLEAN(Tableau11[[#This Row],[Auteur]]),CHAR(160),CHAR(32)))</f>
        <v>Greg Rucka</v>
      </c>
      <c r="N542" s="743" t="str">
        <f t="shared" si="61"/>
        <v>Greg Rucka</v>
      </c>
      <c r="O542" s="730" t="e">
        <f t="shared" ca="1" si="62"/>
        <v>#NAME?</v>
      </c>
      <c r="P542" s="115"/>
      <c r="Q542" s="119"/>
      <c r="R542" s="288"/>
      <c r="S542" s="118"/>
      <c r="T542" s="341"/>
      <c r="U542" s="536" t="s">
        <v>24</v>
      </c>
      <c r="V542" s="653" t="s">
        <v>1714</v>
      </c>
      <c r="W542" s="378" t="s">
        <v>188</v>
      </c>
      <c r="X542" s="122"/>
      <c r="Y542" s="289"/>
      <c r="Z542" s="115"/>
      <c r="AA542" s="115"/>
      <c r="AB542" s="122"/>
      <c r="AC542" s="115"/>
      <c r="AD542" s="961" t="s">
        <v>1686</v>
      </c>
      <c r="AE542" s="131" t="s">
        <v>168</v>
      </c>
      <c r="AF542" s="345"/>
      <c r="AG542" s="122"/>
      <c r="AH542" s="122"/>
      <c r="AI542" s="122"/>
      <c r="AJ542" s="122"/>
      <c r="AL542" s="346"/>
      <c r="AM542" s="115"/>
      <c r="AN542" s="115"/>
      <c r="AO542" s="122"/>
      <c r="AQ542" s="603"/>
      <c r="JK542" s="125"/>
      <c r="JL542" s="125"/>
    </row>
    <row r="543" spans="1:272" ht="17.45" customHeight="1" thickBot="1">
      <c r="A543" s="613" t="s">
        <v>2805</v>
      </c>
      <c r="B543" s="500" t="str">
        <f>IF(COUNTIF($A$2:A543,A543)&gt;1,"Doublon","")</f>
        <v/>
      </c>
      <c r="C543" s="500"/>
      <c r="D543" s="500" t="str">
        <f t="shared" si="59"/>
        <v>GregWoodland</v>
      </c>
      <c r="E543" s="122" t="s">
        <v>20</v>
      </c>
      <c r="F543" s="125" t="s">
        <v>2412</v>
      </c>
      <c r="H543" s="634" t="str">
        <f t="shared" si="64"/>
        <v>reg Woodland</v>
      </c>
      <c r="I543" s="634"/>
      <c r="J543" s="634"/>
      <c r="K543" s="743" t="str">
        <f t="shared" si="60"/>
        <v>Greg Woodland</v>
      </c>
      <c r="L543" s="743"/>
      <c r="M543" s="743" t="str">
        <f>TRIM(SUBSTITUTE(CLEAN(Tableau11[[#This Row],[Auteur]]),CHAR(160),CHAR(32)))</f>
        <v>Greg Woodland</v>
      </c>
      <c r="N543" s="743" t="str">
        <f t="shared" si="61"/>
        <v>Greg Woodland</v>
      </c>
      <c r="O543" s="125" t="e">
        <f t="shared" ca="1" si="62"/>
        <v>#NAME?</v>
      </c>
      <c r="Q543" s="119"/>
      <c r="S543" s="118"/>
      <c r="T543" s="125"/>
      <c r="U543" s="125" t="s">
        <v>2338</v>
      </c>
      <c r="V543" s="652" t="s">
        <v>898</v>
      </c>
      <c r="W543" s="378" t="s">
        <v>188</v>
      </c>
      <c r="X543" s="118"/>
      <c r="Y543" s="129"/>
      <c r="AC543" s="125"/>
      <c r="AE543" s="285"/>
      <c r="AJ543" s="125"/>
      <c r="AL543" s="496"/>
      <c r="AQ543" s="603"/>
      <c r="JK543" s="125"/>
      <c r="JL543" s="125"/>
    </row>
    <row r="544" spans="1:272" ht="17.45" customHeight="1" thickBot="1">
      <c r="A544" s="954" t="s">
        <v>2806</v>
      </c>
      <c r="B544" s="604"/>
      <c r="C544" s="604"/>
      <c r="D544" s="604" t="str">
        <f t="shared" si="59"/>
        <v>GuillaumeMorrisette</v>
      </c>
      <c r="E544" s="115" t="s">
        <v>20</v>
      </c>
      <c r="F544" s="125" t="s">
        <v>2413</v>
      </c>
      <c r="H544" s="634" t="str">
        <f t="shared" si="64"/>
        <v>uillaume Morrisette</v>
      </c>
      <c r="I544" s="634"/>
      <c r="J544" s="634"/>
      <c r="K544" s="743" t="str">
        <f t="shared" si="60"/>
        <v>Guillaume Morrisette</v>
      </c>
      <c r="L544" s="743"/>
      <c r="M544" s="743" t="str">
        <f>TRIM(SUBSTITUTE(CLEAN(Tableau11[[#This Row],[Auteur]]),CHAR(160),CHAR(32)))</f>
        <v>Guillaume Morrisette</v>
      </c>
      <c r="N544" s="743" t="str">
        <f t="shared" si="61"/>
        <v>Guillaume Morrisette</v>
      </c>
      <c r="O544" s="125" t="e">
        <f t="shared" ca="1" si="62"/>
        <v>#NAME?</v>
      </c>
      <c r="T544" s="125"/>
      <c r="U544" s="536" t="s">
        <v>1621</v>
      </c>
      <c r="V544" s="652" t="s">
        <v>1245</v>
      </c>
      <c r="W544" s="387" t="s">
        <v>188</v>
      </c>
      <c r="AC544" s="125"/>
      <c r="AE544" s="285"/>
      <c r="AJ544" s="125"/>
      <c r="AL544" s="496"/>
      <c r="AQ544" s="603"/>
      <c r="JK544" s="125"/>
      <c r="JL544" s="125"/>
    </row>
    <row r="545" spans="1:272" ht="17.45" customHeight="1">
      <c r="A545" s="940" t="s">
        <v>3097</v>
      </c>
      <c r="D545" s="125" t="str">
        <f t="shared" si="59"/>
        <v>﻿﻿GuillermoARRIAGA</v>
      </c>
      <c r="E545" s="122" t="s">
        <v>20</v>
      </c>
      <c r="F545" s="634" t="s">
        <v>1123</v>
      </c>
      <c r="G545" s="634" t="s">
        <v>1123</v>
      </c>
      <c r="H545" s="634" t="str">
        <f t="shared" si="64"/>
        <v>﻿Guillermo A R R I A G A</v>
      </c>
      <c r="I545" s="634"/>
      <c r="J545" s="634"/>
      <c r="K545" s="743" t="str">
        <f t="shared" si="60"/>
        <v>﻿﻿Guillermo A R R I A G A</v>
      </c>
      <c r="L545" s="743"/>
      <c r="M545" s="743" t="str">
        <f>TRIM(SUBSTITUTE(CLEAN(Tableau11[[#This Row],[Auteur]]),CHAR(160),CHAR(32)))</f>
        <v>﻿﻿Guillermo A R R I A G A</v>
      </c>
      <c r="N545" s="743" t="str">
        <f t="shared" si="61"/>
        <v>﻿﻿Guillermo A R R I A G A</v>
      </c>
      <c r="O545" s="634" t="e">
        <f t="shared" ca="1" si="62"/>
        <v>#NAME?</v>
      </c>
      <c r="T545" s="125"/>
      <c r="U545" s="628" t="s">
        <v>977</v>
      </c>
      <c r="V545" s="652" t="s">
        <v>1636</v>
      </c>
      <c r="W545" s="378" t="s">
        <v>188</v>
      </c>
      <c r="AC545" s="125"/>
      <c r="AE545" s="285"/>
      <c r="AJ545" s="125"/>
      <c r="AL545" s="496"/>
      <c r="AQ545" s="603"/>
      <c r="JK545" s="125"/>
      <c r="JL545" s="125"/>
    </row>
    <row r="546" spans="1:272" ht="17.45" customHeight="1">
      <c r="A546" s="577" t="s">
        <v>963</v>
      </c>
      <c r="D546" s="125" t="str">
        <f t="shared" si="59"/>
        <v>GuillermoArriaga</v>
      </c>
      <c r="E546" s="122" t="s">
        <v>20</v>
      </c>
      <c r="F546" s="587" t="str">
        <f>RIGHT(A546,LEN(A546)-SEARCH("",A546))</f>
        <v>uillermo Arriaga</v>
      </c>
      <c r="G546" s="587"/>
      <c r="H546" s="634" t="str">
        <f t="shared" si="64"/>
        <v>uillermo Arriaga</v>
      </c>
      <c r="I546" s="634"/>
      <c r="J546" s="634"/>
      <c r="K546" s="743" t="str">
        <f t="shared" si="60"/>
        <v>Guillermo Arriaga</v>
      </c>
      <c r="L546" s="743"/>
      <c r="M546" s="743" t="str">
        <f>TRIM(SUBSTITUTE(CLEAN(Tableau11[[#This Row],[Auteur]]),CHAR(160),CHAR(32)))</f>
        <v>Guillermo Arriaga</v>
      </c>
      <c r="N546" s="743" t="str">
        <f t="shared" si="61"/>
        <v>Guillermo Arriaga</v>
      </c>
      <c r="O546" s="587" t="e">
        <f t="shared" ca="1" si="62"/>
        <v>#NAME?</v>
      </c>
      <c r="Q546" s="119"/>
      <c r="S546" s="118"/>
      <c r="T546" s="125"/>
      <c r="U546" s="628" t="s">
        <v>977</v>
      </c>
      <c r="V546" s="652" t="s">
        <v>1636</v>
      </c>
      <c r="W546" s="378" t="s">
        <v>188</v>
      </c>
      <c r="AC546" s="125"/>
      <c r="AD546" s="592"/>
      <c r="AE546" s="285"/>
      <c r="AJ546" s="125"/>
      <c r="AL546" s="496"/>
      <c r="AQ546" s="603"/>
      <c r="JK546" s="125"/>
      <c r="JL546" s="125"/>
    </row>
    <row r="547" spans="1:272" ht="17.45" customHeight="1">
      <c r="A547" s="577" t="s">
        <v>969</v>
      </c>
      <c r="B547" s="500" t="str">
        <f>IF(COUNTIF($A$2:A547,A547)&gt;1,"Doublon","")</f>
        <v/>
      </c>
      <c r="C547" s="500"/>
      <c r="D547" s="500" t="str">
        <f t="shared" si="59"/>
        <v>GuillermoDelToro</v>
      </c>
      <c r="E547" s="122" t="s">
        <v>20</v>
      </c>
      <c r="F547" s="125" t="s">
        <v>855</v>
      </c>
      <c r="H547" s="634" t="str">
        <f t="shared" si="64"/>
        <v>uillermo Del Toro</v>
      </c>
      <c r="I547" s="634"/>
      <c r="J547" s="634"/>
      <c r="K547" s="743" t="str">
        <f t="shared" si="60"/>
        <v>Guillermo Del Toro</v>
      </c>
      <c r="L547" s="743"/>
      <c r="M547" s="743" t="str">
        <f>TRIM(SUBSTITUTE(CLEAN(Tableau11[[#This Row],[Auteur]]),CHAR(160),CHAR(32)))</f>
        <v>Guillermo Del Toro</v>
      </c>
      <c r="N547" s="743" t="str">
        <f t="shared" si="61"/>
        <v>Guillermo Del Toro</v>
      </c>
      <c r="O547" s="125" t="e">
        <f t="shared" ca="1" si="62"/>
        <v>#NAME?</v>
      </c>
      <c r="Q547" s="119"/>
      <c r="S547" s="118"/>
      <c r="T547" s="125"/>
      <c r="U547" s="538" t="s">
        <v>842</v>
      </c>
      <c r="V547" s="651" t="s">
        <v>898</v>
      </c>
      <c r="W547" s="378" t="s">
        <v>188</v>
      </c>
      <c r="X547" s="297"/>
      <c r="Y547" s="129"/>
      <c r="AC547" s="125"/>
      <c r="AD547" s="125" t="s">
        <v>1548</v>
      </c>
      <c r="AE547" s="125" t="s">
        <v>855</v>
      </c>
      <c r="AF547" s="124"/>
      <c r="AJ547" s="125"/>
      <c r="AL547" s="496"/>
      <c r="AQ547" s="603" t="s">
        <v>26</v>
      </c>
      <c r="JK547" s="125"/>
      <c r="JL547" s="125"/>
    </row>
    <row r="548" spans="1:272" ht="12.95" customHeight="1">
      <c r="A548" s="612" t="s">
        <v>969</v>
      </c>
      <c r="B548" s="721"/>
      <c r="C548" s="721"/>
      <c r="D548" s="721" t="str">
        <f t="shared" si="59"/>
        <v>GuillermoDelToro</v>
      </c>
      <c r="F548" s="125" t="s">
        <v>2414</v>
      </c>
      <c r="H548" s="634" t="str">
        <f t="shared" si="64"/>
        <v>uillermo Del Toro</v>
      </c>
      <c r="I548" s="634"/>
      <c r="J548" s="634"/>
      <c r="K548" s="743" t="str">
        <f t="shared" si="60"/>
        <v>Guillermo Del Toro</v>
      </c>
      <c r="L548" s="743"/>
      <c r="M548" s="743" t="str">
        <f>TRIM(SUBSTITUTE(CLEAN(Tableau11[[#This Row],[Auteur]]),CHAR(160),CHAR(32)))</f>
        <v>Guillermo Del Toro</v>
      </c>
      <c r="N548" s="743" t="str">
        <f t="shared" si="61"/>
        <v>Guillermo Del Toro</v>
      </c>
      <c r="O548" s="125" t="e">
        <f t="shared" ca="1" si="62"/>
        <v>#NAME?</v>
      </c>
      <c r="T548" s="125"/>
      <c r="U548" s="628" t="s">
        <v>977</v>
      </c>
      <c r="V548" s="652" t="s">
        <v>1636</v>
      </c>
      <c r="W548" s="678" t="s">
        <v>188</v>
      </c>
      <c r="AC548" s="125"/>
      <c r="AE548" s="285"/>
      <c r="AJ548" s="125"/>
      <c r="AL548" s="496"/>
      <c r="AQ548" s="603"/>
      <c r="JK548" s="125"/>
      <c r="JL548" s="125"/>
    </row>
    <row r="549" spans="1:272" ht="12.95" customHeight="1">
      <c r="A549" s="612" t="s">
        <v>2807</v>
      </c>
      <c r="D549" s="125" t="str">
        <f t="shared" si="59"/>
        <v>﻿﻿GuillermoMARTINEZ</v>
      </c>
      <c r="E549" s="122" t="s">
        <v>20</v>
      </c>
      <c r="F549" s="587" t="s">
        <v>1084</v>
      </c>
      <c r="G549" s="587"/>
      <c r="H549" s="634" t="str">
        <f t="shared" si="64"/>
        <v>﻿Guillermo M A R T I N E Z</v>
      </c>
      <c r="I549" s="634"/>
      <c r="J549" s="634"/>
      <c r="K549" s="743" t="str">
        <f t="shared" si="60"/>
        <v>﻿﻿Guillermo M A R T I N E Z</v>
      </c>
      <c r="L549" s="743"/>
      <c r="M549" s="743" t="str">
        <f>TRIM(SUBSTITUTE(CLEAN(Tableau11[[#This Row],[Auteur]]),CHAR(160),CHAR(32)))</f>
        <v>﻿﻿Guillermo M A R T I N E Z</v>
      </c>
      <c r="N549" s="743" t="str">
        <f t="shared" si="61"/>
        <v>﻿﻿Guillermo M A R T I N E Z</v>
      </c>
      <c r="O549" s="587" t="e">
        <f t="shared" ca="1" si="62"/>
        <v>#NAME?</v>
      </c>
      <c r="Q549" s="119"/>
      <c r="S549" s="118"/>
      <c r="T549" s="125"/>
      <c r="U549" s="597" t="s">
        <v>274</v>
      </c>
      <c r="V549" s="652" t="s">
        <v>1636</v>
      </c>
      <c r="W549" s="378" t="s">
        <v>188</v>
      </c>
      <c r="AC549" s="125"/>
      <c r="AE549" s="285"/>
      <c r="AJ549" s="125"/>
      <c r="AL549" s="496"/>
      <c r="AQ549" s="603"/>
      <c r="JK549" s="125"/>
      <c r="JL549" s="125"/>
    </row>
    <row r="550" spans="1:272" ht="14.1" customHeight="1">
      <c r="A550" s="612" t="s">
        <v>2808</v>
      </c>
      <c r="D550" s="125" t="str">
        <f t="shared" si="59"/>
        <v>﻿﻿GuillermoORSI</v>
      </c>
      <c r="E550" s="122" t="s">
        <v>20</v>
      </c>
      <c r="F550" s="587" t="s">
        <v>1086</v>
      </c>
      <c r="G550" s="587"/>
      <c r="H550" s="634" t="str">
        <f t="shared" si="64"/>
        <v>﻿Guillermo O R S I</v>
      </c>
      <c r="I550" s="634"/>
      <c r="J550" s="634"/>
      <c r="K550" s="743" t="str">
        <f t="shared" si="60"/>
        <v>﻿﻿Guillermo O R S I</v>
      </c>
      <c r="L550" s="743"/>
      <c r="M550" s="743" t="str">
        <f>TRIM(SUBSTITUTE(CLEAN(Tableau11[[#This Row],[Auteur]]),CHAR(160),CHAR(32)))</f>
        <v>﻿﻿Guillermo O R S I</v>
      </c>
      <c r="N550" s="743" t="str">
        <f t="shared" si="61"/>
        <v>﻿﻿Guillermo O R S I</v>
      </c>
      <c r="O550" s="587" t="e">
        <f t="shared" ca="1" si="62"/>
        <v>#NAME?</v>
      </c>
      <c r="Q550" s="119"/>
      <c r="S550" s="118"/>
      <c r="T550" s="125"/>
      <c r="U550" s="597" t="s">
        <v>274</v>
      </c>
      <c r="V550" s="652" t="s">
        <v>1636</v>
      </c>
      <c r="W550" s="378" t="s">
        <v>188</v>
      </c>
      <c r="AC550" s="125"/>
      <c r="AE550" s="285"/>
      <c r="AJ550" s="125"/>
      <c r="AL550" s="496"/>
      <c r="AQ550" s="603"/>
      <c r="JK550" s="125"/>
      <c r="JL550" s="125"/>
    </row>
    <row r="551" spans="1:272" ht="12.95" customHeight="1">
      <c r="A551" s="612" t="s">
        <v>3098</v>
      </c>
      <c r="D551" s="125" t="str">
        <f t="shared" si="59"/>
        <v>﻿﻿GuillermoSACCOMANNO</v>
      </c>
      <c r="E551" s="122" t="s">
        <v>20</v>
      </c>
      <c r="F551" s="587" t="s">
        <v>1091</v>
      </c>
      <c r="G551" s="587"/>
      <c r="H551" s="634" t="str">
        <f t="shared" si="64"/>
        <v>﻿Guillermo S A C C O M A N N O</v>
      </c>
      <c r="I551" s="634"/>
      <c r="J551" s="634"/>
      <c r="K551" s="743" t="str">
        <f t="shared" si="60"/>
        <v>﻿﻿Guillermo S A C C O M A N N O</v>
      </c>
      <c r="L551" s="743"/>
      <c r="M551" s="743" t="str">
        <f>TRIM(SUBSTITUTE(CLEAN(Tableau11[[#This Row],[Auteur]]),CHAR(160),CHAR(32)))</f>
        <v>﻿﻿Guillermo S A C C O M A N N O</v>
      </c>
      <c r="N551" s="743" t="str">
        <f t="shared" si="61"/>
        <v>﻿﻿Guillermo S A C C O M A N N O</v>
      </c>
      <c r="O551" s="587" t="e">
        <f t="shared" ca="1" si="62"/>
        <v>#NAME?</v>
      </c>
      <c r="Q551" s="119"/>
      <c r="S551" s="118"/>
      <c r="T551" s="125"/>
      <c r="U551" s="597" t="s">
        <v>274</v>
      </c>
      <c r="V551" s="652" t="s">
        <v>1636</v>
      </c>
      <c r="W551" s="378" t="s">
        <v>188</v>
      </c>
      <c r="AC551" s="125"/>
      <c r="AE551" s="285"/>
      <c r="AJ551" s="125"/>
      <c r="AL551" s="496"/>
      <c r="AQ551" s="603"/>
      <c r="JK551" s="125"/>
      <c r="JL551" s="125"/>
    </row>
    <row r="552" spans="1:272" ht="12.95" customHeight="1">
      <c r="A552" s="612" t="s">
        <v>3099</v>
      </c>
      <c r="D552" s="125" t="str">
        <f t="shared" si="59"/>
        <v>﻿﻿GustavoMALAJOVICH</v>
      </c>
      <c r="E552" s="122" t="s">
        <v>20</v>
      </c>
      <c r="F552" s="587" t="s">
        <v>1081</v>
      </c>
      <c r="G552" s="587"/>
      <c r="H552" s="634" t="str">
        <f t="shared" si="64"/>
        <v>﻿Gustavo M A L A J O V I C H</v>
      </c>
      <c r="I552" s="634"/>
      <c r="J552" s="634"/>
      <c r="K552" s="743" t="str">
        <f t="shared" si="60"/>
        <v>﻿﻿Gustavo M A L A J O V I C H</v>
      </c>
      <c r="L552" s="743"/>
      <c r="M552" s="743" t="str">
        <f>TRIM(SUBSTITUTE(CLEAN(Tableau11[[#This Row],[Auteur]]),CHAR(160),CHAR(32)))</f>
        <v>﻿﻿Gustavo M A L A J O V I C H</v>
      </c>
      <c r="N552" s="743" t="str">
        <f t="shared" si="61"/>
        <v>﻿﻿Gustavo M A L A J O V I C H</v>
      </c>
      <c r="O552" s="587" t="e">
        <f t="shared" ca="1" si="62"/>
        <v>#NAME?</v>
      </c>
      <c r="Q552" s="119"/>
      <c r="S552" s="118"/>
      <c r="T552" s="125"/>
      <c r="U552" s="597" t="s">
        <v>274</v>
      </c>
      <c r="V552" s="652" t="s">
        <v>1636</v>
      </c>
      <c r="W552" s="378" t="s">
        <v>188</v>
      </c>
      <c r="AC552" s="125"/>
      <c r="AE552" s="285"/>
      <c r="AJ552" s="125"/>
      <c r="AL552" s="496"/>
      <c r="AQ552" s="603"/>
      <c r="JK552" s="125"/>
      <c r="JL552" s="125"/>
    </row>
    <row r="553" spans="1:272" ht="12.95" customHeight="1">
      <c r="A553" s="162" t="s">
        <v>2809</v>
      </c>
      <c r="D553" s="125" t="str">
        <f t="shared" si="59"/>
        <v>GylesBrandeth</v>
      </c>
      <c r="F553" s="587" t="str">
        <f>RIGHT(A553,LEN(A553)-SEARCH("",A553))</f>
        <v>yles Brandeth</v>
      </c>
      <c r="G553" s="587"/>
      <c r="H553" s="634" t="str">
        <f t="shared" si="64"/>
        <v>yles Brandeth</v>
      </c>
      <c r="I553" s="634"/>
      <c r="J553" s="634"/>
      <c r="K553" s="743" t="str">
        <f t="shared" si="60"/>
        <v>Gyles Brandeth</v>
      </c>
      <c r="L553" s="743"/>
      <c r="M553" s="743" t="str">
        <f>TRIM(SUBSTITUTE(CLEAN(Tableau11[[#This Row],[Auteur]]),CHAR(160),CHAR(32)))</f>
        <v>Gyles Brandeth</v>
      </c>
      <c r="N553" s="743" t="str">
        <f t="shared" si="61"/>
        <v>Gyles Brandeth</v>
      </c>
      <c r="O553" s="587" t="e">
        <f t="shared" ca="1" si="62"/>
        <v>#NAME?</v>
      </c>
      <c r="Q553" s="119"/>
      <c r="S553" s="118"/>
      <c r="T553" s="125"/>
      <c r="U553" s="619" t="s">
        <v>1070</v>
      </c>
      <c r="V553" s="654" t="s">
        <v>1041</v>
      </c>
      <c r="W553" s="378" t="s">
        <v>188</v>
      </c>
      <c r="AC553" s="125"/>
      <c r="AD553" s="279" t="s">
        <v>1041</v>
      </c>
      <c r="AE553" s="285"/>
      <c r="AJ553" s="125"/>
      <c r="AL553" s="496"/>
      <c r="AQ553" s="603"/>
      <c r="JK553" s="125"/>
      <c r="JL553" s="125"/>
    </row>
    <row r="554" spans="1:272" ht="12.95" customHeight="1">
      <c r="A554" s="583" t="s">
        <v>1008</v>
      </c>
      <c r="D554" s="125" t="str">
        <f t="shared" si="59"/>
        <v>GyulaPozsgay</v>
      </c>
      <c r="F554" s="587" t="str">
        <f>RIGHT(A554,LEN(A554)-SEARCH("",A554))</f>
        <v>yula Pozsgay</v>
      </c>
      <c r="G554" s="587"/>
      <c r="H554" s="634" t="str">
        <f t="shared" si="64"/>
        <v>yula Pozsgay</v>
      </c>
      <c r="I554" s="634"/>
      <c r="J554" s="634"/>
      <c r="K554" s="743" t="str">
        <f t="shared" si="60"/>
        <v>Gyula Pozsgay</v>
      </c>
      <c r="L554" s="743"/>
      <c r="M554" s="743" t="str">
        <f>TRIM(SUBSTITUTE(CLEAN(Tableau11[[#This Row],[Auteur]]),CHAR(160),CHAR(32)))</f>
        <v>Gyula Pozsgay</v>
      </c>
      <c r="N554" s="743" t="str">
        <f t="shared" si="61"/>
        <v>Gyula Pozsgay</v>
      </c>
      <c r="O554" s="587" t="e">
        <f t="shared" ca="1" si="62"/>
        <v>#NAME?</v>
      </c>
      <c r="Q554" s="119"/>
      <c r="S554" s="118"/>
      <c r="T554" s="125"/>
      <c r="U554" s="664" t="s">
        <v>1071</v>
      </c>
      <c r="V554" s="654" t="s">
        <v>977</v>
      </c>
      <c r="W554" s="377" t="s">
        <v>25</v>
      </c>
      <c r="AC554" s="125"/>
      <c r="AD554" s="592"/>
      <c r="AE554" s="285"/>
      <c r="AJ554" s="125"/>
      <c r="AL554" s="496"/>
      <c r="AQ554" s="603"/>
      <c r="JK554" s="125"/>
      <c r="JL554" s="125"/>
    </row>
    <row r="555" spans="1:272" ht="12.95" customHeight="1">
      <c r="A555" s="282" t="s">
        <v>2810</v>
      </c>
      <c r="D555" s="125" t="str">
        <f t="shared" si="59"/>
        <v>HaneloreCayre</v>
      </c>
      <c r="F555" s="587" t="str">
        <f>RIGHT(A555,LEN(A555)-SEARCH("",A555))</f>
        <v>anelore Cayre</v>
      </c>
      <c r="G555" s="587"/>
      <c r="H555" s="634" t="str">
        <f t="shared" si="64"/>
        <v>anelore Cayre</v>
      </c>
      <c r="I555" s="634"/>
      <c r="J555" s="634"/>
      <c r="K555" s="743" t="str">
        <f t="shared" si="60"/>
        <v>Hanelore Cayre</v>
      </c>
      <c r="L555" s="743"/>
      <c r="M555" s="743" t="str">
        <f>TRIM(SUBSTITUTE(CLEAN(Tableau11[[#This Row],[Auteur]]),CHAR(160),CHAR(32)))</f>
        <v>Hanelore Cayre</v>
      </c>
      <c r="N555" s="743" t="str">
        <f t="shared" si="61"/>
        <v>Hanelore Cayre</v>
      </c>
      <c r="O555" s="587" t="e">
        <f t="shared" ca="1" si="62"/>
        <v>#NAME?</v>
      </c>
      <c r="Q555" s="119"/>
      <c r="S555" s="118"/>
      <c r="T555" s="125"/>
      <c r="U555" s="593"/>
      <c r="V555" s="654" t="s">
        <v>1691</v>
      </c>
      <c r="W555" s="377" t="s">
        <v>25</v>
      </c>
      <c r="AC555" s="125"/>
      <c r="AD555" s="593" t="s">
        <v>1006</v>
      </c>
      <c r="AE555" s="285"/>
      <c r="AJ555" s="125"/>
      <c r="AL555" s="496"/>
      <c r="AQ555" s="603"/>
      <c r="JK555" s="125"/>
      <c r="JL555" s="125"/>
    </row>
    <row r="556" spans="1:272" ht="12.95" customHeight="1">
      <c r="A556" s="528" t="s">
        <v>382</v>
      </c>
      <c r="B556" s="721"/>
      <c r="C556" s="721"/>
      <c r="D556" s="721" t="str">
        <f t="shared" si="59"/>
        <v>HaraldGilbers</v>
      </c>
      <c r="E556" s="722"/>
      <c r="F556" s="723" t="s">
        <v>383</v>
      </c>
      <c r="G556" s="723"/>
      <c r="H556" s="724" t="str">
        <f>MID(A556,SEARCH(" ",A556)+1,99)</f>
        <v>Gilbers</v>
      </c>
      <c r="I556" s="724"/>
      <c r="J556" s="724"/>
      <c r="K556" s="816" t="str">
        <f t="shared" si="60"/>
        <v>Harald Gilbers</v>
      </c>
      <c r="L556" s="816"/>
      <c r="M556" s="816" t="str">
        <f>TRIM(SUBSTITUTE(CLEAN(Tableau11[[#This Row],[Auteur]]),CHAR(160),CHAR(32)))</f>
        <v>Harald Gilbers</v>
      </c>
      <c r="N556" s="816" t="str">
        <f t="shared" si="61"/>
        <v>Harald Gilbers</v>
      </c>
      <c r="O556" s="742" t="e">
        <f t="shared" ca="1" si="62"/>
        <v>#NAME?</v>
      </c>
      <c r="Q556" s="725"/>
      <c r="S556" s="726"/>
      <c r="T556" s="721" t="s">
        <v>2620</v>
      </c>
      <c r="U556" s="723" t="s">
        <v>385</v>
      </c>
      <c r="V556" s="727" t="s">
        <v>2551</v>
      </c>
      <c r="W556" s="378" t="s">
        <v>188</v>
      </c>
      <c r="X556" s="300"/>
      <c r="Y556" s="289"/>
      <c r="AC556" s="125"/>
      <c r="AD556" s="285"/>
      <c r="AF556" s="728"/>
      <c r="AJ556" s="125"/>
      <c r="AK556" s="496"/>
      <c r="AL556" s="346"/>
      <c r="AM556" s="729"/>
      <c r="AN556" s="729"/>
      <c r="AO556" s="729"/>
      <c r="AQ556" s="603"/>
      <c r="JK556" s="125"/>
      <c r="JL556" s="125"/>
    </row>
    <row r="557" spans="1:272" ht="12.95" customHeight="1">
      <c r="A557" s="528" t="s">
        <v>382</v>
      </c>
      <c r="B557" s="500"/>
      <c r="C557" s="500"/>
      <c r="D557" s="500" t="str">
        <f t="shared" si="59"/>
        <v>HaraldGilbers</v>
      </c>
      <c r="E557" s="122" t="s">
        <v>20</v>
      </c>
      <c r="F557" s="127" t="s">
        <v>383</v>
      </c>
      <c r="G557" s="127"/>
      <c r="H557" s="634" t="str">
        <f>MID(A557,SEARCH("",A557)+1,99)</f>
        <v>arald Gilbers</v>
      </c>
      <c r="I557" s="634"/>
      <c r="J557" s="634"/>
      <c r="K557" s="743" t="str">
        <f t="shared" si="60"/>
        <v>Harald Gilbers</v>
      </c>
      <c r="L557" s="743"/>
      <c r="M557" s="743" t="str">
        <f>TRIM(SUBSTITUTE(CLEAN(Tableau11[[#This Row],[Auteur]]),CHAR(160),CHAR(32)))</f>
        <v>Harald Gilbers</v>
      </c>
      <c r="N557" s="743" t="str">
        <f t="shared" si="61"/>
        <v>Harald Gilbers</v>
      </c>
      <c r="O557" s="730" t="e">
        <f t="shared" ca="1" si="62"/>
        <v>#NAME?</v>
      </c>
      <c r="P557" s="122" t="s">
        <v>26</v>
      </c>
      <c r="Q557" s="119"/>
      <c r="R557" s="288" t="s">
        <v>22</v>
      </c>
      <c r="S557" s="118"/>
      <c r="T557" s="121" t="s">
        <v>2286</v>
      </c>
      <c r="U557" s="127" t="s">
        <v>385</v>
      </c>
      <c r="V557" s="652" t="s">
        <v>2287</v>
      </c>
      <c r="W557" s="378" t="s">
        <v>188</v>
      </c>
      <c r="X557" s="300"/>
      <c r="Y557" s="289"/>
      <c r="Z557" s="115"/>
      <c r="AA557" s="115"/>
      <c r="AB557" s="115"/>
      <c r="AC557" s="115"/>
      <c r="AD557" s="231" t="s">
        <v>2285</v>
      </c>
      <c r="AE557" s="131" t="s">
        <v>383</v>
      </c>
      <c r="AF557" s="124"/>
      <c r="AG557" s="115"/>
      <c r="AH557" s="115"/>
      <c r="AI557" s="115"/>
      <c r="AJ557" s="115"/>
      <c r="AL557" s="346"/>
      <c r="AM557" s="115"/>
      <c r="AN557" s="115"/>
      <c r="AO557" s="115"/>
      <c r="AQ557" s="603"/>
      <c r="JK557" s="125"/>
      <c r="JL557" s="125"/>
    </row>
    <row r="558" spans="1:272" ht="12.95" customHeight="1">
      <c r="A558" s="125" t="s">
        <v>382</v>
      </c>
      <c r="B558" s="721"/>
      <c r="C558" s="721"/>
      <c r="D558" s="721" t="str">
        <f t="shared" si="59"/>
        <v>HaraldGilbers</v>
      </c>
      <c r="E558" s="722"/>
      <c r="F558" s="723"/>
      <c r="G558" s="723"/>
      <c r="H558" s="724" t="str">
        <f>MID(A558,SEARCH(" ",A558)+1,99)</f>
        <v>Gilbers</v>
      </c>
      <c r="I558" s="724"/>
      <c r="J558" s="724"/>
      <c r="K558" s="816" t="str">
        <f t="shared" si="60"/>
        <v>Harald Gilbers</v>
      </c>
      <c r="L558" s="816"/>
      <c r="M558" s="816" t="str">
        <f>TRIM(SUBSTITUTE(CLEAN(Tableau11[[#This Row],[Auteur]]),CHAR(160),CHAR(32)))</f>
        <v>Harald Gilbers</v>
      </c>
      <c r="N558" s="816" t="str">
        <f t="shared" si="61"/>
        <v>Harald Gilbers</v>
      </c>
      <c r="O558" s="742" t="e">
        <f t="shared" ca="1" si="62"/>
        <v>#NAME?</v>
      </c>
      <c r="Q558" s="725"/>
      <c r="S558" s="726"/>
      <c r="U558" s="723"/>
      <c r="V558" s="727"/>
      <c r="W558" s="817"/>
      <c r="AF558" s="728"/>
      <c r="AL558" s="346"/>
      <c r="AM558" s="729"/>
      <c r="AN558" s="729"/>
      <c r="AO558" s="729"/>
      <c r="AQ558" s="603"/>
      <c r="JK558" s="125"/>
      <c r="JL558" s="125"/>
    </row>
    <row r="559" spans="1:272" ht="16.350000000000001" customHeight="1">
      <c r="A559" s="125" t="s">
        <v>382</v>
      </c>
      <c r="B559" s="721"/>
      <c r="C559" s="721"/>
      <c r="D559" s="721" t="str">
        <f t="shared" si="59"/>
        <v>HaraldGilbers</v>
      </c>
      <c r="E559" s="722"/>
      <c r="F559" s="723"/>
      <c r="G559" s="723"/>
      <c r="H559" s="724" t="str">
        <f>MID(A559,SEARCH(" ",A559)+1,99)</f>
        <v>Gilbers</v>
      </c>
      <c r="I559" s="724"/>
      <c r="J559" s="724"/>
      <c r="K559" s="816" t="str">
        <f t="shared" si="60"/>
        <v>Harald Gilbers</v>
      </c>
      <c r="L559" s="816"/>
      <c r="M559" s="816" t="str">
        <f>TRIM(SUBSTITUTE(CLEAN(Tableau11[[#This Row],[Auteur]]),CHAR(160),CHAR(32)))</f>
        <v>Harald Gilbers</v>
      </c>
      <c r="N559" s="816" t="str">
        <f t="shared" si="61"/>
        <v>Harald Gilbers</v>
      </c>
      <c r="O559" s="742" t="e">
        <f t="shared" ca="1" si="62"/>
        <v>#NAME?</v>
      </c>
      <c r="Q559" s="725"/>
      <c r="S559" s="726"/>
      <c r="U559" s="723"/>
      <c r="V559" s="727"/>
      <c r="W559" s="817"/>
      <c r="AF559" s="728"/>
      <c r="AL559" s="346"/>
      <c r="AM559" s="729"/>
      <c r="AN559" s="729"/>
      <c r="AO559" s="729"/>
      <c r="AQ559" s="603"/>
      <c r="JK559" s="125"/>
      <c r="JL559" s="125"/>
    </row>
    <row r="560" spans="1:272" ht="12.95" customHeight="1">
      <c r="A560" s="328" t="s">
        <v>386</v>
      </c>
      <c r="B560" s="721"/>
      <c r="C560" s="721"/>
      <c r="D560" s="721" t="str">
        <f t="shared" si="59"/>
        <v>HarlanCoben</v>
      </c>
      <c r="E560" s="115"/>
      <c r="F560" s="127" t="s">
        <v>387</v>
      </c>
      <c r="G560" s="127"/>
      <c r="H560" s="634" t="str">
        <f t="shared" ref="H560:H588" si="65">MID(A560,SEARCH("",A560)+1,99)</f>
        <v>arlan Coben</v>
      </c>
      <c r="I560" s="634"/>
      <c r="J560" s="634"/>
      <c r="K560" s="743" t="str">
        <f t="shared" si="60"/>
        <v>Harlan Coben</v>
      </c>
      <c r="L560" s="743"/>
      <c r="M560" s="743" t="str">
        <f>TRIM(SUBSTITUTE(CLEAN(Tableau11[[#This Row],[Auteur]]),CHAR(160),CHAR(32)))</f>
        <v>Harlan Coben</v>
      </c>
      <c r="N560" s="743" t="str">
        <f t="shared" si="61"/>
        <v>Harlan Coben</v>
      </c>
      <c r="O560" s="730" t="e">
        <f t="shared" ca="1" si="62"/>
        <v>#NAME?</v>
      </c>
      <c r="P560" s="114"/>
      <c r="Q560" s="119"/>
      <c r="R560" s="274" t="s">
        <v>30</v>
      </c>
      <c r="S560" s="118"/>
      <c r="T560" s="500" t="str">
        <f>IF(COUNTIF($A$2:A560,A560)&gt;1,"Doublon","")</f>
        <v/>
      </c>
      <c r="U560" s="536" t="s">
        <v>85</v>
      </c>
      <c r="V560" s="651" t="s">
        <v>1245</v>
      </c>
      <c r="W560" s="378" t="s">
        <v>188</v>
      </c>
      <c r="X560" s="115"/>
      <c r="Y560" s="129"/>
      <c r="Z560" s="114"/>
      <c r="AA560" s="114"/>
      <c r="AB560" s="114"/>
      <c r="AC560" s="114"/>
      <c r="AD560" s="114"/>
      <c r="AE560" s="127"/>
      <c r="AF560" s="124"/>
      <c r="AG560" s="114"/>
      <c r="AH560" s="114"/>
      <c r="AI560" s="114"/>
      <c r="AJ560" s="114"/>
      <c r="AL560" s="346"/>
      <c r="AM560" s="115"/>
      <c r="AN560" s="115"/>
      <c r="AO560" s="115"/>
      <c r="AQ560" s="603"/>
      <c r="JK560" s="125"/>
      <c r="JL560" s="125"/>
    </row>
    <row r="561" spans="1:272" ht="12.95" customHeight="1">
      <c r="A561" s="328" t="s">
        <v>386</v>
      </c>
      <c r="B561" s="721"/>
      <c r="C561" s="721"/>
      <c r="D561" s="721" t="str">
        <f t="shared" si="59"/>
        <v>HarlanCoben</v>
      </c>
      <c r="E561" s="115"/>
      <c r="F561" s="127" t="s">
        <v>387</v>
      </c>
      <c r="G561" s="127"/>
      <c r="H561" s="634" t="str">
        <f t="shared" si="65"/>
        <v>arlan Coben</v>
      </c>
      <c r="I561" s="634"/>
      <c r="J561" s="634"/>
      <c r="K561" s="743" t="str">
        <f t="shared" si="60"/>
        <v>Harlan Coben</v>
      </c>
      <c r="L561" s="743"/>
      <c r="M561" s="743" t="str">
        <f>TRIM(SUBSTITUTE(CLEAN(Tableau11[[#This Row],[Auteur]]),CHAR(160),CHAR(32)))</f>
        <v>Harlan Coben</v>
      </c>
      <c r="N561" s="743" t="str">
        <f t="shared" si="61"/>
        <v>Harlan Coben</v>
      </c>
      <c r="O561" s="730" t="e">
        <f t="shared" ca="1" si="62"/>
        <v>#NAME?</v>
      </c>
      <c r="P561" s="114"/>
      <c r="Q561" s="119"/>
      <c r="R561" s="274" t="s">
        <v>30</v>
      </c>
      <c r="S561" s="461" t="s">
        <v>30</v>
      </c>
      <c r="T561" s="500" t="str">
        <f>IF(COUNTIF($A$2:A561,A561)&gt;1,"Doublon","")</f>
        <v>Doublon</v>
      </c>
      <c r="U561" s="536" t="s">
        <v>85</v>
      </c>
      <c r="V561" s="651" t="s">
        <v>1245</v>
      </c>
      <c r="W561" s="378" t="s">
        <v>188</v>
      </c>
      <c r="X561" s="115"/>
      <c r="Y561" s="129"/>
      <c r="Z561" s="114"/>
      <c r="AA561" s="114"/>
      <c r="AB561" s="114"/>
      <c r="AC561" s="114"/>
      <c r="AD561" s="114"/>
      <c r="AE561" s="127"/>
      <c r="AF561" s="124"/>
      <c r="AG561" s="114"/>
      <c r="AH561" s="114"/>
      <c r="AI561" s="114"/>
      <c r="AJ561" s="114"/>
      <c r="AL561" s="346"/>
      <c r="AM561" s="115"/>
      <c r="AN561" s="115"/>
      <c r="AO561" s="115"/>
      <c r="AQ561" s="603"/>
      <c r="JK561" s="125"/>
      <c r="JL561" s="125"/>
    </row>
    <row r="562" spans="1:272" ht="12.95" customHeight="1">
      <c r="A562" s="328" t="s">
        <v>386</v>
      </c>
      <c r="B562" s="721"/>
      <c r="C562" s="721"/>
      <c r="D562" s="721" t="str">
        <f t="shared" si="59"/>
        <v>HarlanCoben</v>
      </c>
      <c r="E562" s="115"/>
      <c r="F562" s="127" t="s">
        <v>387</v>
      </c>
      <c r="G562" s="127"/>
      <c r="H562" s="634" t="str">
        <f t="shared" si="65"/>
        <v>arlan Coben</v>
      </c>
      <c r="I562" s="634"/>
      <c r="J562" s="634"/>
      <c r="K562" s="743" t="str">
        <f t="shared" si="60"/>
        <v>Harlan Coben</v>
      </c>
      <c r="L562" s="743"/>
      <c r="M562" s="743" t="str">
        <f>TRIM(SUBSTITUTE(CLEAN(Tableau11[[#This Row],[Auteur]]),CHAR(160),CHAR(32)))</f>
        <v>Harlan Coben</v>
      </c>
      <c r="N562" s="743" t="str">
        <f t="shared" si="61"/>
        <v>Harlan Coben</v>
      </c>
      <c r="O562" s="730" t="e">
        <f t="shared" ca="1" si="62"/>
        <v>#NAME?</v>
      </c>
      <c r="P562" s="114"/>
      <c r="Q562" s="298" t="s">
        <v>26</v>
      </c>
      <c r="R562" s="274" t="s">
        <v>22</v>
      </c>
      <c r="S562" s="280" t="s">
        <v>30</v>
      </c>
      <c r="T562" s="500" t="str">
        <f>IF(COUNTIF($A$2:A562,A562)&gt;1,"Doublon","")</f>
        <v>Doublon</v>
      </c>
      <c r="U562" s="536" t="s">
        <v>85</v>
      </c>
      <c r="V562" s="651" t="s">
        <v>1245</v>
      </c>
      <c r="W562" s="378" t="s">
        <v>188</v>
      </c>
      <c r="X562" s="115"/>
      <c r="Y562" s="290"/>
      <c r="Z562" s="114"/>
      <c r="AA562" s="114"/>
      <c r="AB562" s="114"/>
      <c r="AC562" s="114"/>
      <c r="AD562" s="114"/>
      <c r="AE562" s="127"/>
      <c r="AF562" s="124"/>
      <c r="AG562" s="114"/>
      <c r="AH562" s="114"/>
      <c r="AI562" s="114"/>
      <c r="AJ562" s="114"/>
      <c r="AL562" s="346"/>
      <c r="AM562" s="115"/>
      <c r="AN562" s="115"/>
      <c r="AO562" s="115"/>
      <c r="AQ562" s="603"/>
      <c r="JK562" s="125"/>
      <c r="JL562" s="125"/>
    </row>
    <row r="563" spans="1:272" ht="12.95" customHeight="1">
      <c r="A563" s="328" t="s">
        <v>386</v>
      </c>
      <c r="B563" s="721"/>
      <c r="C563" s="721"/>
      <c r="D563" s="721" t="str">
        <f t="shared" si="59"/>
        <v>HarlanCoben</v>
      </c>
      <c r="E563" s="115"/>
      <c r="F563" s="127" t="s">
        <v>387</v>
      </c>
      <c r="G563" s="127"/>
      <c r="H563" s="634" t="str">
        <f t="shared" si="65"/>
        <v>arlan Coben</v>
      </c>
      <c r="I563" s="634"/>
      <c r="J563" s="634"/>
      <c r="K563" s="743" t="str">
        <f t="shared" si="60"/>
        <v>Harlan Coben</v>
      </c>
      <c r="L563" s="743"/>
      <c r="M563" s="743" t="str">
        <f>TRIM(SUBSTITUTE(CLEAN(Tableau11[[#This Row],[Auteur]]),CHAR(160),CHAR(32)))</f>
        <v>Harlan Coben</v>
      </c>
      <c r="N563" s="743" t="str">
        <f t="shared" si="61"/>
        <v>Harlan Coben</v>
      </c>
      <c r="O563" s="730" t="e">
        <f t="shared" ca="1" si="62"/>
        <v>#NAME?</v>
      </c>
      <c r="P563" s="114"/>
      <c r="Q563" s="119"/>
      <c r="R563" s="445"/>
      <c r="S563" s="280" t="s">
        <v>30</v>
      </c>
      <c r="T563" s="500" t="str">
        <f>IF(COUNTIF($A$2:A563,A563)&gt;1,"Doublon","")</f>
        <v>Doublon</v>
      </c>
      <c r="U563" s="536" t="s">
        <v>85</v>
      </c>
      <c r="V563" s="651" t="s">
        <v>1245</v>
      </c>
      <c r="W563" s="378" t="s">
        <v>188</v>
      </c>
      <c r="X563" s="115"/>
      <c r="Y563" s="405"/>
      <c r="Z563" s="114"/>
      <c r="AA563" s="114"/>
      <c r="AB563" s="114"/>
      <c r="AC563" s="114"/>
      <c r="AD563" s="114"/>
      <c r="AE563" s="127"/>
      <c r="AF563" s="124"/>
      <c r="AG563" s="114"/>
      <c r="AH563" s="114"/>
      <c r="AI563" s="114"/>
      <c r="AJ563" s="114"/>
      <c r="AL563" s="346"/>
      <c r="AM563" s="115"/>
      <c r="AN563" s="115"/>
      <c r="AO563" s="115"/>
      <c r="AQ563" s="603"/>
      <c r="JK563" s="125"/>
      <c r="JL563" s="125"/>
    </row>
    <row r="564" spans="1:272" ht="12.95" customHeight="1">
      <c r="A564" s="328" t="s">
        <v>386</v>
      </c>
      <c r="B564" s="721"/>
      <c r="C564" s="721"/>
      <c r="D564" s="721" t="str">
        <f t="shared" si="59"/>
        <v>HarlanCoben</v>
      </c>
      <c r="E564" s="115"/>
      <c r="F564" s="127" t="s">
        <v>387</v>
      </c>
      <c r="G564" s="127"/>
      <c r="H564" s="634" t="str">
        <f t="shared" si="65"/>
        <v>arlan Coben</v>
      </c>
      <c r="I564" s="634"/>
      <c r="J564" s="634"/>
      <c r="K564" s="743" t="str">
        <f t="shared" si="60"/>
        <v>Harlan Coben</v>
      </c>
      <c r="L564" s="743"/>
      <c r="M564" s="743" t="str">
        <f>TRIM(SUBSTITUTE(CLEAN(Tableau11[[#This Row],[Auteur]]),CHAR(160),CHAR(32)))</f>
        <v>Harlan Coben</v>
      </c>
      <c r="N564" s="743" t="str">
        <f t="shared" si="61"/>
        <v>Harlan Coben</v>
      </c>
      <c r="O564" s="730" t="e">
        <f t="shared" ca="1" si="62"/>
        <v>#NAME?</v>
      </c>
      <c r="P564" s="114"/>
      <c r="Q564" s="119"/>
      <c r="R564" s="274" t="s">
        <v>30</v>
      </c>
      <c r="S564" s="118"/>
      <c r="T564" s="500" t="str">
        <f>IF(COUNTIF($A$2:A564,A564)&gt;1,"Doublon","")</f>
        <v>Doublon</v>
      </c>
      <c r="U564" s="536" t="s">
        <v>74</v>
      </c>
      <c r="V564" s="651" t="s">
        <v>1245</v>
      </c>
      <c r="W564" s="378" t="s">
        <v>188</v>
      </c>
      <c r="X564" s="115"/>
      <c r="Y564" s="129"/>
      <c r="Z564" s="114"/>
      <c r="AA564" s="114"/>
      <c r="AB564" s="114"/>
      <c r="AC564" s="114"/>
      <c r="AD564" s="114"/>
      <c r="AE564" s="127"/>
      <c r="AF564" s="124"/>
      <c r="AG564" s="114"/>
      <c r="AH564" s="114"/>
      <c r="AI564" s="114"/>
      <c r="AJ564" s="114"/>
      <c r="AL564" s="346"/>
      <c r="AM564" s="115"/>
      <c r="AN564" s="115"/>
      <c r="AO564" s="115"/>
      <c r="AQ564" s="603"/>
      <c r="JK564" s="125"/>
      <c r="JL564" s="125"/>
    </row>
    <row r="565" spans="1:272" ht="12.95" customHeight="1">
      <c r="A565" s="328" t="s">
        <v>386</v>
      </c>
      <c r="B565" s="721"/>
      <c r="C565" s="721"/>
      <c r="D565" s="721" t="str">
        <f t="shared" si="59"/>
        <v>HarlanCoben</v>
      </c>
      <c r="E565" s="115"/>
      <c r="F565" s="127" t="s">
        <v>387</v>
      </c>
      <c r="G565" s="127"/>
      <c r="H565" s="634" t="str">
        <f t="shared" si="65"/>
        <v>arlan Coben</v>
      </c>
      <c r="I565" s="634"/>
      <c r="J565" s="634"/>
      <c r="K565" s="743" t="str">
        <f t="shared" si="60"/>
        <v>Harlan Coben</v>
      </c>
      <c r="L565" s="743"/>
      <c r="M565" s="743" t="str">
        <f>TRIM(SUBSTITUTE(CLEAN(Tableau11[[#This Row],[Auteur]]),CHAR(160),CHAR(32)))</f>
        <v>Harlan Coben</v>
      </c>
      <c r="N565" s="743" t="str">
        <f t="shared" si="61"/>
        <v>Harlan Coben</v>
      </c>
      <c r="O565" s="730" t="e">
        <f t="shared" ca="1" si="62"/>
        <v>#NAME?</v>
      </c>
      <c r="P565" s="114"/>
      <c r="Q565" s="119"/>
      <c r="R565" s="274" t="s">
        <v>30</v>
      </c>
      <c r="S565" s="118"/>
      <c r="T565" s="500" t="str">
        <f>IF(COUNTIF($A$2:A565,A565)&gt;1,"Doublon","")</f>
        <v>Doublon</v>
      </c>
      <c r="U565" s="536" t="s">
        <v>74</v>
      </c>
      <c r="V565" s="651" t="s">
        <v>1245</v>
      </c>
      <c r="W565" s="378" t="s">
        <v>188</v>
      </c>
      <c r="X565" s="115"/>
      <c r="Y565" s="129"/>
      <c r="Z565" s="114"/>
      <c r="AA565" s="114"/>
      <c r="AB565" s="114"/>
      <c r="AC565" s="114"/>
      <c r="AD565" s="114"/>
      <c r="AE565" s="127"/>
      <c r="AF565" s="124"/>
      <c r="AG565" s="114"/>
      <c r="AH565" s="114"/>
      <c r="AI565" s="114"/>
      <c r="AJ565" s="114"/>
      <c r="AL565" s="346"/>
      <c r="AM565" s="115"/>
      <c r="AN565" s="115"/>
      <c r="AO565" s="115"/>
      <c r="AQ565" s="603"/>
      <c r="JK565" s="125"/>
      <c r="JL565" s="125"/>
    </row>
    <row r="566" spans="1:272" ht="12.95" customHeight="1">
      <c r="A566" s="328" t="s">
        <v>386</v>
      </c>
      <c r="B566" s="721"/>
      <c r="C566" s="721"/>
      <c r="D566" s="721" t="str">
        <f t="shared" si="59"/>
        <v>HarlanCoben</v>
      </c>
      <c r="E566" s="115"/>
      <c r="F566" s="127" t="s">
        <v>387</v>
      </c>
      <c r="G566" s="127"/>
      <c r="H566" s="634" t="str">
        <f t="shared" si="65"/>
        <v>arlan Coben</v>
      </c>
      <c r="I566" s="634"/>
      <c r="J566" s="634"/>
      <c r="K566" s="743" t="str">
        <f t="shared" si="60"/>
        <v>Harlan Coben</v>
      </c>
      <c r="L566" s="743"/>
      <c r="M566" s="743" t="str">
        <f>TRIM(SUBSTITUTE(CLEAN(Tableau11[[#This Row],[Auteur]]),CHAR(160),CHAR(32)))</f>
        <v>Harlan Coben</v>
      </c>
      <c r="N566" s="743" t="str">
        <f t="shared" si="61"/>
        <v>Harlan Coben</v>
      </c>
      <c r="O566" s="730" t="e">
        <f t="shared" ca="1" si="62"/>
        <v>#NAME?</v>
      </c>
      <c r="P566" s="114"/>
      <c r="Q566" s="119"/>
      <c r="R566" s="274" t="s">
        <v>30</v>
      </c>
      <c r="S566" s="118"/>
      <c r="T566" s="500" t="str">
        <f>IF(COUNTIF($A$2:A566,A566)&gt;1,"Doublon","")</f>
        <v>Doublon</v>
      </c>
      <c r="U566" s="536" t="s">
        <v>74</v>
      </c>
      <c r="V566" s="651" t="s">
        <v>1245</v>
      </c>
      <c r="W566" s="378" t="s">
        <v>188</v>
      </c>
      <c r="X566" s="115"/>
      <c r="Y566" s="129"/>
      <c r="Z566" s="114"/>
      <c r="AA566" s="114"/>
      <c r="AB566" s="114"/>
      <c r="AC566" s="114"/>
      <c r="AD566" s="114"/>
      <c r="AE566" s="127"/>
      <c r="AF566" s="124"/>
      <c r="AG566" s="114"/>
      <c r="AH566" s="114"/>
      <c r="AI566" s="114"/>
      <c r="AJ566" s="114"/>
      <c r="AL566" s="346"/>
      <c r="AM566" s="115"/>
      <c r="AN566" s="115"/>
      <c r="AO566" s="115"/>
      <c r="AQ566" s="603"/>
      <c r="JK566" s="125"/>
      <c r="JL566" s="125"/>
    </row>
    <row r="567" spans="1:272" ht="12.95" customHeight="1">
      <c r="A567" s="328" t="s">
        <v>386</v>
      </c>
      <c r="B567" s="721"/>
      <c r="C567" s="721"/>
      <c r="D567" s="721" t="str">
        <f t="shared" si="59"/>
        <v>HarlanCoben</v>
      </c>
      <c r="E567" s="115"/>
      <c r="F567" s="127" t="s">
        <v>387</v>
      </c>
      <c r="G567" s="127"/>
      <c r="H567" s="634" t="str">
        <f t="shared" si="65"/>
        <v>arlan Coben</v>
      </c>
      <c r="I567" s="634"/>
      <c r="J567" s="634"/>
      <c r="K567" s="743" t="str">
        <f t="shared" si="60"/>
        <v>Harlan Coben</v>
      </c>
      <c r="L567" s="743"/>
      <c r="M567" s="743" t="str">
        <f>TRIM(SUBSTITUTE(CLEAN(Tableau11[[#This Row],[Auteur]]),CHAR(160),CHAR(32)))</f>
        <v>Harlan Coben</v>
      </c>
      <c r="N567" s="743" t="str">
        <f t="shared" si="61"/>
        <v>Harlan Coben</v>
      </c>
      <c r="O567" s="730" t="e">
        <f t="shared" ca="1" si="62"/>
        <v>#NAME?</v>
      </c>
      <c r="P567" s="114"/>
      <c r="Q567" s="119"/>
      <c r="R567" s="274" t="s">
        <v>30</v>
      </c>
      <c r="S567" s="118"/>
      <c r="T567" s="500" t="str">
        <f>IF(COUNTIF($A$2:A567,A567)&gt;1,"Doublon","")</f>
        <v>Doublon</v>
      </c>
      <c r="U567" s="536" t="s">
        <v>74</v>
      </c>
      <c r="V567" s="651" t="s">
        <v>1245</v>
      </c>
      <c r="W567" s="378" t="s">
        <v>188</v>
      </c>
      <c r="X567" s="115"/>
      <c r="Y567" s="129"/>
      <c r="Z567" s="114"/>
      <c r="AA567" s="114"/>
      <c r="AB567" s="114"/>
      <c r="AC567" s="114"/>
      <c r="AD567" s="114"/>
      <c r="AE567" s="127"/>
      <c r="AF567" s="124"/>
      <c r="AG567" s="114"/>
      <c r="AH567" s="114"/>
      <c r="AI567" s="114"/>
      <c r="AJ567" s="114"/>
      <c r="AL567" s="346"/>
      <c r="AM567" s="115"/>
      <c r="AN567" s="115"/>
      <c r="AO567" s="115"/>
      <c r="AQ567" s="603"/>
      <c r="JK567" s="125"/>
      <c r="JL567" s="125"/>
    </row>
    <row r="568" spans="1:272" ht="12.95" customHeight="1">
      <c r="A568" s="328" t="s">
        <v>386</v>
      </c>
      <c r="B568" s="721"/>
      <c r="C568" s="721"/>
      <c r="D568" s="721" t="str">
        <f t="shared" si="59"/>
        <v>HarlanCoben</v>
      </c>
      <c r="E568" s="115"/>
      <c r="F568" s="127" t="s">
        <v>387</v>
      </c>
      <c r="G568" s="127"/>
      <c r="H568" s="634" t="str">
        <f t="shared" si="65"/>
        <v>arlan Coben</v>
      </c>
      <c r="I568" s="634"/>
      <c r="J568" s="634"/>
      <c r="K568" s="743" t="str">
        <f t="shared" si="60"/>
        <v>Harlan Coben</v>
      </c>
      <c r="L568" s="743"/>
      <c r="M568" s="743" t="str">
        <f>TRIM(SUBSTITUTE(CLEAN(Tableau11[[#This Row],[Auteur]]),CHAR(160),CHAR(32)))</f>
        <v>Harlan Coben</v>
      </c>
      <c r="N568" s="743" t="str">
        <f t="shared" si="61"/>
        <v>Harlan Coben</v>
      </c>
      <c r="O568" s="730" t="e">
        <f t="shared" ca="1" si="62"/>
        <v>#NAME?</v>
      </c>
      <c r="P568" s="114"/>
      <c r="Q568" s="119"/>
      <c r="R568" s="274" t="s">
        <v>30</v>
      </c>
      <c r="S568" s="118"/>
      <c r="T568" s="500" t="str">
        <f>IF(COUNTIF($A$2:A568,A568)&gt;1,"Doublon","")</f>
        <v>Doublon</v>
      </c>
      <c r="U568" s="536" t="s">
        <v>74</v>
      </c>
      <c r="V568" s="651" t="s">
        <v>1245</v>
      </c>
      <c r="W568" s="378" t="s">
        <v>188</v>
      </c>
      <c r="X568" s="115"/>
      <c r="Y568" s="129"/>
      <c r="Z568" s="114"/>
      <c r="AA568" s="114"/>
      <c r="AB568" s="114"/>
      <c r="AC568" s="114"/>
      <c r="AD568" s="114"/>
      <c r="AE568" s="127"/>
      <c r="AF568" s="124"/>
      <c r="AG568" s="114"/>
      <c r="AH568" s="114"/>
      <c r="AI568" s="114"/>
      <c r="AJ568" s="114"/>
      <c r="AL568" s="346"/>
      <c r="AM568" s="115"/>
      <c r="AN568" s="115"/>
      <c r="AO568" s="115"/>
      <c r="AQ568" s="603"/>
      <c r="JK568" s="125"/>
      <c r="JL568" s="125"/>
    </row>
    <row r="569" spans="1:272" ht="20.45" customHeight="1">
      <c r="A569" s="328" t="s">
        <v>386</v>
      </c>
      <c r="B569" s="721"/>
      <c r="C569" s="721"/>
      <c r="D569" s="721" t="str">
        <f t="shared" si="59"/>
        <v>HarlanCoben</v>
      </c>
      <c r="E569" s="115"/>
      <c r="F569" s="127" t="s">
        <v>387</v>
      </c>
      <c r="G569" s="127"/>
      <c r="H569" s="634" t="str">
        <f t="shared" si="65"/>
        <v>arlan Coben</v>
      </c>
      <c r="I569" s="634"/>
      <c r="J569" s="634"/>
      <c r="K569" s="743" t="str">
        <f t="shared" si="60"/>
        <v>Harlan Coben</v>
      </c>
      <c r="L569" s="743"/>
      <c r="M569" s="743" t="str">
        <f>TRIM(SUBSTITUTE(CLEAN(Tableau11[[#This Row],[Auteur]]),CHAR(160),CHAR(32)))</f>
        <v>Harlan Coben</v>
      </c>
      <c r="N569" s="743" t="str">
        <f t="shared" si="61"/>
        <v>Harlan Coben</v>
      </c>
      <c r="O569" s="730" t="e">
        <f t="shared" ca="1" si="62"/>
        <v>#NAME?</v>
      </c>
      <c r="P569" s="114"/>
      <c r="Q569" s="119"/>
      <c r="R569" s="274" t="s">
        <v>30</v>
      </c>
      <c r="S569" s="118"/>
      <c r="T569" s="500" t="str">
        <f>IF(COUNTIF($A$2:A569,A569)&gt;1,"Doublon","")</f>
        <v>Doublon</v>
      </c>
      <c r="U569" s="536" t="s">
        <v>74</v>
      </c>
      <c r="V569" s="651" t="s">
        <v>1245</v>
      </c>
      <c r="W569" s="378" t="s">
        <v>188</v>
      </c>
      <c r="X569" s="115"/>
      <c r="Y569" s="129"/>
      <c r="Z569" s="114"/>
      <c r="AA569" s="114"/>
      <c r="AB569" s="114"/>
      <c r="AC569" s="114"/>
      <c r="AD569" s="114"/>
      <c r="AE569" s="127"/>
      <c r="AF569" s="124"/>
      <c r="AG569" s="114"/>
      <c r="AH569" s="114"/>
      <c r="AI569" s="114"/>
      <c r="AJ569" s="114"/>
      <c r="AL569" s="346"/>
      <c r="AM569" s="115"/>
      <c r="AN569" s="115"/>
      <c r="AO569" s="115"/>
      <c r="AQ569" s="603"/>
      <c r="JK569" s="125"/>
      <c r="JL569" s="125"/>
    </row>
    <row r="570" spans="1:272" ht="12.95" customHeight="1">
      <c r="A570" s="328" t="s">
        <v>386</v>
      </c>
      <c r="B570" s="721"/>
      <c r="C570" s="721"/>
      <c r="D570" s="721" t="str">
        <f t="shared" si="59"/>
        <v>HarlanCoben</v>
      </c>
      <c r="E570" s="115"/>
      <c r="F570" s="127" t="s">
        <v>387</v>
      </c>
      <c r="G570" s="127"/>
      <c r="H570" s="634" t="str">
        <f t="shared" si="65"/>
        <v>arlan Coben</v>
      </c>
      <c r="I570" s="634"/>
      <c r="J570" s="634"/>
      <c r="K570" s="743" t="str">
        <f t="shared" si="60"/>
        <v>Harlan Coben</v>
      </c>
      <c r="L570" s="743"/>
      <c r="M570" s="743" t="str">
        <f>TRIM(SUBSTITUTE(CLEAN(Tableau11[[#This Row],[Auteur]]),CHAR(160),CHAR(32)))</f>
        <v>Harlan Coben</v>
      </c>
      <c r="N570" s="743" t="str">
        <f t="shared" si="61"/>
        <v>Harlan Coben</v>
      </c>
      <c r="O570" s="730" t="e">
        <f t="shared" ca="1" si="62"/>
        <v>#NAME?</v>
      </c>
      <c r="P570" s="114"/>
      <c r="Q570" s="119"/>
      <c r="R570" s="274" t="s">
        <v>22</v>
      </c>
      <c r="S570" s="118"/>
      <c r="T570" s="500" t="str">
        <f>IF(COUNTIF($A$2:A570,A570)&gt;1,"Doublon","")</f>
        <v>Doublon</v>
      </c>
      <c r="U570" s="536" t="s">
        <v>74</v>
      </c>
      <c r="V570" s="651" t="s">
        <v>1245</v>
      </c>
      <c r="W570" s="378" t="s">
        <v>188</v>
      </c>
      <c r="X570" s="115"/>
      <c r="Y570" s="290" t="s">
        <v>20</v>
      </c>
      <c r="Z570" s="114"/>
      <c r="AA570" s="114"/>
      <c r="AB570" s="114"/>
      <c r="AC570" s="114"/>
      <c r="AD570" s="114"/>
      <c r="AE570" s="127"/>
      <c r="AF570" s="124"/>
      <c r="AG570" s="114"/>
      <c r="AH570" s="114"/>
      <c r="AI570" s="114"/>
      <c r="AJ570" s="114"/>
      <c r="AL570" s="346"/>
      <c r="AM570" s="115"/>
      <c r="AN570" s="115"/>
      <c r="AO570" s="115"/>
      <c r="AQ570" s="603"/>
      <c r="JK570" s="125"/>
      <c r="JL570" s="125"/>
    </row>
    <row r="571" spans="1:272" ht="12.95" customHeight="1">
      <c r="A571" s="328" t="s">
        <v>386</v>
      </c>
      <c r="B571" s="721"/>
      <c r="C571" s="721"/>
      <c r="D571" s="721" t="str">
        <f t="shared" si="59"/>
        <v>HarlanCoben</v>
      </c>
      <c r="E571" s="115"/>
      <c r="F571" s="127" t="s">
        <v>387</v>
      </c>
      <c r="G571" s="127"/>
      <c r="H571" s="634" t="str">
        <f t="shared" si="65"/>
        <v>arlan Coben</v>
      </c>
      <c r="I571" s="634"/>
      <c r="J571" s="634"/>
      <c r="K571" s="743" t="str">
        <f t="shared" si="60"/>
        <v>Harlan Coben</v>
      </c>
      <c r="L571" s="743"/>
      <c r="M571" s="743" t="str">
        <f>TRIM(SUBSTITUTE(CLEAN(Tableau11[[#This Row],[Auteur]]),CHAR(160),CHAR(32)))</f>
        <v>Harlan Coben</v>
      </c>
      <c r="N571" s="743" t="str">
        <f t="shared" si="61"/>
        <v>Harlan Coben</v>
      </c>
      <c r="O571" s="730" t="e">
        <f t="shared" ca="1" si="62"/>
        <v>#NAME?</v>
      </c>
      <c r="P571" s="114"/>
      <c r="Q571" s="119"/>
      <c r="R571" s="274" t="s">
        <v>22</v>
      </c>
      <c r="S571" s="118"/>
      <c r="T571" s="500" t="str">
        <f>IF(COUNTIF($A$2:A571,A571)&gt;1,"Doublon","")</f>
        <v>Doublon</v>
      </c>
      <c r="U571" s="536" t="s">
        <v>74</v>
      </c>
      <c r="V571" s="651" t="s">
        <v>1245</v>
      </c>
      <c r="W571" s="378" t="s">
        <v>188</v>
      </c>
      <c r="X571" s="115"/>
      <c r="Y571" s="290" t="s">
        <v>20</v>
      </c>
      <c r="Z571" s="114"/>
      <c r="AA571" s="114"/>
      <c r="AB571" s="114"/>
      <c r="AC571" s="114"/>
      <c r="AD571" s="114"/>
      <c r="AE571" s="127"/>
      <c r="AF571" s="124"/>
      <c r="AG571" s="114"/>
      <c r="AH571" s="114"/>
      <c r="AI571" s="114"/>
      <c r="AJ571" s="114"/>
      <c r="AL571" s="346"/>
      <c r="AM571" s="115"/>
      <c r="AN571" s="115"/>
      <c r="AO571" s="115"/>
      <c r="AQ571" s="603"/>
      <c r="JK571" s="125"/>
      <c r="JL571" s="125"/>
    </row>
    <row r="572" spans="1:272" ht="12.95" customHeight="1">
      <c r="A572" s="328" t="s">
        <v>386</v>
      </c>
      <c r="B572" s="721"/>
      <c r="C572" s="721"/>
      <c r="D572" s="721" t="str">
        <f t="shared" si="59"/>
        <v>HarlanCoben</v>
      </c>
      <c r="E572" s="115"/>
      <c r="F572" s="127" t="s">
        <v>387</v>
      </c>
      <c r="G572" s="127"/>
      <c r="H572" s="634" t="str">
        <f t="shared" si="65"/>
        <v>arlan Coben</v>
      </c>
      <c r="I572" s="634"/>
      <c r="J572" s="634"/>
      <c r="K572" s="743" t="str">
        <f t="shared" si="60"/>
        <v>Harlan Coben</v>
      </c>
      <c r="L572" s="743"/>
      <c r="M572" s="743" t="str">
        <f>TRIM(SUBSTITUTE(CLEAN(Tableau11[[#This Row],[Auteur]]),CHAR(160),CHAR(32)))</f>
        <v>Harlan Coben</v>
      </c>
      <c r="N572" s="743" t="str">
        <f t="shared" si="61"/>
        <v>Harlan Coben</v>
      </c>
      <c r="O572" s="730" t="e">
        <f t="shared" ca="1" si="62"/>
        <v>#NAME?</v>
      </c>
      <c r="P572" s="114"/>
      <c r="Q572" s="119"/>
      <c r="R572" s="274" t="s">
        <v>22</v>
      </c>
      <c r="S572" s="118"/>
      <c r="T572" s="500" t="str">
        <f>IF(COUNTIF($A$2:A572,A572)&gt;1,"Doublon","")</f>
        <v>Doublon</v>
      </c>
      <c r="U572" s="536" t="s">
        <v>74</v>
      </c>
      <c r="V572" s="651" t="s">
        <v>1245</v>
      </c>
      <c r="W572" s="378" t="s">
        <v>188</v>
      </c>
      <c r="X572" s="115"/>
      <c r="Y572" s="290" t="s">
        <v>20</v>
      </c>
      <c r="Z572" s="114"/>
      <c r="AA572" s="114"/>
      <c r="AB572" s="114"/>
      <c r="AC572" s="114"/>
      <c r="AD572" s="114"/>
      <c r="AE572" s="127"/>
      <c r="AF572" s="124"/>
      <c r="AG572" s="114"/>
      <c r="AH572" s="114"/>
      <c r="AI572" s="114"/>
      <c r="AJ572" s="114"/>
      <c r="AL572" s="346"/>
      <c r="AM572" s="115"/>
      <c r="AN572" s="115"/>
      <c r="AO572" s="115"/>
      <c r="AQ572" s="603"/>
      <c r="JK572" s="125"/>
      <c r="JL572" s="125"/>
    </row>
    <row r="573" spans="1:272" ht="14.25" customHeight="1">
      <c r="A573" s="328" t="s">
        <v>386</v>
      </c>
      <c r="B573" s="721"/>
      <c r="C573" s="721"/>
      <c r="D573" s="721" t="str">
        <f t="shared" si="59"/>
        <v>HarlanCoben</v>
      </c>
      <c r="E573" s="115"/>
      <c r="F573" s="127" t="s">
        <v>387</v>
      </c>
      <c r="G573" s="127"/>
      <c r="H573" s="634" t="str">
        <f t="shared" si="65"/>
        <v>arlan Coben</v>
      </c>
      <c r="I573" s="634"/>
      <c r="J573" s="634"/>
      <c r="K573" s="743" t="str">
        <f t="shared" si="60"/>
        <v>Harlan Coben</v>
      </c>
      <c r="L573" s="743"/>
      <c r="M573" s="743" t="str">
        <f>TRIM(SUBSTITUTE(CLEAN(Tableau11[[#This Row],[Auteur]]),CHAR(160),CHAR(32)))</f>
        <v>Harlan Coben</v>
      </c>
      <c r="N573" s="743" t="str">
        <f t="shared" si="61"/>
        <v>Harlan Coben</v>
      </c>
      <c r="O573" s="730" t="e">
        <f t="shared" ca="1" si="62"/>
        <v>#NAME?</v>
      </c>
      <c r="P573" s="114"/>
      <c r="Q573" s="119"/>
      <c r="R573" s="274" t="s">
        <v>22</v>
      </c>
      <c r="S573" s="118"/>
      <c r="T573" s="500" t="str">
        <f>IF(COUNTIF($A$2:A573,A573)&gt;1,"Doublon","")</f>
        <v>Doublon</v>
      </c>
      <c r="U573" s="536" t="s">
        <v>74</v>
      </c>
      <c r="V573" s="651" t="s">
        <v>1245</v>
      </c>
      <c r="W573" s="378" t="s">
        <v>188</v>
      </c>
      <c r="X573" s="115"/>
      <c r="Y573" s="290" t="s">
        <v>20</v>
      </c>
      <c r="Z573" s="114"/>
      <c r="AA573" s="114"/>
      <c r="AB573" s="114"/>
      <c r="AC573" s="114"/>
      <c r="AD573" s="114"/>
      <c r="AE573" s="127"/>
      <c r="AF573" s="124"/>
      <c r="AG573" s="114"/>
      <c r="AH573" s="114"/>
      <c r="AI573" s="114"/>
      <c r="AJ573" s="114"/>
      <c r="AL573" s="346"/>
      <c r="AM573" s="115"/>
      <c r="AN573" s="115"/>
      <c r="AO573" s="115"/>
      <c r="AQ573" s="603"/>
      <c r="JK573" s="125"/>
      <c r="JL573" s="125"/>
    </row>
    <row r="574" spans="1:272" ht="24.95" customHeight="1">
      <c r="A574" s="328" t="s">
        <v>386</v>
      </c>
      <c r="B574" s="721"/>
      <c r="C574" s="721"/>
      <c r="D574" s="721" t="str">
        <f t="shared" si="59"/>
        <v>HarlanCoben</v>
      </c>
      <c r="E574" s="115"/>
      <c r="F574" s="127" t="s">
        <v>387</v>
      </c>
      <c r="G574" s="127"/>
      <c r="H574" s="634" t="str">
        <f t="shared" si="65"/>
        <v>arlan Coben</v>
      </c>
      <c r="I574" s="634"/>
      <c r="J574" s="634"/>
      <c r="K574" s="743" t="str">
        <f t="shared" si="60"/>
        <v>Harlan Coben</v>
      </c>
      <c r="L574" s="743"/>
      <c r="M574" s="743" t="str">
        <f>TRIM(SUBSTITUTE(CLEAN(Tableau11[[#This Row],[Auteur]]),CHAR(160),CHAR(32)))</f>
        <v>Harlan Coben</v>
      </c>
      <c r="N574" s="743" t="str">
        <f t="shared" si="61"/>
        <v>Harlan Coben</v>
      </c>
      <c r="O574" s="730" t="e">
        <f t="shared" ca="1" si="62"/>
        <v>#NAME?</v>
      </c>
      <c r="P574" s="114"/>
      <c r="Q574" s="119"/>
      <c r="R574" s="277"/>
      <c r="S574" s="280" t="s">
        <v>30</v>
      </c>
      <c r="T574" s="500" t="str">
        <f>IF(COUNTIF($A$2:A574,A574)&gt;1,"Doublon","")</f>
        <v>Doublon</v>
      </c>
      <c r="U574" s="536" t="s">
        <v>74</v>
      </c>
      <c r="V574" s="651" t="s">
        <v>1245</v>
      </c>
      <c r="W574" s="378" t="s">
        <v>188</v>
      </c>
      <c r="X574" s="115"/>
      <c r="Y574" s="129"/>
      <c r="Z574" s="114"/>
      <c r="AA574" s="114"/>
      <c r="AB574" s="114"/>
      <c r="AC574" s="114"/>
      <c r="AD574" s="114"/>
      <c r="AE574" s="127"/>
      <c r="AF574" s="124"/>
      <c r="AG574" s="114"/>
      <c r="AH574" s="114"/>
      <c r="AI574" s="114"/>
      <c r="AJ574" s="114"/>
      <c r="AL574" s="346"/>
      <c r="AM574" s="115"/>
      <c r="AN574" s="115"/>
      <c r="AO574" s="115"/>
      <c r="AQ574" s="603"/>
      <c r="JK574" s="125"/>
      <c r="JL574" s="125"/>
    </row>
    <row r="575" spans="1:272" ht="24.95" customHeight="1">
      <c r="A575" s="328" t="s">
        <v>386</v>
      </c>
      <c r="B575" s="721"/>
      <c r="C575" s="721"/>
      <c r="D575" s="721" t="str">
        <f t="shared" si="59"/>
        <v>HarlanCoben</v>
      </c>
      <c r="E575" s="115"/>
      <c r="F575" s="127" t="s">
        <v>387</v>
      </c>
      <c r="G575" s="127"/>
      <c r="H575" s="634" t="str">
        <f t="shared" si="65"/>
        <v>arlan Coben</v>
      </c>
      <c r="I575" s="634"/>
      <c r="J575" s="634"/>
      <c r="K575" s="743" t="str">
        <f t="shared" si="60"/>
        <v>Harlan Coben</v>
      </c>
      <c r="L575" s="743"/>
      <c r="M575" s="743" t="str">
        <f>TRIM(SUBSTITUTE(CLEAN(Tableau11[[#This Row],[Auteur]]),CHAR(160),CHAR(32)))</f>
        <v>Harlan Coben</v>
      </c>
      <c r="N575" s="743" t="str">
        <f t="shared" si="61"/>
        <v>Harlan Coben</v>
      </c>
      <c r="O575" s="730" t="e">
        <f t="shared" ca="1" si="62"/>
        <v>#NAME?</v>
      </c>
      <c r="P575" s="114"/>
      <c r="Q575" s="121" t="s">
        <v>26</v>
      </c>
      <c r="R575" s="277"/>
      <c r="S575" s="280" t="s">
        <v>30</v>
      </c>
      <c r="T575" s="500" t="str">
        <f>IF(COUNTIF($A$2:A575,A575)&gt;1,"Doublon","")</f>
        <v>Doublon</v>
      </c>
      <c r="U575" s="536" t="s">
        <v>74</v>
      </c>
      <c r="V575" s="651" t="s">
        <v>1245</v>
      </c>
      <c r="W575" s="378" t="s">
        <v>188</v>
      </c>
      <c r="X575" s="115"/>
      <c r="Y575" s="129"/>
      <c r="Z575" s="114"/>
      <c r="AA575" s="114"/>
      <c r="AB575" s="114"/>
      <c r="AC575" s="114"/>
      <c r="AD575" s="114"/>
      <c r="AE575" s="127"/>
      <c r="AF575" s="124"/>
      <c r="AG575" s="114"/>
      <c r="AH575" s="114"/>
      <c r="AI575" s="114"/>
      <c r="AJ575" s="114"/>
      <c r="AL575" s="346"/>
      <c r="AM575" s="115"/>
      <c r="AN575" s="115"/>
      <c r="AO575" s="115"/>
      <c r="AQ575" s="603"/>
      <c r="JK575" s="125"/>
      <c r="JL575" s="125"/>
    </row>
    <row r="576" spans="1:272" ht="24.95" customHeight="1">
      <c r="A576" s="305" t="s">
        <v>386</v>
      </c>
      <c r="B576" s="721"/>
      <c r="C576" s="721"/>
      <c r="D576" s="721" t="str">
        <f t="shared" si="59"/>
        <v>HarlanCoben</v>
      </c>
      <c r="E576" s="115"/>
      <c r="F576" s="127" t="s">
        <v>387</v>
      </c>
      <c r="G576" s="127"/>
      <c r="H576" s="634" t="str">
        <f t="shared" si="65"/>
        <v>arlan Coben</v>
      </c>
      <c r="I576" s="634"/>
      <c r="J576" s="634"/>
      <c r="K576" s="743" t="str">
        <f t="shared" si="60"/>
        <v>Harlan Coben</v>
      </c>
      <c r="L576" s="743"/>
      <c r="M576" s="743" t="str">
        <f>TRIM(SUBSTITUTE(CLEAN(Tableau11[[#This Row],[Auteur]]),CHAR(160),CHAR(32)))</f>
        <v>Harlan Coben</v>
      </c>
      <c r="N576" s="743" t="str">
        <f t="shared" si="61"/>
        <v>Harlan Coben</v>
      </c>
      <c r="O576" s="730" t="e">
        <f t="shared" ca="1" si="62"/>
        <v>#NAME?</v>
      </c>
      <c r="P576" s="276"/>
      <c r="Q576" s="119"/>
      <c r="R576" s="296"/>
      <c r="S576" s="280" t="s">
        <v>30</v>
      </c>
      <c r="T576" s="500" t="str">
        <f>IF(COUNTIF($A$2:A576,A576)&gt;1,"Doublon","")</f>
        <v>Doublon</v>
      </c>
      <c r="U576" s="536" t="s">
        <v>74</v>
      </c>
      <c r="V576" s="651" t="s">
        <v>1245</v>
      </c>
      <c r="W576" s="378" t="s">
        <v>188</v>
      </c>
      <c r="X576" s="115"/>
      <c r="Y576" s="129"/>
      <c r="Z576" s="114"/>
      <c r="AA576" s="114"/>
      <c r="AB576" s="114"/>
      <c r="AC576" s="116" t="s">
        <v>30</v>
      </c>
      <c r="AD576" s="114"/>
      <c r="AE576" s="127"/>
      <c r="AF576" s="124"/>
      <c r="AG576" s="114"/>
      <c r="AH576" s="114"/>
      <c r="AI576" s="114"/>
      <c r="AJ576" s="114"/>
      <c r="AL576" s="346"/>
      <c r="AM576" s="115"/>
      <c r="AN576" s="115"/>
      <c r="AO576" s="115"/>
      <c r="AQ576" s="603"/>
      <c r="JK576" s="125"/>
      <c r="JL576" s="125"/>
    </row>
    <row r="577" spans="1:272" ht="14.1" customHeight="1">
      <c r="A577" s="328" t="s">
        <v>386</v>
      </c>
      <c r="B577" s="721"/>
      <c r="C577" s="721"/>
      <c r="D577" s="721" t="str">
        <f t="shared" si="59"/>
        <v>HarlanCoben</v>
      </c>
      <c r="E577" s="115"/>
      <c r="F577" s="127" t="s">
        <v>387</v>
      </c>
      <c r="G577" s="127"/>
      <c r="H577" s="634" t="str">
        <f t="shared" si="65"/>
        <v>arlan Coben</v>
      </c>
      <c r="I577" s="634"/>
      <c r="J577" s="634"/>
      <c r="K577" s="743" t="str">
        <f t="shared" si="60"/>
        <v>Harlan Coben</v>
      </c>
      <c r="L577" s="743"/>
      <c r="M577" s="743" t="str">
        <f>TRIM(SUBSTITUTE(CLEAN(Tableau11[[#This Row],[Auteur]]),CHAR(160),CHAR(32)))</f>
        <v>Harlan Coben</v>
      </c>
      <c r="N577" s="743" t="str">
        <f t="shared" si="61"/>
        <v>Harlan Coben</v>
      </c>
      <c r="O577" s="730" t="e">
        <f t="shared" ca="1" si="62"/>
        <v>#NAME?</v>
      </c>
      <c r="P577" s="114"/>
      <c r="Q577" s="121" t="s">
        <v>26</v>
      </c>
      <c r="R577" s="296"/>
      <c r="S577" s="280" t="s">
        <v>30</v>
      </c>
      <c r="T577" s="500" t="str">
        <f>IF(COUNTIF($A$2:A577,A577)&gt;1,"Doublon","")</f>
        <v>Doublon</v>
      </c>
      <c r="U577" s="536" t="s">
        <v>74</v>
      </c>
      <c r="V577" s="651" t="s">
        <v>1245</v>
      </c>
      <c r="W577" s="378" t="s">
        <v>188</v>
      </c>
      <c r="X577" s="115"/>
      <c r="Y577" s="129"/>
      <c r="Z577" s="114"/>
      <c r="AA577" s="114"/>
      <c r="AB577" s="114"/>
      <c r="AC577" s="114"/>
      <c r="AD577" s="114"/>
      <c r="AE577" s="127"/>
      <c r="AF577" s="124"/>
      <c r="AG577" s="114"/>
      <c r="AH577" s="114"/>
      <c r="AI577" s="114"/>
      <c r="AJ577" s="114"/>
      <c r="AL577" s="346"/>
      <c r="AM577" s="115"/>
      <c r="AN577" s="115"/>
      <c r="AO577" s="115"/>
      <c r="AQ577" s="603"/>
      <c r="JK577" s="125"/>
      <c r="JL577" s="125"/>
    </row>
    <row r="578" spans="1:272" ht="12.95" customHeight="1">
      <c r="A578" s="328" t="s">
        <v>386</v>
      </c>
      <c r="B578" s="721"/>
      <c r="C578" s="721"/>
      <c r="D578" s="721" t="str">
        <f t="shared" ref="D578:D641" si="66">SUBSTITUTE(A578," ","")</f>
        <v>HarlanCoben</v>
      </c>
      <c r="E578" s="115"/>
      <c r="F578" s="127" t="s">
        <v>387</v>
      </c>
      <c r="G578" s="127"/>
      <c r="H578" s="634" t="str">
        <f t="shared" si="65"/>
        <v>arlan Coben</v>
      </c>
      <c r="I578" s="634"/>
      <c r="J578" s="634"/>
      <c r="K578" s="743" t="str">
        <f t="shared" si="60"/>
        <v>Harlan Coben</v>
      </c>
      <c r="L578" s="743"/>
      <c r="M578" s="743" t="str">
        <f>TRIM(SUBSTITUTE(CLEAN(Tableau11[[#This Row],[Auteur]]),CHAR(160),CHAR(32)))</f>
        <v>Harlan Coben</v>
      </c>
      <c r="N578" s="743" t="str">
        <f t="shared" si="61"/>
        <v>Harlan Coben</v>
      </c>
      <c r="O578" s="730" t="e">
        <f t="shared" ca="1" si="62"/>
        <v>#NAME?</v>
      </c>
      <c r="P578" s="114"/>
      <c r="Q578" s="119"/>
      <c r="R578" s="296"/>
      <c r="S578" s="280" t="s">
        <v>30</v>
      </c>
      <c r="T578" s="500" t="str">
        <f>IF(COUNTIF($A$2:A578,A578)&gt;1,"Doublon","")</f>
        <v>Doublon</v>
      </c>
      <c r="U578" s="536" t="s">
        <v>74</v>
      </c>
      <c r="V578" s="651" t="s">
        <v>1245</v>
      </c>
      <c r="W578" s="378" t="s">
        <v>188</v>
      </c>
      <c r="X578" s="115"/>
      <c r="Y578" s="129"/>
      <c r="Z578" s="114"/>
      <c r="AA578" s="114"/>
      <c r="AB578" s="114"/>
      <c r="AC578" s="114"/>
      <c r="AD578" s="114"/>
      <c r="AE578" s="127"/>
      <c r="AF578" s="124"/>
      <c r="AG578" s="114"/>
      <c r="AH578" s="114"/>
      <c r="AI578" s="114"/>
      <c r="AJ578" s="114"/>
      <c r="AL578" s="346"/>
      <c r="AM578" s="115"/>
      <c r="AN578" s="115"/>
      <c r="AO578" s="115"/>
      <c r="AQ578" s="603"/>
      <c r="JK578" s="125"/>
      <c r="JL578" s="125"/>
    </row>
    <row r="579" spans="1:272" ht="12.95" customHeight="1">
      <c r="A579" s="328" t="s">
        <v>386</v>
      </c>
      <c r="B579" s="721"/>
      <c r="C579" s="721"/>
      <c r="D579" s="721" t="str">
        <f t="shared" si="66"/>
        <v>HarlanCoben</v>
      </c>
      <c r="E579" s="115"/>
      <c r="F579" s="127" t="s">
        <v>387</v>
      </c>
      <c r="G579" s="127"/>
      <c r="H579" s="634" t="str">
        <f t="shared" si="65"/>
        <v>arlan Coben</v>
      </c>
      <c r="I579" s="634"/>
      <c r="J579" s="634"/>
      <c r="K579" s="743" t="str">
        <f t="shared" si="60"/>
        <v>Harlan Coben</v>
      </c>
      <c r="L579" s="743"/>
      <c r="M579" s="743" t="str">
        <f>TRIM(SUBSTITUTE(CLEAN(Tableau11[[#This Row],[Auteur]]),CHAR(160),CHAR(32)))</f>
        <v>Harlan Coben</v>
      </c>
      <c r="N579" s="743" t="str">
        <f t="shared" si="61"/>
        <v>Harlan Coben</v>
      </c>
      <c r="O579" s="730" t="e">
        <f t="shared" ca="1" si="62"/>
        <v>#NAME?</v>
      </c>
      <c r="P579" s="114"/>
      <c r="Q579" s="119"/>
      <c r="R579" s="277"/>
      <c r="S579" s="280" t="s">
        <v>30</v>
      </c>
      <c r="T579" s="500" t="str">
        <f>IF(COUNTIF($A$2:A579,A579)&gt;1,"Doublon","")</f>
        <v>Doublon</v>
      </c>
      <c r="U579" s="536" t="s">
        <v>74</v>
      </c>
      <c r="V579" s="651" t="s">
        <v>1245</v>
      </c>
      <c r="W579" s="378" t="s">
        <v>188</v>
      </c>
      <c r="X579" s="115"/>
      <c r="Y579" s="129"/>
      <c r="Z579" s="114"/>
      <c r="AA579" s="114"/>
      <c r="AB579" s="114"/>
      <c r="AC579" s="114"/>
      <c r="AD579" s="114"/>
      <c r="AE579" s="127"/>
      <c r="AF579" s="124"/>
      <c r="AG579" s="114"/>
      <c r="AH579" s="114"/>
      <c r="AI579" s="114"/>
      <c r="AJ579" s="114"/>
      <c r="AL579" s="346"/>
      <c r="AM579" s="115"/>
      <c r="AN579" s="115"/>
      <c r="AO579" s="115"/>
      <c r="AQ579" s="603"/>
      <c r="JK579" s="125"/>
      <c r="JL579" s="125"/>
    </row>
    <row r="580" spans="1:272" ht="12.95" customHeight="1">
      <c r="A580" s="328" t="s">
        <v>386</v>
      </c>
      <c r="B580" s="721"/>
      <c r="C580" s="721"/>
      <c r="D580" s="721" t="str">
        <f t="shared" si="66"/>
        <v>HarlanCoben</v>
      </c>
      <c r="E580" s="115"/>
      <c r="F580" s="127" t="s">
        <v>387</v>
      </c>
      <c r="G580" s="127"/>
      <c r="H580" s="634" t="str">
        <f t="shared" si="65"/>
        <v>arlan Coben</v>
      </c>
      <c r="I580" s="634"/>
      <c r="J580" s="634"/>
      <c r="K580" s="743" t="str">
        <f t="shared" si="60"/>
        <v>Harlan Coben</v>
      </c>
      <c r="L580" s="743"/>
      <c r="M580" s="743" t="str">
        <f>TRIM(SUBSTITUTE(CLEAN(Tableau11[[#This Row],[Auteur]]),CHAR(160),CHAR(32)))</f>
        <v>Harlan Coben</v>
      </c>
      <c r="N580" s="743" t="str">
        <f t="shared" si="61"/>
        <v>Harlan Coben</v>
      </c>
      <c r="O580" s="730" t="e">
        <f t="shared" ca="1" si="62"/>
        <v>#NAME?</v>
      </c>
      <c r="P580" s="114"/>
      <c r="Q580" s="119"/>
      <c r="R580" s="277"/>
      <c r="S580" s="280" t="s">
        <v>30</v>
      </c>
      <c r="T580" s="500" t="str">
        <f>IF(COUNTIF($A$2:A580,A580)&gt;1,"Doublon","")</f>
        <v>Doublon</v>
      </c>
      <c r="U580" s="536" t="s">
        <v>74</v>
      </c>
      <c r="V580" s="651" t="s">
        <v>1245</v>
      </c>
      <c r="W580" s="378" t="s">
        <v>188</v>
      </c>
      <c r="X580" s="115"/>
      <c r="Y580" s="129"/>
      <c r="Z580" s="114"/>
      <c r="AA580" s="114"/>
      <c r="AB580" s="114"/>
      <c r="AC580" s="114"/>
      <c r="AD580" s="114"/>
      <c r="AE580" s="127"/>
      <c r="AF580" s="124"/>
      <c r="AG580" s="114"/>
      <c r="AH580" s="114"/>
      <c r="AI580" s="114"/>
      <c r="AJ580" s="114"/>
      <c r="AL580" s="346"/>
      <c r="AM580" s="115"/>
      <c r="AN580" s="115"/>
      <c r="AO580" s="115"/>
      <c r="AQ580" s="603"/>
      <c r="JK580" s="125"/>
      <c r="JL580" s="125"/>
    </row>
    <row r="581" spans="1:272" ht="12.95" customHeight="1">
      <c r="A581" s="328" t="s">
        <v>386</v>
      </c>
      <c r="B581" s="721"/>
      <c r="C581" s="721"/>
      <c r="D581" s="721" t="str">
        <f t="shared" si="66"/>
        <v>HarlanCoben</v>
      </c>
      <c r="E581" s="115"/>
      <c r="F581" s="127" t="s">
        <v>387</v>
      </c>
      <c r="G581" s="127"/>
      <c r="H581" s="634" t="str">
        <f t="shared" si="65"/>
        <v>arlan Coben</v>
      </c>
      <c r="I581" s="634"/>
      <c r="J581" s="634"/>
      <c r="K581" s="743" t="str">
        <f t="shared" si="60"/>
        <v>Harlan Coben</v>
      </c>
      <c r="L581" s="743"/>
      <c r="M581" s="743" t="str">
        <f>TRIM(SUBSTITUTE(CLEAN(Tableau11[[#This Row],[Auteur]]),CHAR(160),CHAR(32)))</f>
        <v>Harlan Coben</v>
      </c>
      <c r="N581" s="743" t="str">
        <f t="shared" si="61"/>
        <v>Harlan Coben</v>
      </c>
      <c r="O581" s="730" t="e">
        <f t="shared" ca="1" si="62"/>
        <v>#NAME?</v>
      </c>
      <c r="P581" s="114"/>
      <c r="Q581" s="298" t="s">
        <v>26</v>
      </c>
      <c r="R581" s="427"/>
      <c r="S581" s="280" t="s">
        <v>30</v>
      </c>
      <c r="T581" s="500" t="str">
        <f>IF(COUNTIF($A$2:A581,A581)&gt;1,"Doublon","")</f>
        <v>Doublon</v>
      </c>
      <c r="U581" s="536" t="s">
        <v>74</v>
      </c>
      <c r="V581" s="651" t="s">
        <v>1245</v>
      </c>
      <c r="W581" s="378" t="s">
        <v>188</v>
      </c>
      <c r="X581" s="115"/>
      <c r="Y581" s="129"/>
      <c r="Z581" s="114"/>
      <c r="AA581" s="114"/>
      <c r="AB581" s="114"/>
      <c r="AC581" s="114"/>
      <c r="AD581" s="114"/>
      <c r="AE581" s="127"/>
      <c r="AF581" s="124"/>
      <c r="AG581" s="114"/>
      <c r="AH581" s="114"/>
      <c r="AI581" s="114"/>
      <c r="AJ581" s="114"/>
      <c r="AL581" s="346"/>
      <c r="AM581" s="115"/>
      <c r="AN581" s="115"/>
      <c r="AO581" s="115"/>
      <c r="AQ581" s="603"/>
      <c r="JK581" s="125"/>
      <c r="JL581" s="125"/>
    </row>
    <row r="582" spans="1:272" ht="12.95" customHeight="1">
      <c r="A582" s="328" t="s">
        <v>386</v>
      </c>
      <c r="B582" s="721"/>
      <c r="C582" s="721"/>
      <c r="D582" s="721" t="str">
        <f t="shared" si="66"/>
        <v>HarlanCoben</v>
      </c>
      <c r="E582" s="115"/>
      <c r="F582" s="127" t="s">
        <v>387</v>
      </c>
      <c r="G582" s="127"/>
      <c r="H582" s="634" t="str">
        <f t="shared" si="65"/>
        <v>arlan Coben</v>
      </c>
      <c r="I582" s="634"/>
      <c r="J582" s="634"/>
      <c r="K582" s="743" t="str">
        <f t="shared" si="60"/>
        <v>Harlan Coben</v>
      </c>
      <c r="L582" s="743"/>
      <c r="M582" s="743" t="str">
        <f>TRIM(SUBSTITUTE(CLEAN(Tableau11[[#This Row],[Auteur]]),CHAR(160),CHAR(32)))</f>
        <v>Harlan Coben</v>
      </c>
      <c r="N582" s="743" t="str">
        <f t="shared" si="61"/>
        <v>Harlan Coben</v>
      </c>
      <c r="O582" s="730" t="e">
        <f t="shared" ca="1" si="62"/>
        <v>#NAME?</v>
      </c>
      <c r="P582" s="114"/>
      <c r="Q582" s="298" t="s">
        <v>26</v>
      </c>
      <c r="R582" s="274" t="s">
        <v>22</v>
      </c>
      <c r="S582" s="280" t="s">
        <v>30</v>
      </c>
      <c r="T582" s="500" t="str">
        <f>IF(COUNTIF($A$2:A582,A582)&gt;1,"Doublon","")</f>
        <v>Doublon</v>
      </c>
      <c r="U582" s="536" t="s">
        <v>74</v>
      </c>
      <c r="V582" s="651" t="s">
        <v>1245</v>
      </c>
      <c r="W582" s="378" t="s">
        <v>188</v>
      </c>
      <c r="X582" s="115"/>
      <c r="Y582" s="290" t="s">
        <v>20</v>
      </c>
      <c r="Z582" s="114"/>
      <c r="AA582" s="114"/>
      <c r="AB582" s="114"/>
      <c r="AC582" s="114"/>
      <c r="AD582" s="114"/>
      <c r="AE582" s="127"/>
      <c r="AF582" s="124"/>
      <c r="AG582" s="114"/>
      <c r="AH582" s="114"/>
      <c r="AI582" s="114"/>
      <c r="AJ582" s="114"/>
      <c r="AL582" s="346"/>
      <c r="AM582" s="115"/>
      <c r="AN582" s="115"/>
      <c r="AO582" s="115"/>
      <c r="AQ582" s="603"/>
      <c r="JK582" s="125"/>
      <c r="JL582" s="125"/>
    </row>
    <row r="583" spans="1:272" ht="24.95" customHeight="1">
      <c r="A583" s="328" t="s">
        <v>386</v>
      </c>
      <c r="B583" s="721"/>
      <c r="C583" s="721"/>
      <c r="D583" s="721" t="str">
        <f t="shared" si="66"/>
        <v>HarlanCoben</v>
      </c>
      <c r="E583" s="115"/>
      <c r="F583" s="127" t="s">
        <v>387</v>
      </c>
      <c r="G583" s="127"/>
      <c r="H583" s="634" t="str">
        <f t="shared" si="65"/>
        <v>arlan Coben</v>
      </c>
      <c r="I583" s="634"/>
      <c r="J583" s="634"/>
      <c r="K583" s="743" t="str">
        <f t="shared" si="60"/>
        <v>Harlan Coben</v>
      </c>
      <c r="L583" s="743"/>
      <c r="M583" s="743" t="str">
        <f>TRIM(SUBSTITUTE(CLEAN(Tableau11[[#This Row],[Auteur]]),CHAR(160),CHAR(32)))</f>
        <v>Harlan Coben</v>
      </c>
      <c r="N583" s="743" t="str">
        <f t="shared" si="61"/>
        <v>Harlan Coben</v>
      </c>
      <c r="O583" s="730" t="e">
        <f t="shared" ca="1" si="62"/>
        <v>#NAME?</v>
      </c>
      <c r="P583" s="114"/>
      <c r="Q583" s="119"/>
      <c r="R583" s="277"/>
      <c r="S583" s="280" t="s">
        <v>30</v>
      </c>
      <c r="T583" s="500" t="str">
        <f>IF(COUNTIF($A$2:A583,A583)&gt;1,"Doublon","")</f>
        <v>Doublon</v>
      </c>
      <c r="U583" s="536" t="s">
        <v>74</v>
      </c>
      <c r="V583" s="651" t="s">
        <v>1245</v>
      </c>
      <c r="W583" s="378" t="s">
        <v>188</v>
      </c>
      <c r="X583" s="115"/>
      <c r="Y583" s="129"/>
      <c r="Z583" s="114"/>
      <c r="AA583" s="114"/>
      <c r="AB583" s="114"/>
      <c r="AC583" s="114"/>
      <c r="AD583" s="114"/>
      <c r="AE583" s="127"/>
      <c r="AF583" s="124"/>
      <c r="AG583" s="114"/>
      <c r="AH583" s="114"/>
      <c r="AI583" s="114"/>
      <c r="AJ583" s="114"/>
      <c r="AL583" s="346"/>
      <c r="AM583" s="115"/>
      <c r="AN583" s="115"/>
      <c r="AO583" s="115"/>
      <c r="AQ583" s="603"/>
      <c r="JK583" s="125"/>
      <c r="JL583" s="125"/>
    </row>
    <row r="584" spans="1:272" ht="24.95" customHeight="1">
      <c r="A584" s="328" t="s">
        <v>386</v>
      </c>
      <c r="B584" s="721"/>
      <c r="C584" s="721"/>
      <c r="D584" s="721" t="str">
        <f t="shared" si="66"/>
        <v>HarlanCoben</v>
      </c>
      <c r="E584" s="115"/>
      <c r="F584" s="127" t="s">
        <v>387</v>
      </c>
      <c r="G584" s="127"/>
      <c r="H584" s="634" t="str">
        <f t="shared" si="65"/>
        <v>arlan Coben</v>
      </c>
      <c r="I584" s="634"/>
      <c r="J584" s="634"/>
      <c r="K584" s="743" t="str">
        <f t="shared" si="60"/>
        <v>Harlan Coben</v>
      </c>
      <c r="L584" s="743"/>
      <c r="M584" s="743" t="str">
        <f>TRIM(SUBSTITUTE(CLEAN(Tableau11[[#This Row],[Auteur]]),CHAR(160),CHAR(32)))</f>
        <v>Harlan Coben</v>
      </c>
      <c r="N584" s="743" t="str">
        <f t="shared" si="61"/>
        <v>Harlan Coben</v>
      </c>
      <c r="O584" s="730" t="e">
        <f t="shared" ca="1" si="62"/>
        <v>#NAME?</v>
      </c>
      <c r="P584" s="114"/>
      <c r="Q584" s="298" t="s">
        <v>26</v>
      </c>
      <c r="R584" s="277"/>
      <c r="S584" s="280" t="s">
        <v>30</v>
      </c>
      <c r="T584" s="500" t="str">
        <f>IF(COUNTIF($A$2:A584,A584)&gt;1,"Doublon","")</f>
        <v>Doublon</v>
      </c>
      <c r="U584" s="536" t="s">
        <v>74</v>
      </c>
      <c r="V584" s="651" t="s">
        <v>1245</v>
      </c>
      <c r="W584" s="378" t="s">
        <v>188</v>
      </c>
      <c r="X584" s="115"/>
      <c r="Y584" s="129"/>
      <c r="Z584" s="114"/>
      <c r="AA584" s="114"/>
      <c r="AB584" s="114"/>
      <c r="AC584" s="114"/>
      <c r="AD584" s="114"/>
      <c r="AE584" s="127"/>
      <c r="AF584" s="124"/>
      <c r="AG584" s="114"/>
      <c r="AH584" s="114"/>
      <c r="AI584" s="114"/>
      <c r="AJ584" s="114"/>
      <c r="AL584" s="346"/>
      <c r="AM584" s="115"/>
      <c r="AN584" s="115"/>
      <c r="AO584" s="115"/>
      <c r="AQ584" s="603"/>
      <c r="JK584" s="125"/>
      <c r="JL584" s="125"/>
    </row>
    <row r="585" spans="1:272" ht="12.95" customHeight="1">
      <c r="A585" s="328" t="s">
        <v>386</v>
      </c>
      <c r="B585" s="721"/>
      <c r="C585" s="721"/>
      <c r="D585" s="721" t="str">
        <f t="shared" si="66"/>
        <v>HarlanCoben</v>
      </c>
      <c r="E585" s="115"/>
      <c r="F585" s="127" t="s">
        <v>387</v>
      </c>
      <c r="G585" s="127"/>
      <c r="H585" s="634" t="str">
        <f t="shared" si="65"/>
        <v>arlan Coben</v>
      </c>
      <c r="I585" s="634"/>
      <c r="J585" s="634"/>
      <c r="K585" s="743" t="str">
        <f t="shared" si="60"/>
        <v>Harlan Coben</v>
      </c>
      <c r="L585" s="743"/>
      <c r="M585" s="743" t="str">
        <f>TRIM(SUBSTITUTE(CLEAN(Tableau11[[#This Row],[Auteur]]),CHAR(160),CHAR(32)))</f>
        <v>Harlan Coben</v>
      </c>
      <c r="N585" s="743" t="str">
        <f t="shared" si="61"/>
        <v>Harlan Coben</v>
      </c>
      <c r="O585" s="730" t="e">
        <f t="shared" ca="1" si="62"/>
        <v>#NAME?</v>
      </c>
      <c r="P585" s="114"/>
      <c r="Q585" s="119"/>
      <c r="R585" s="277"/>
      <c r="S585" s="280" t="s">
        <v>30</v>
      </c>
      <c r="T585" s="500" t="str">
        <f>IF(COUNTIF($A$2:A585,A585)&gt;1,"Doublon","")</f>
        <v>Doublon</v>
      </c>
      <c r="U585" s="536" t="s">
        <v>74</v>
      </c>
      <c r="V585" s="651" t="s">
        <v>1245</v>
      </c>
      <c r="W585" s="378" t="s">
        <v>188</v>
      </c>
      <c r="X585" s="115"/>
      <c r="Y585" s="129"/>
      <c r="Z585" s="114"/>
      <c r="AA585" s="114"/>
      <c r="AB585" s="114"/>
      <c r="AC585" s="114"/>
      <c r="AD585" s="114"/>
      <c r="AE585" s="127"/>
      <c r="AF585" s="124"/>
      <c r="AG585" s="114"/>
      <c r="AH585" s="114"/>
      <c r="AI585" s="114"/>
      <c r="AJ585" s="114"/>
      <c r="AL585" s="346"/>
      <c r="AM585" s="115"/>
      <c r="AN585" s="115"/>
      <c r="AO585" s="115"/>
      <c r="AQ585" s="603"/>
      <c r="JK585" s="125"/>
      <c r="JL585" s="125"/>
    </row>
    <row r="586" spans="1:272" ht="12.95" customHeight="1">
      <c r="A586" s="328" t="s">
        <v>386</v>
      </c>
      <c r="B586" s="721"/>
      <c r="C586" s="721"/>
      <c r="D586" s="721" t="str">
        <f t="shared" si="66"/>
        <v>HarlanCoben</v>
      </c>
      <c r="E586" s="115"/>
      <c r="F586" s="127" t="s">
        <v>387</v>
      </c>
      <c r="G586" s="127"/>
      <c r="H586" s="634" t="str">
        <f t="shared" si="65"/>
        <v>arlan Coben</v>
      </c>
      <c r="I586" s="634"/>
      <c r="J586" s="634"/>
      <c r="K586" s="743" t="str">
        <f t="shared" si="60"/>
        <v>Harlan Coben</v>
      </c>
      <c r="L586" s="743"/>
      <c r="M586" s="743" t="str">
        <f>TRIM(SUBSTITUTE(CLEAN(Tableau11[[#This Row],[Auteur]]),CHAR(160),CHAR(32)))</f>
        <v>Harlan Coben</v>
      </c>
      <c r="N586" s="743" t="str">
        <f t="shared" si="61"/>
        <v>Harlan Coben</v>
      </c>
      <c r="O586" s="730" t="e">
        <f t="shared" ca="1" si="62"/>
        <v>#NAME?</v>
      </c>
      <c r="P586" s="114"/>
      <c r="Q586" s="119"/>
      <c r="R586" s="277"/>
      <c r="S586" s="280" t="s">
        <v>30</v>
      </c>
      <c r="T586" s="500" t="str">
        <f>IF(COUNTIF($A$2:A586,A586)&gt;1,"Doublon","")</f>
        <v>Doublon</v>
      </c>
      <c r="U586" s="536" t="s">
        <v>74</v>
      </c>
      <c r="V586" s="651" t="s">
        <v>1245</v>
      </c>
      <c r="W586" s="378" t="s">
        <v>188</v>
      </c>
      <c r="X586" s="115"/>
      <c r="Y586" s="129"/>
      <c r="Z586" s="114"/>
      <c r="AA586" s="114"/>
      <c r="AB586" s="114"/>
      <c r="AC586" s="114"/>
      <c r="AD586" s="114"/>
      <c r="AE586" s="127"/>
      <c r="AF586" s="124"/>
      <c r="AG586" s="114"/>
      <c r="AH586" s="114"/>
      <c r="AI586" s="114"/>
      <c r="AJ586" s="114"/>
      <c r="AL586" s="346"/>
      <c r="AM586" s="115"/>
      <c r="AN586" s="115"/>
      <c r="AO586" s="115"/>
      <c r="AQ586" s="603"/>
      <c r="JK586" s="125"/>
      <c r="JL586" s="125"/>
    </row>
    <row r="587" spans="1:272" ht="12.95" customHeight="1">
      <c r="A587" s="534" t="s">
        <v>386</v>
      </c>
      <c r="B587" s="721"/>
      <c r="C587" s="721"/>
      <c r="D587" s="721" t="str">
        <f t="shared" si="66"/>
        <v>HarlanCoben</v>
      </c>
      <c r="E587" s="122" t="s">
        <v>20</v>
      </c>
      <c r="F587" s="127" t="s">
        <v>387</v>
      </c>
      <c r="G587" s="127"/>
      <c r="H587" s="634" t="str">
        <f t="shared" si="65"/>
        <v>arlan Coben</v>
      </c>
      <c r="I587" s="634"/>
      <c r="J587" s="634"/>
      <c r="K587" s="743" t="str">
        <f t="shared" ref="K587:K650" si="67">SUBSTITUTE(A587,CHAR(160),CHAR(32))</f>
        <v>Harlan Coben</v>
      </c>
      <c r="L587" s="743"/>
      <c r="M587" s="743" t="str">
        <f>TRIM(SUBSTITUTE(CLEAN(Tableau11[[#This Row],[Auteur]]),CHAR(160),CHAR(32)))</f>
        <v>Harlan Coben</v>
      </c>
      <c r="N587" s="743" t="str">
        <f t="shared" ref="N587:N650" si="68">SUBSTITUTE(A587,CHAR(160),"")</f>
        <v>Harlan Coben</v>
      </c>
      <c r="O587" s="730" t="e">
        <f t="shared" ref="O587:O650" ca="1" si="69">_xlfn.TEXTBEFORE(A587,"")</f>
        <v>#NAME?</v>
      </c>
      <c r="P587" s="116" t="s">
        <v>26</v>
      </c>
      <c r="Q587" s="119"/>
      <c r="R587" s="274" t="s">
        <v>22</v>
      </c>
      <c r="S587" s="280"/>
      <c r="T587" s="500" t="str">
        <f>IF(COUNTIF($A$2:A587,A587)&gt;1,"Doublon","")</f>
        <v>Doublon</v>
      </c>
      <c r="U587" s="536" t="s">
        <v>85</v>
      </c>
      <c r="V587" s="651" t="s">
        <v>1245</v>
      </c>
      <c r="W587" s="378" t="s">
        <v>188</v>
      </c>
      <c r="X587" s="283"/>
      <c r="Y587" s="129"/>
      <c r="Z587" s="114"/>
      <c r="AA587" s="114"/>
      <c r="AB587" s="114"/>
      <c r="AC587" s="114"/>
      <c r="AD587" s="328" t="s">
        <v>1246</v>
      </c>
      <c r="AE587" s="131" t="s">
        <v>387</v>
      </c>
      <c r="AF587" s="124" t="s">
        <v>20</v>
      </c>
      <c r="AG587" s="114"/>
      <c r="AH587" s="114"/>
      <c r="AI587" s="114"/>
      <c r="AJ587" s="114"/>
      <c r="AL587" s="346"/>
      <c r="AM587" s="115"/>
      <c r="AN587" s="115"/>
      <c r="AO587" s="122" t="s">
        <v>22</v>
      </c>
      <c r="AP587" s="501" t="s">
        <v>20</v>
      </c>
      <c r="AQ587" s="603"/>
      <c r="JK587" s="125"/>
      <c r="JL587" s="125"/>
    </row>
    <row r="588" spans="1:272" ht="12.95" customHeight="1">
      <c r="A588" s="612" t="s">
        <v>3100</v>
      </c>
      <c r="D588" s="125" t="str">
        <f t="shared" si="66"/>
        <v>HectorAGUILARCAMIN</v>
      </c>
      <c r="E588" s="122" t="s">
        <v>20</v>
      </c>
      <c r="F588" s="634" t="s">
        <v>1664</v>
      </c>
      <c r="G588" s="634" t="s">
        <v>1664</v>
      </c>
      <c r="H588" s="634" t="str">
        <f t="shared" si="65"/>
        <v>ector A G U I L A R C A M I N</v>
      </c>
      <c r="I588" s="634"/>
      <c r="J588" s="634"/>
      <c r="K588" s="743" t="str">
        <f t="shared" si="67"/>
        <v>Hector A G U I L A R C A M I N</v>
      </c>
      <c r="L588" s="743"/>
      <c r="M588" s="743" t="str">
        <f>TRIM(SUBSTITUTE(CLEAN(Tableau11[[#This Row],[Auteur]]),CHAR(160),CHAR(32)))</f>
        <v>Hector A G U I L A R C A M I N</v>
      </c>
      <c r="N588" s="743" t="str">
        <f t="shared" si="68"/>
        <v>Hector A G U I L A R C A M I N</v>
      </c>
      <c r="O588" s="634" t="e">
        <f t="shared" ca="1" si="69"/>
        <v>#NAME?</v>
      </c>
      <c r="T588" s="125"/>
      <c r="U588" s="628" t="s">
        <v>977</v>
      </c>
      <c r="V588" s="652" t="s">
        <v>1636</v>
      </c>
      <c r="W588" s="378" t="s">
        <v>188</v>
      </c>
      <c r="AC588" s="125"/>
      <c r="AE588" s="285"/>
      <c r="AJ588" s="125"/>
      <c r="AL588" s="496"/>
      <c r="AQ588" s="603"/>
      <c r="JK588" s="125"/>
      <c r="JL588" s="125"/>
    </row>
    <row r="589" spans="1:272" ht="12.95" customHeight="1">
      <c r="A589" s="839" t="s">
        <v>1038</v>
      </c>
      <c r="B589" s="721"/>
      <c r="C589" s="721"/>
      <c r="D589" s="721" t="str">
        <f t="shared" si="66"/>
        <v>HeinrichSteinfest</v>
      </c>
      <c r="E589" s="722"/>
      <c r="F589" s="723"/>
      <c r="G589" s="723"/>
      <c r="H589" s="724" t="str">
        <f>MID(A589,SEARCH(" ",A589)+1,99)</f>
        <v>Steinfest</v>
      </c>
      <c r="I589" s="724"/>
      <c r="J589" s="724"/>
      <c r="K589" s="816" t="str">
        <f t="shared" si="67"/>
        <v>Heinrich Steinfest</v>
      </c>
      <c r="L589" s="816"/>
      <c r="M589" s="816" t="str">
        <f>TRIM(SUBSTITUTE(CLEAN(Tableau11[[#This Row],[Auteur]]),CHAR(160),CHAR(32)))</f>
        <v>Heinrich Steinfest</v>
      </c>
      <c r="N589" s="816" t="str">
        <f t="shared" si="68"/>
        <v>Heinrich Steinfest</v>
      </c>
      <c r="O589" s="742" t="e">
        <f t="shared" ca="1" si="69"/>
        <v>#NAME?</v>
      </c>
      <c r="Q589" s="725"/>
      <c r="S589" s="726"/>
      <c r="T589" s="721" t="s">
        <v>2593</v>
      </c>
      <c r="U589" s="723" t="s">
        <v>385</v>
      </c>
      <c r="V589" s="652" t="s">
        <v>2287</v>
      </c>
      <c r="W589" s="378" t="s">
        <v>188</v>
      </c>
      <c r="AC589" s="125"/>
      <c r="AD589" s="285"/>
      <c r="AF589" s="728"/>
      <c r="AJ589" s="125"/>
      <c r="AK589" s="496"/>
      <c r="AL589" s="346"/>
      <c r="AM589" s="729"/>
      <c r="AN589" s="729"/>
      <c r="AO589" s="729"/>
      <c r="AQ589" s="603"/>
      <c r="JK589" s="125"/>
      <c r="JL589" s="125"/>
    </row>
    <row r="590" spans="1:272" ht="12.95" customHeight="1">
      <c r="A590" s="577" t="s">
        <v>1038</v>
      </c>
      <c r="B590" s="721"/>
      <c r="C590" s="721"/>
      <c r="D590" s="721" t="str">
        <f t="shared" si="66"/>
        <v>HeinrichSteinfest</v>
      </c>
      <c r="E590" s="122" t="s">
        <v>20</v>
      </c>
      <c r="F590" s="587" t="str">
        <f>RIGHT(A590,LEN(A590)-SEARCH("",A590))</f>
        <v>einrich Steinfest</v>
      </c>
      <c r="G590" s="587"/>
      <c r="H590" s="634" t="str">
        <f>MID(A590,SEARCH("",A590)+1,99)</f>
        <v>einrich Steinfest</v>
      </c>
      <c r="I590" s="634"/>
      <c r="J590" s="634"/>
      <c r="K590" s="743" t="str">
        <f t="shared" si="67"/>
        <v>Heinrich Steinfest</v>
      </c>
      <c r="L590" s="743"/>
      <c r="M590" s="743" t="str">
        <f>TRIM(SUBSTITUTE(CLEAN(Tableau11[[#This Row],[Auteur]]),CHAR(160),CHAR(32)))</f>
        <v>Heinrich Steinfest</v>
      </c>
      <c r="N590" s="743" t="str">
        <f t="shared" si="68"/>
        <v>Heinrich Steinfest</v>
      </c>
      <c r="O590" s="587" t="e">
        <f t="shared" ca="1" si="69"/>
        <v>#NAME?</v>
      </c>
      <c r="Q590" s="119"/>
      <c r="S590" s="118"/>
      <c r="T590" s="125"/>
      <c r="U590" s="619" t="s">
        <v>1070</v>
      </c>
      <c r="V590" s="652" t="s">
        <v>1636</v>
      </c>
      <c r="W590" s="378" t="s">
        <v>188</v>
      </c>
      <c r="AC590" s="125"/>
      <c r="AD590" s="561"/>
      <c r="AE590" s="285"/>
      <c r="AJ590" s="125"/>
      <c r="AL590" s="496"/>
      <c r="AQ590" s="603"/>
      <c r="JK590" s="125"/>
      <c r="JL590" s="125"/>
    </row>
    <row r="591" spans="1:272" ht="12.95" customHeight="1">
      <c r="A591" s="125" t="s">
        <v>1038</v>
      </c>
      <c r="B591" s="721"/>
      <c r="C591" s="721"/>
      <c r="D591" s="721" t="str">
        <f t="shared" si="66"/>
        <v>HeinrichSteinfest</v>
      </c>
      <c r="E591" s="722"/>
      <c r="F591" s="723"/>
      <c r="G591" s="723"/>
      <c r="H591" s="724" t="str">
        <f>MID(A591,SEARCH(" ",A591)+1,99)</f>
        <v>Steinfest</v>
      </c>
      <c r="I591" s="724"/>
      <c r="J591" s="724"/>
      <c r="K591" s="816" t="str">
        <f t="shared" si="67"/>
        <v>Heinrich Steinfest</v>
      </c>
      <c r="L591" s="816"/>
      <c r="M591" s="816" t="str">
        <f>TRIM(SUBSTITUTE(CLEAN(Tableau11[[#This Row],[Auteur]]),CHAR(160),CHAR(32)))</f>
        <v>Heinrich Steinfest</v>
      </c>
      <c r="N591" s="816" t="str">
        <f t="shared" si="68"/>
        <v>Heinrich Steinfest</v>
      </c>
      <c r="O591" s="742" t="e">
        <f t="shared" ca="1" si="69"/>
        <v>#NAME?</v>
      </c>
      <c r="Q591" s="725"/>
      <c r="S591" s="726"/>
      <c r="U591" s="723"/>
      <c r="V591" s="727"/>
      <c r="W591" s="817"/>
      <c r="AF591" s="728"/>
      <c r="AL591" s="346"/>
      <c r="AM591" s="729"/>
      <c r="AN591" s="729"/>
      <c r="AO591" s="729"/>
      <c r="AQ591" s="603"/>
      <c r="JK591" s="125"/>
      <c r="JL591" s="125"/>
    </row>
    <row r="592" spans="1:272" ht="12.95" customHeight="1">
      <c r="A592" s="648" t="s">
        <v>2811</v>
      </c>
      <c r="B592" s="500" t="str">
        <f>IF(COUNTIF($A$2:A592,A592)&gt;1,"Doublon","")</f>
        <v/>
      </c>
      <c r="C592" s="500"/>
      <c r="D592" s="500" t="str">
        <f t="shared" si="66"/>
        <v>HelenFitzgerald</v>
      </c>
      <c r="E592" s="122" t="s">
        <v>20</v>
      </c>
      <c r="F592" s="125" t="s">
        <v>2344</v>
      </c>
      <c r="H592" s="634" t="str">
        <f>MID(A592,SEARCH("",A592)+1,99)</f>
        <v>elen Fitzgerald</v>
      </c>
      <c r="I592" s="634"/>
      <c r="J592" s="634"/>
      <c r="K592" s="743" t="str">
        <f t="shared" si="67"/>
        <v>Helen Fitzgerald</v>
      </c>
      <c r="L592" s="743"/>
      <c r="M592" s="743" t="str">
        <f>TRIM(SUBSTITUTE(CLEAN(Tableau11[[#This Row],[Auteur]]),CHAR(160),CHAR(32)))</f>
        <v>Helen Fitzgerald</v>
      </c>
      <c r="N592" s="743" t="str">
        <f t="shared" si="68"/>
        <v>Helen Fitzgerald</v>
      </c>
      <c r="O592" s="125" t="e">
        <f t="shared" ca="1" si="69"/>
        <v>#NAME?</v>
      </c>
      <c r="Q592" s="119"/>
      <c r="S592" s="118"/>
      <c r="T592" s="541" t="s">
        <v>2343</v>
      </c>
      <c r="U592" s="125" t="s">
        <v>2342</v>
      </c>
      <c r="V592" s="652" t="s">
        <v>898</v>
      </c>
      <c r="W592" s="377" t="s">
        <v>25</v>
      </c>
      <c r="X592" s="118"/>
      <c r="Y592" s="129"/>
      <c r="AC592" s="125"/>
      <c r="AD592" s="125" t="s">
        <v>2343</v>
      </c>
      <c r="AE592" s="285" t="s">
        <v>2344</v>
      </c>
      <c r="AJ592" s="125"/>
      <c r="AL592" s="496"/>
      <c r="AQ592" s="603"/>
      <c r="JK592" s="125"/>
      <c r="JL592" s="125"/>
    </row>
    <row r="593" spans="1:272" ht="12.95" customHeight="1">
      <c r="A593" s="528" t="s">
        <v>203</v>
      </c>
      <c r="B593" s="721"/>
      <c r="C593" s="721"/>
      <c r="D593" s="721" t="str">
        <f t="shared" si="66"/>
        <v>HenningMankell</v>
      </c>
      <c r="E593" s="722"/>
      <c r="F593" s="723" t="s">
        <v>204</v>
      </c>
      <c r="G593" s="723"/>
      <c r="H593" s="724" t="str">
        <f>MID(A593,SEARCH(" ",A593)+1,99)</f>
        <v>Mankell</v>
      </c>
      <c r="I593" s="724"/>
      <c r="J593" s="724"/>
      <c r="K593" s="816" t="str">
        <f t="shared" si="67"/>
        <v>Henning Mankell</v>
      </c>
      <c r="L593" s="816"/>
      <c r="M593" s="816" t="str">
        <f>TRIM(SUBSTITUTE(CLEAN(Tableau11[[#This Row],[Auteur]]),CHAR(160),CHAR(32)))</f>
        <v>Henning Mankell</v>
      </c>
      <c r="N593" s="816" t="str">
        <f t="shared" si="68"/>
        <v>Henning Mankell</v>
      </c>
      <c r="O593" s="742" t="e">
        <f t="shared" ca="1" si="69"/>
        <v>#NAME?</v>
      </c>
      <c r="Q593" s="725"/>
      <c r="S593" s="726"/>
      <c r="T593" s="721" t="s">
        <v>2639</v>
      </c>
      <c r="U593" s="727" t="s">
        <v>2667</v>
      </c>
      <c r="V593" s="727" t="s">
        <v>2668</v>
      </c>
      <c r="W593" s="378" t="s">
        <v>188</v>
      </c>
      <c r="X593" s="300"/>
      <c r="Y593" s="289"/>
      <c r="AC593" s="125"/>
      <c r="AD593" s="285"/>
      <c r="AF593" s="728"/>
      <c r="AJ593" s="125"/>
      <c r="AK593" s="496"/>
      <c r="AL593" s="346"/>
      <c r="AM593" s="729"/>
      <c r="AN593" s="729"/>
      <c r="AO593" s="729"/>
      <c r="AQ593" s="603"/>
      <c r="JK593" s="125"/>
      <c r="JL593" s="125"/>
    </row>
    <row r="594" spans="1:272" ht="12.95" customHeight="1">
      <c r="A594" s="528" t="s">
        <v>203</v>
      </c>
      <c r="B594" s="721"/>
      <c r="C594" s="721"/>
      <c r="D594" s="721" t="str">
        <f t="shared" si="66"/>
        <v>HenningMankell</v>
      </c>
      <c r="E594" s="722"/>
      <c r="F594" s="723" t="s">
        <v>204</v>
      </c>
      <c r="G594" s="723"/>
      <c r="H594" s="724" t="str">
        <f>MID(A594,SEARCH(" ",A594)+1,99)</f>
        <v>Mankell</v>
      </c>
      <c r="I594" s="724"/>
      <c r="J594" s="724"/>
      <c r="K594" s="816" t="str">
        <f t="shared" si="67"/>
        <v>Henning Mankell</v>
      </c>
      <c r="L594" s="816"/>
      <c r="M594" s="816" t="str">
        <f>TRIM(SUBSTITUTE(CLEAN(Tableau11[[#This Row],[Auteur]]),CHAR(160),CHAR(32)))</f>
        <v>Henning Mankell</v>
      </c>
      <c r="N594" s="816" t="str">
        <f t="shared" si="68"/>
        <v>Henning Mankell</v>
      </c>
      <c r="O594" s="742" t="e">
        <f t="shared" ca="1" si="69"/>
        <v>#NAME?</v>
      </c>
      <c r="Q594" s="725"/>
      <c r="S594" s="726"/>
      <c r="T594" s="721" t="s">
        <v>2638</v>
      </c>
      <c r="U594" s="727" t="s">
        <v>2667</v>
      </c>
      <c r="V594" s="727" t="s">
        <v>2668</v>
      </c>
      <c r="W594" s="378" t="s">
        <v>188</v>
      </c>
      <c r="X594" s="300"/>
      <c r="Y594" s="289"/>
      <c r="AC594" s="125"/>
      <c r="AD594" s="285"/>
      <c r="AF594" s="728"/>
      <c r="AJ594" s="125"/>
      <c r="AK594" s="496"/>
      <c r="AL594" s="346"/>
      <c r="AM594" s="729"/>
      <c r="AN594" s="729"/>
      <c r="AO594" s="729"/>
      <c r="AQ594" s="603"/>
      <c r="JK594" s="125"/>
      <c r="JL594" s="125"/>
    </row>
    <row r="595" spans="1:272" ht="12.95" customHeight="1">
      <c r="A595" s="528" t="s">
        <v>203</v>
      </c>
      <c r="B595" s="721"/>
      <c r="C595" s="721"/>
      <c r="D595" s="721" t="str">
        <f t="shared" si="66"/>
        <v>HenningMankell</v>
      </c>
      <c r="E595" s="722"/>
      <c r="F595" s="723" t="s">
        <v>204</v>
      </c>
      <c r="G595" s="723"/>
      <c r="H595" s="724" t="str">
        <f>MID(A595,SEARCH(" ",A595)+1,99)</f>
        <v>Mankell</v>
      </c>
      <c r="I595" s="724"/>
      <c r="J595" s="724"/>
      <c r="K595" s="816" t="str">
        <f t="shared" si="67"/>
        <v>Henning Mankell</v>
      </c>
      <c r="L595" s="816"/>
      <c r="M595" s="816" t="str">
        <f>TRIM(SUBSTITUTE(CLEAN(Tableau11[[#This Row],[Auteur]]),CHAR(160),CHAR(32)))</f>
        <v>Henning Mankell</v>
      </c>
      <c r="N595" s="816" t="str">
        <f t="shared" si="68"/>
        <v>Henning Mankell</v>
      </c>
      <c r="O595" s="742" t="e">
        <f t="shared" ca="1" si="69"/>
        <v>#NAME?</v>
      </c>
      <c r="Q595" s="725"/>
      <c r="S595" s="726"/>
      <c r="T595" s="721" t="s">
        <v>2623</v>
      </c>
      <c r="U595" s="727" t="s">
        <v>2667</v>
      </c>
      <c r="V595" s="727" t="s">
        <v>2668</v>
      </c>
      <c r="W595" s="378" t="s">
        <v>188</v>
      </c>
      <c r="X595" s="300"/>
      <c r="Y595" s="289"/>
      <c r="AC595" s="125"/>
      <c r="AD595" s="285"/>
      <c r="AF595" s="728"/>
      <c r="AJ595" s="125"/>
      <c r="AK595" s="496"/>
      <c r="AL595" s="346"/>
      <c r="AM595" s="729"/>
      <c r="AN595" s="729"/>
      <c r="AO595" s="729"/>
      <c r="AQ595" s="603"/>
      <c r="JK595" s="125"/>
      <c r="JL595" s="125"/>
    </row>
    <row r="596" spans="1:272" ht="12.95" customHeight="1">
      <c r="A596" s="528" t="s">
        <v>203</v>
      </c>
      <c r="B596" s="721"/>
      <c r="C596" s="721"/>
      <c r="D596" s="721" t="str">
        <f t="shared" si="66"/>
        <v>HenningMankell</v>
      </c>
      <c r="E596" s="722" t="s">
        <v>20</v>
      </c>
      <c r="F596" s="723" t="s">
        <v>204</v>
      </c>
      <c r="G596" s="723"/>
      <c r="H596" s="724" t="str">
        <f>MID(A596,SEARCH(" ",A596)+1,99)</f>
        <v>Mankell</v>
      </c>
      <c r="I596" s="724"/>
      <c r="J596" s="724"/>
      <c r="K596" s="816" t="str">
        <f t="shared" si="67"/>
        <v>Henning Mankell</v>
      </c>
      <c r="L596" s="816"/>
      <c r="M596" s="816" t="str">
        <f>TRIM(SUBSTITUTE(CLEAN(Tableau11[[#This Row],[Auteur]]),CHAR(160),CHAR(32)))</f>
        <v>Henning Mankell</v>
      </c>
      <c r="N596" s="816" t="str">
        <f t="shared" si="68"/>
        <v>Henning Mankell</v>
      </c>
      <c r="O596" s="742" t="e">
        <f t="shared" ca="1" si="69"/>
        <v>#NAME?</v>
      </c>
      <c r="Q596" s="725"/>
      <c r="S596" s="726"/>
      <c r="T596" s="721" t="s">
        <v>2634</v>
      </c>
      <c r="U596" s="727" t="s">
        <v>2667</v>
      </c>
      <c r="V596" s="727" t="s">
        <v>2668</v>
      </c>
      <c r="W596" s="378" t="s">
        <v>188</v>
      </c>
      <c r="X596" s="300"/>
      <c r="Y596" s="289"/>
      <c r="AC596" s="125"/>
      <c r="AD596" s="285"/>
      <c r="AF596" s="728"/>
      <c r="AJ596" s="125"/>
      <c r="AK596" s="496"/>
      <c r="AL596" s="346"/>
      <c r="AM596" s="729"/>
      <c r="AN596" s="729"/>
      <c r="AO596" s="729"/>
      <c r="AQ596" s="603"/>
      <c r="JK596" s="125"/>
      <c r="JL596" s="125"/>
    </row>
    <row r="597" spans="1:272" ht="12.95" customHeight="1">
      <c r="A597" s="282" t="s">
        <v>203</v>
      </c>
      <c r="B597" s="500" t="str">
        <f>IF(COUNTIF($A$2:A597,A597)&gt;1,"Doublon","")</f>
        <v>Doublon</v>
      </c>
      <c r="C597" s="500"/>
      <c r="D597" s="500" t="str">
        <f t="shared" si="66"/>
        <v>HenningMankell</v>
      </c>
      <c r="E597" s="122" t="s">
        <v>20</v>
      </c>
      <c r="F597" s="620" t="s">
        <v>1096</v>
      </c>
      <c r="G597" s="620"/>
      <c r="H597" s="634" t="str">
        <f t="shared" ref="H597:H628" si="70">MID(A597,SEARCH("",A597)+1,99)</f>
        <v>enning Mankell</v>
      </c>
      <c r="I597" s="634"/>
      <c r="J597" s="634"/>
      <c r="K597" s="743" t="str">
        <f t="shared" si="67"/>
        <v>Henning Mankell</v>
      </c>
      <c r="L597" s="743"/>
      <c r="M597" s="743" t="str">
        <f>TRIM(SUBSTITUTE(CLEAN(Tableau11[[#This Row],[Auteur]]),CHAR(160),CHAR(32)))</f>
        <v>Henning Mankell</v>
      </c>
      <c r="N597" s="743" t="str">
        <f t="shared" si="68"/>
        <v>Henning Mankell</v>
      </c>
      <c r="O597" s="620" t="e">
        <f t="shared" ca="1" si="69"/>
        <v>#NAME?</v>
      </c>
      <c r="P597" s="116" t="s">
        <v>26</v>
      </c>
      <c r="Q597" s="308"/>
      <c r="R597" s="312" t="s">
        <v>22</v>
      </c>
      <c r="S597" s="284" t="s">
        <v>30</v>
      </c>
      <c r="T597" s="236" t="s">
        <v>2321</v>
      </c>
      <c r="U597" s="536" t="s">
        <v>205</v>
      </c>
      <c r="V597" s="653" t="s">
        <v>894</v>
      </c>
      <c r="W597" s="378" t="s">
        <v>188</v>
      </c>
      <c r="X597" s="368"/>
      <c r="Y597" s="289"/>
      <c r="Z597" s="270"/>
      <c r="AA597" s="270"/>
      <c r="AB597" s="270"/>
      <c r="AC597" s="270"/>
      <c r="AD597" s="282" t="s">
        <v>2320</v>
      </c>
      <c r="AE597" s="131" t="s">
        <v>204</v>
      </c>
      <c r="AF597" s="270"/>
      <c r="AG597" s="270"/>
      <c r="AH597" s="270"/>
      <c r="AI597" s="270"/>
      <c r="AJ597" s="270"/>
      <c r="AL597" s="497"/>
      <c r="AM597" s="270"/>
      <c r="AN597" s="270"/>
      <c r="AO597" s="270"/>
      <c r="AQ597" s="603"/>
      <c r="JK597" s="125"/>
      <c r="JL597" s="125"/>
    </row>
    <row r="598" spans="1:272" ht="12.95" customHeight="1">
      <c r="A598" s="282" t="s">
        <v>203</v>
      </c>
      <c r="B598" s="500" t="str">
        <f>IF(COUNTIF($A$2:A598,A598)&gt;1,"Doublon","")</f>
        <v>Doublon</v>
      </c>
      <c r="C598" s="500"/>
      <c r="D598" s="500" t="str">
        <f t="shared" si="66"/>
        <v>HenningMankell</v>
      </c>
      <c r="E598" s="115"/>
      <c r="F598" s="127" t="s">
        <v>204</v>
      </c>
      <c r="G598" s="127"/>
      <c r="H598" s="634" t="str">
        <f t="shared" si="70"/>
        <v>enning Mankell</v>
      </c>
      <c r="I598" s="634"/>
      <c r="J598" s="634"/>
      <c r="K598" s="743" t="str">
        <f t="shared" si="67"/>
        <v>Henning Mankell</v>
      </c>
      <c r="L598" s="743"/>
      <c r="M598" s="743" t="str">
        <f>TRIM(SUBSTITUTE(CLEAN(Tableau11[[#This Row],[Auteur]]),CHAR(160),CHAR(32)))</f>
        <v>Henning Mankell</v>
      </c>
      <c r="N598" s="743" t="str">
        <f t="shared" si="68"/>
        <v>Henning Mankell</v>
      </c>
      <c r="O598" s="730" t="e">
        <f t="shared" ca="1" si="69"/>
        <v>#NAME?</v>
      </c>
      <c r="P598" s="116" t="s">
        <v>26</v>
      </c>
      <c r="Q598" s="121" t="s">
        <v>26</v>
      </c>
      <c r="R598" s="274" t="s">
        <v>22</v>
      </c>
      <c r="S598" s="280" t="s">
        <v>30</v>
      </c>
      <c r="T598" s="359" t="s">
        <v>2322</v>
      </c>
      <c r="U598" s="536" t="s">
        <v>205</v>
      </c>
      <c r="V598" s="653" t="s">
        <v>894</v>
      </c>
      <c r="W598" s="378" t="s">
        <v>188</v>
      </c>
      <c r="X598" s="115"/>
      <c r="Y598" s="129"/>
      <c r="Z598" s="114"/>
      <c r="AA598" s="114"/>
      <c r="AB598" s="114"/>
      <c r="AC598" s="114"/>
      <c r="AD598" s="114"/>
      <c r="AE598" s="127"/>
      <c r="AF598" s="124"/>
      <c r="AG598" s="114"/>
      <c r="AH598" s="114"/>
      <c r="AI598" s="114"/>
      <c r="AJ598" s="114"/>
      <c r="AL598" s="346"/>
      <c r="AM598" s="115"/>
      <c r="AN598" s="115"/>
      <c r="AO598" s="115"/>
      <c r="AQ598" s="603"/>
      <c r="JK598" s="125"/>
      <c r="JL598" s="125"/>
    </row>
    <row r="599" spans="1:272" ht="14.1" customHeight="1">
      <c r="A599" s="282" t="s">
        <v>203</v>
      </c>
      <c r="B599" s="500" t="str">
        <f>IF(COUNTIF($A$2:A599,A599)&gt;1,"Doublon","")</f>
        <v>Doublon</v>
      </c>
      <c r="C599" s="500"/>
      <c r="D599" s="500" t="str">
        <f t="shared" si="66"/>
        <v>HenningMankell</v>
      </c>
      <c r="E599" s="115"/>
      <c r="F599" s="127" t="s">
        <v>204</v>
      </c>
      <c r="G599" s="127"/>
      <c r="H599" s="634" t="str">
        <f t="shared" si="70"/>
        <v>enning Mankell</v>
      </c>
      <c r="I599" s="634"/>
      <c r="J599" s="634"/>
      <c r="K599" s="743" t="str">
        <f t="shared" si="67"/>
        <v>Henning Mankell</v>
      </c>
      <c r="L599" s="743"/>
      <c r="M599" s="743" t="str">
        <f>TRIM(SUBSTITUTE(CLEAN(Tableau11[[#This Row],[Auteur]]),CHAR(160),CHAR(32)))</f>
        <v>Henning Mankell</v>
      </c>
      <c r="N599" s="743" t="str">
        <f t="shared" si="68"/>
        <v>Henning Mankell</v>
      </c>
      <c r="O599" s="730" t="e">
        <f t="shared" ca="1" si="69"/>
        <v>#NAME?</v>
      </c>
      <c r="P599" s="114"/>
      <c r="Q599" s="119"/>
      <c r="R599" s="277"/>
      <c r="S599" s="118"/>
      <c r="T599" s="362" t="s">
        <v>2324</v>
      </c>
      <c r="U599" s="536" t="s">
        <v>232</v>
      </c>
      <c r="V599" s="653" t="s">
        <v>894</v>
      </c>
      <c r="W599" s="378" t="s">
        <v>188</v>
      </c>
      <c r="X599" s="115"/>
      <c r="Y599" s="129"/>
      <c r="Z599" s="114"/>
      <c r="AA599" s="114"/>
      <c r="AB599" s="114"/>
      <c r="AC599" s="114"/>
      <c r="AD599" s="282" t="s">
        <v>2320</v>
      </c>
      <c r="AE599" s="127"/>
      <c r="AF599" s="124"/>
      <c r="AG599" s="114"/>
      <c r="AH599" s="114"/>
      <c r="AI599" s="114"/>
      <c r="AJ599" s="114"/>
      <c r="AL599" s="346"/>
      <c r="AM599" s="115"/>
      <c r="AN599" s="115"/>
      <c r="AO599" s="115"/>
      <c r="AQ599" s="603"/>
      <c r="JK599" s="125"/>
      <c r="JL599" s="125"/>
    </row>
    <row r="600" spans="1:272" ht="14.1" customHeight="1">
      <c r="A600" s="282" t="s">
        <v>203</v>
      </c>
      <c r="B600" s="500" t="str">
        <f>IF(COUNTIF($A$2:A600,A600)&gt;1,"Doublon","")</f>
        <v>Doublon</v>
      </c>
      <c r="C600" s="500"/>
      <c r="D600" s="500" t="str">
        <f t="shared" si="66"/>
        <v>HenningMankell</v>
      </c>
      <c r="E600" s="115"/>
      <c r="F600" s="127" t="s">
        <v>204</v>
      </c>
      <c r="G600" s="127"/>
      <c r="H600" s="634" t="str">
        <f t="shared" si="70"/>
        <v>enning Mankell</v>
      </c>
      <c r="I600" s="634"/>
      <c r="J600" s="634"/>
      <c r="K600" s="743" t="str">
        <f t="shared" si="67"/>
        <v>Henning Mankell</v>
      </c>
      <c r="L600" s="743"/>
      <c r="M600" s="743" t="str">
        <f>TRIM(SUBSTITUTE(CLEAN(Tableau11[[#This Row],[Auteur]]),CHAR(160),CHAR(32)))</f>
        <v>Henning Mankell</v>
      </c>
      <c r="N600" s="743" t="str">
        <f t="shared" si="68"/>
        <v>Henning Mankell</v>
      </c>
      <c r="O600" s="730" t="e">
        <f t="shared" ca="1" si="69"/>
        <v>#NAME?</v>
      </c>
      <c r="P600" s="114"/>
      <c r="Q600" s="121" t="s">
        <v>26</v>
      </c>
      <c r="R600" s="277"/>
      <c r="S600" s="118" t="s">
        <v>30</v>
      </c>
      <c r="T600" s="359" t="s">
        <v>2321</v>
      </c>
      <c r="U600" s="536" t="s">
        <v>232</v>
      </c>
      <c r="V600" s="653" t="s">
        <v>894</v>
      </c>
      <c r="W600" s="378" t="s">
        <v>188</v>
      </c>
      <c r="X600" s="115"/>
      <c r="Y600" s="129"/>
      <c r="Z600" s="114"/>
      <c r="AA600" s="114"/>
      <c r="AB600" s="114"/>
      <c r="AC600" s="114"/>
      <c r="AD600" s="114"/>
      <c r="AE600" s="127"/>
      <c r="AF600" s="124"/>
      <c r="AG600" s="114"/>
      <c r="AH600" s="114"/>
      <c r="AI600" s="114"/>
      <c r="AJ600" s="114"/>
      <c r="AL600" s="346"/>
      <c r="AM600" s="115"/>
      <c r="AN600" s="115"/>
      <c r="AO600" s="115"/>
      <c r="AQ600" s="603"/>
      <c r="JK600" s="125"/>
      <c r="JL600" s="125"/>
    </row>
    <row r="601" spans="1:272" ht="14.1" customHeight="1">
      <c r="A601" s="282" t="s">
        <v>203</v>
      </c>
      <c r="B601" s="500" t="str">
        <f>IF(COUNTIF($A$2:A601,A601)&gt;1,"Doublon","")</f>
        <v>Doublon</v>
      </c>
      <c r="C601" s="500"/>
      <c r="D601" s="500" t="str">
        <f t="shared" si="66"/>
        <v>HenningMankell</v>
      </c>
      <c r="E601" s="115"/>
      <c r="F601" s="127" t="s">
        <v>204</v>
      </c>
      <c r="G601" s="127"/>
      <c r="H601" s="634" t="str">
        <f t="shared" si="70"/>
        <v>enning Mankell</v>
      </c>
      <c r="I601" s="634"/>
      <c r="J601" s="634"/>
      <c r="K601" s="743" t="str">
        <f t="shared" si="67"/>
        <v>Henning Mankell</v>
      </c>
      <c r="L601" s="743"/>
      <c r="M601" s="743" t="str">
        <f>TRIM(SUBSTITUTE(CLEAN(Tableau11[[#This Row],[Auteur]]),CHAR(160),CHAR(32)))</f>
        <v>Henning Mankell</v>
      </c>
      <c r="N601" s="743" t="str">
        <f t="shared" si="68"/>
        <v>Henning Mankell</v>
      </c>
      <c r="O601" s="730" t="e">
        <f t="shared" ca="1" si="69"/>
        <v>#NAME?</v>
      </c>
      <c r="P601" s="114"/>
      <c r="Q601" s="119"/>
      <c r="R601" s="277"/>
      <c r="S601" s="280" t="s">
        <v>30</v>
      </c>
      <c r="T601" s="122" t="s">
        <v>2325</v>
      </c>
      <c r="U601" s="536" t="s">
        <v>232</v>
      </c>
      <c r="V601" s="653" t="s">
        <v>894</v>
      </c>
      <c r="W601" s="378" t="s">
        <v>188</v>
      </c>
      <c r="X601" s="115"/>
      <c r="Y601" s="129"/>
      <c r="Z601" s="114"/>
      <c r="AA601" s="114"/>
      <c r="AB601" s="114"/>
      <c r="AC601" s="114"/>
      <c r="AD601" s="114"/>
      <c r="AE601" s="127"/>
      <c r="AF601" s="124"/>
      <c r="AG601" s="114"/>
      <c r="AH601" s="114"/>
      <c r="AI601" s="114"/>
      <c r="AJ601" s="114"/>
      <c r="AL601" s="346"/>
      <c r="AM601" s="115"/>
      <c r="AN601" s="115"/>
      <c r="AO601" s="115"/>
      <c r="AQ601" s="603"/>
      <c r="JK601" s="125"/>
      <c r="JL601" s="125"/>
    </row>
    <row r="602" spans="1:272" ht="14.1" customHeight="1">
      <c r="A602" s="622" t="s">
        <v>203</v>
      </c>
      <c r="B602" s="500" t="str">
        <f>IF(COUNTIF($A$2:A602,A602)&gt;1,"Doublon","")</f>
        <v>Doublon</v>
      </c>
      <c r="C602" s="500"/>
      <c r="D602" s="500" t="str">
        <f t="shared" si="66"/>
        <v>HenningMankell</v>
      </c>
      <c r="E602" s="115"/>
      <c r="F602" s="127" t="s">
        <v>204</v>
      </c>
      <c r="G602" s="127"/>
      <c r="H602" s="634" t="str">
        <f t="shared" si="70"/>
        <v>enning Mankell</v>
      </c>
      <c r="I602" s="634"/>
      <c r="J602" s="634"/>
      <c r="K602" s="743" t="str">
        <f t="shared" si="67"/>
        <v>Henning Mankell</v>
      </c>
      <c r="L602" s="743"/>
      <c r="M602" s="743" t="str">
        <f>TRIM(SUBSTITUTE(CLEAN(Tableau11[[#This Row],[Auteur]]),CHAR(160),CHAR(32)))</f>
        <v>Henning Mankell</v>
      </c>
      <c r="N602" s="743" t="str">
        <f t="shared" si="68"/>
        <v>Henning Mankell</v>
      </c>
      <c r="O602" s="730" t="e">
        <f t="shared" ca="1" si="69"/>
        <v>#NAME?</v>
      </c>
      <c r="P602" s="276"/>
      <c r="Q602" s="121" t="s">
        <v>26</v>
      </c>
      <c r="R602" s="296"/>
      <c r="S602" s="280" t="s">
        <v>30</v>
      </c>
      <c r="T602" s="122" t="s">
        <v>2326</v>
      </c>
      <c r="U602" s="536" t="s">
        <v>232</v>
      </c>
      <c r="V602" s="653" t="s">
        <v>894</v>
      </c>
      <c r="W602" s="378" t="s">
        <v>188</v>
      </c>
      <c r="X602" s="115"/>
      <c r="Y602" s="129"/>
      <c r="Z602" s="114"/>
      <c r="AA602" s="114"/>
      <c r="AB602" s="114"/>
      <c r="AC602" s="116" t="s">
        <v>30</v>
      </c>
      <c r="AD602" s="114"/>
      <c r="AE602" s="127"/>
      <c r="AF602" s="124"/>
      <c r="AG602" s="114"/>
      <c r="AH602" s="114"/>
      <c r="AI602" s="114"/>
      <c r="AJ602" s="114"/>
      <c r="AL602" s="346"/>
      <c r="AM602" s="115"/>
      <c r="AN602" s="115"/>
      <c r="AO602" s="115"/>
      <c r="AQ602" s="603"/>
      <c r="JK602" s="125"/>
      <c r="JL602" s="125"/>
    </row>
    <row r="603" spans="1:272" ht="12.95" customHeight="1">
      <c r="A603" s="282" t="s">
        <v>203</v>
      </c>
      <c r="B603" s="500" t="str">
        <f>IF(COUNTIF($A$2:A603,A603)&gt;1,"Doublon","")</f>
        <v>Doublon</v>
      </c>
      <c r="C603" s="500"/>
      <c r="D603" s="500" t="str">
        <f t="shared" si="66"/>
        <v>HenningMankell</v>
      </c>
      <c r="E603" s="115"/>
      <c r="F603" s="127" t="s">
        <v>204</v>
      </c>
      <c r="G603" s="127"/>
      <c r="H603" s="634" t="str">
        <f t="shared" si="70"/>
        <v>enning Mankell</v>
      </c>
      <c r="I603" s="634"/>
      <c r="J603" s="634"/>
      <c r="K603" s="743" t="str">
        <f t="shared" si="67"/>
        <v>Henning Mankell</v>
      </c>
      <c r="L603" s="743"/>
      <c r="M603" s="743" t="str">
        <f>TRIM(SUBSTITUTE(CLEAN(Tableau11[[#This Row],[Auteur]]),CHAR(160),CHAR(32)))</f>
        <v>Henning Mankell</v>
      </c>
      <c r="N603" s="743" t="str">
        <f t="shared" si="68"/>
        <v>Henning Mankell</v>
      </c>
      <c r="O603" s="730" t="e">
        <f t="shared" ca="1" si="69"/>
        <v>#NAME?</v>
      </c>
      <c r="P603" s="114"/>
      <c r="Q603" s="119"/>
      <c r="R603" s="277"/>
      <c r="S603" s="118"/>
      <c r="T603" s="362" t="s">
        <v>2327</v>
      </c>
      <c r="U603" s="536" t="s">
        <v>232</v>
      </c>
      <c r="V603" s="653" t="s">
        <v>894</v>
      </c>
      <c r="W603" s="378" t="s">
        <v>188</v>
      </c>
      <c r="X603" s="115"/>
      <c r="Y603" s="129"/>
      <c r="Z603" s="114"/>
      <c r="AA603" s="114"/>
      <c r="AB603" s="114"/>
      <c r="AC603" s="114"/>
      <c r="AD603" s="114"/>
      <c r="AE603" s="127"/>
      <c r="AF603" s="124"/>
      <c r="AG603" s="114"/>
      <c r="AH603" s="114"/>
      <c r="AI603" s="114"/>
      <c r="AJ603" s="114"/>
      <c r="AL603" s="346"/>
      <c r="AM603" s="115"/>
      <c r="AN603" s="115"/>
      <c r="AO603" s="115"/>
      <c r="AQ603" s="603"/>
      <c r="JK603" s="125"/>
      <c r="JL603" s="125"/>
    </row>
    <row r="604" spans="1:272" ht="12.95" customHeight="1">
      <c r="A604" s="282" t="s">
        <v>203</v>
      </c>
      <c r="B604" s="500" t="str">
        <f>IF(COUNTIF($A$2:A604,A604)&gt;1,"Doublon","")</f>
        <v>Doublon</v>
      </c>
      <c r="C604" s="500"/>
      <c r="D604" s="500" t="str">
        <f t="shared" si="66"/>
        <v>HenningMankell</v>
      </c>
      <c r="E604" s="115"/>
      <c r="F604" s="127" t="s">
        <v>204</v>
      </c>
      <c r="G604" s="127"/>
      <c r="H604" s="634" t="str">
        <f t="shared" si="70"/>
        <v>enning Mankell</v>
      </c>
      <c r="I604" s="634"/>
      <c r="J604" s="634"/>
      <c r="K604" s="743" t="str">
        <f t="shared" si="67"/>
        <v>Henning Mankell</v>
      </c>
      <c r="L604" s="743"/>
      <c r="M604" s="743" t="str">
        <f>TRIM(SUBSTITUTE(CLEAN(Tableau11[[#This Row],[Auteur]]),CHAR(160),CHAR(32)))</f>
        <v>Henning Mankell</v>
      </c>
      <c r="N604" s="743" t="str">
        <f t="shared" si="68"/>
        <v>Henning Mankell</v>
      </c>
      <c r="O604" s="730" t="e">
        <f t="shared" ca="1" si="69"/>
        <v>#NAME?</v>
      </c>
      <c r="P604" s="114"/>
      <c r="Q604" s="121" t="s">
        <v>26</v>
      </c>
      <c r="R604" s="277"/>
      <c r="S604" s="118"/>
      <c r="T604" s="362" t="s">
        <v>2328</v>
      </c>
      <c r="U604" s="536" t="s">
        <v>232</v>
      </c>
      <c r="V604" s="653" t="s">
        <v>894</v>
      </c>
      <c r="W604" s="378" t="s">
        <v>188</v>
      </c>
      <c r="X604" s="115"/>
      <c r="Y604" s="129"/>
      <c r="Z604" s="114"/>
      <c r="AA604" s="114"/>
      <c r="AB604" s="114"/>
      <c r="AC604" s="114"/>
      <c r="AD604" s="114"/>
      <c r="AE604" s="127"/>
      <c r="AF604" s="124"/>
      <c r="AG604" s="114"/>
      <c r="AH604" s="114"/>
      <c r="AI604" s="114"/>
      <c r="AJ604" s="114"/>
      <c r="AL604" s="346"/>
      <c r="AM604" s="115"/>
      <c r="AN604" s="115"/>
      <c r="AO604" s="115"/>
      <c r="AQ604" s="603"/>
      <c r="JK604" s="125"/>
      <c r="JL604" s="125"/>
    </row>
    <row r="605" spans="1:272" ht="12.95" customHeight="1">
      <c r="A605" s="372" t="s">
        <v>395</v>
      </c>
      <c r="B605" s="500" t="str">
        <f>IF(COUNTIF($A$2:A605,A605)&gt;1,"Doublon","")</f>
        <v/>
      </c>
      <c r="C605" s="500"/>
      <c r="D605" s="500" t="str">
        <f t="shared" si="66"/>
        <v>HenriLoevenbruck</v>
      </c>
      <c r="E605" s="122" t="s">
        <v>20</v>
      </c>
      <c r="F605" s="127" t="s">
        <v>396</v>
      </c>
      <c r="G605" s="127"/>
      <c r="H605" s="634" t="str">
        <f t="shared" si="70"/>
        <v>enri Loevenbruck</v>
      </c>
      <c r="I605" s="634"/>
      <c r="J605" s="634"/>
      <c r="K605" s="743" t="str">
        <f t="shared" si="67"/>
        <v>Henri Loevenbruck</v>
      </c>
      <c r="L605" s="743"/>
      <c r="M605" s="743" t="str">
        <f>TRIM(SUBSTITUTE(CLEAN(Tableau11[[#This Row],[Auteur]]),CHAR(160),CHAR(32)))</f>
        <v>Henri Loevenbruck</v>
      </c>
      <c r="N605" s="743" t="str">
        <f t="shared" si="68"/>
        <v>Henri Loevenbruck</v>
      </c>
      <c r="O605" s="730" t="e">
        <f t="shared" ca="1" si="69"/>
        <v>#NAME?</v>
      </c>
      <c r="P605" s="114"/>
      <c r="Q605" s="121" t="s">
        <v>26</v>
      </c>
      <c r="R605" s="274" t="s">
        <v>22</v>
      </c>
      <c r="S605" s="118"/>
      <c r="T605" s="465" t="s">
        <v>2041</v>
      </c>
      <c r="U605" s="536" t="s">
        <v>82</v>
      </c>
      <c r="V605" s="651" t="s">
        <v>1953</v>
      </c>
      <c r="W605" s="378" t="s">
        <v>188</v>
      </c>
      <c r="X605" s="283"/>
      <c r="Y605" s="129"/>
      <c r="Z605" s="114"/>
      <c r="AA605" s="114"/>
      <c r="AB605" s="114"/>
      <c r="AC605" s="114"/>
      <c r="AD605" s="372" t="s">
        <v>2040</v>
      </c>
      <c r="AE605" s="131" t="s">
        <v>396</v>
      </c>
      <c r="AF605" s="124"/>
      <c r="AG605" s="114"/>
      <c r="AH605" s="114"/>
      <c r="AI605" s="114"/>
      <c r="AJ605" s="114"/>
      <c r="AL605" s="499"/>
      <c r="AM605" s="115"/>
      <c r="AN605" s="283"/>
      <c r="AO605" s="122" t="s">
        <v>30</v>
      </c>
      <c r="AQ605" s="603"/>
      <c r="JK605" s="125"/>
      <c r="JL605" s="125"/>
    </row>
    <row r="606" spans="1:272" ht="12.95" customHeight="1">
      <c r="A606" s="462" t="s">
        <v>395</v>
      </c>
      <c r="B606" s="500" t="str">
        <f>IF(COUNTIF($A$2:A606,A606)&gt;1,"Doublon","")</f>
        <v>Doublon</v>
      </c>
      <c r="C606" s="500"/>
      <c r="D606" s="500" t="str">
        <f t="shared" si="66"/>
        <v>HenriLoevenbruck</v>
      </c>
      <c r="E606" s="115"/>
      <c r="F606" s="127" t="s">
        <v>396</v>
      </c>
      <c r="G606" s="127"/>
      <c r="H606" s="634" t="str">
        <f t="shared" si="70"/>
        <v>enri Loevenbruck</v>
      </c>
      <c r="I606" s="634"/>
      <c r="J606" s="634"/>
      <c r="K606" s="743" t="str">
        <f t="shared" si="67"/>
        <v>Henri Loevenbruck</v>
      </c>
      <c r="L606" s="743"/>
      <c r="M606" s="743" t="str">
        <f>TRIM(SUBSTITUTE(CLEAN(Tableau11[[#This Row],[Auteur]]),CHAR(160),CHAR(32)))</f>
        <v>Henri Loevenbruck</v>
      </c>
      <c r="N606" s="743" t="str">
        <f t="shared" si="68"/>
        <v>Henri Loevenbruck</v>
      </c>
      <c r="O606" s="730" t="e">
        <f t="shared" ca="1" si="69"/>
        <v>#NAME?</v>
      </c>
      <c r="P606" s="114"/>
      <c r="Q606" s="380"/>
      <c r="R606" s="274" t="s">
        <v>22</v>
      </c>
      <c r="S606" s="337"/>
      <c r="T606" s="322" t="s">
        <v>2042</v>
      </c>
      <c r="U606" s="536" t="s">
        <v>82</v>
      </c>
      <c r="V606" s="651" t="s">
        <v>1953</v>
      </c>
      <c r="W606" s="378" t="s">
        <v>188</v>
      </c>
      <c r="X606" s="115"/>
      <c r="Y606" s="129"/>
      <c r="Z606" s="114"/>
      <c r="AA606" s="114"/>
      <c r="AB606" s="114"/>
      <c r="AC606" s="114"/>
      <c r="AD606" s="114"/>
      <c r="AE606" s="127"/>
      <c r="AF606" s="124"/>
      <c r="AG606" s="114"/>
      <c r="AH606" s="114"/>
      <c r="AI606" s="114"/>
      <c r="AJ606" s="114"/>
      <c r="AL606" s="499"/>
      <c r="AM606" s="115"/>
      <c r="AN606" s="115"/>
      <c r="AO606" s="115"/>
      <c r="AQ606" s="603"/>
      <c r="JK606" s="125"/>
      <c r="JL606" s="125"/>
    </row>
    <row r="607" spans="1:272" ht="12.95" customHeight="1">
      <c r="A607" s="462" t="s">
        <v>395</v>
      </c>
      <c r="B607" s="500" t="str">
        <f>IF(COUNTIF($A$2:A607,A607)&gt;1,"Doublon","")</f>
        <v>Doublon</v>
      </c>
      <c r="C607" s="500"/>
      <c r="D607" s="500" t="str">
        <f t="shared" si="66"/>
        <v>HenriLoevenbruck</v>
      </c>
      <c r="E607" s="115"/>
      <c r="F607" s="127" t="s">
        <v>396</v>
      </c>
      <c r="G607" s="127"/>
      <c r="H607" s="634" t="str">
        <f t="shared" si="70"/>
        <v>enri Loevenbruck</v>
      </c>
      <c r="I607" s="634"/>
      <c r="J607" s="634"/>
      <c r="K607" s="743" t="str">
        <f t="shared" si="67"/>
        <v>Henri Loevenbruck</v>
      </c>
      <c r="L607" s="743"/>
      <c r="M607" s="743" t="str">
        <f>TRIM(SUBSTITUTE(CLEAN(Tableau11[[#This Row],[Auteur]]),CHAR(160),CHAR(32)))</f>
        <v>Henri Loevenbruck</v>
      </c>
      <c r="N607" s="743" t="str">
        <f t="shared" si="68"/>
        <v>Henri Loevenbruck</v>
      </c>
      <c r="O607" s="730" t="e">
        <f t="shared" ca="1" si="69"/>
        <v>#NAME?</v>
      </c>
      <c r="P607" s="114"/>
      <c r="Q607" s="121" t="s">
        <v>26</v>
      </c>
      <c r="R607" s="277"/>
      <c r="S607" s="280" t="s">
        <v>30</v>
      </c>
      <c r="T607" s="382" t="s">
        <v>399</v>
      </c>
      <c r="U607" s="536" t="s">
        <v>47</v>
      </c>
      <c r="V607" s="651" t="s">
        <v>1953</v>
      </c>
      <c r="W607" s="378" t="s">
        <v>188</v>
      </c>
      <c r="X607" s="115"/>
      <c r="Y607" s="129"/>
      <c r="Z607" s="114"/>
      <c r="AA607" s="114"/>
      <c r="AB607" s="114"/>
      <c r="AC607" s="114"/>
      <c r="AD607" s="114"/>
      <c r="AE607" s="127"/>
      <c r="AF607" s="124"/>
      <c r="AG607" s="114"/>
      <c r="AH607" s="114"/>
      <c r="AI607" s="114"/>
      <c r="AJ607" s="114"/>
      <c r="AL607" s="369" t="s">
        <v>26</v>
      </c>
      <c r="AM607" s="115"/>
      <c r="AN607" s="115"/>
      <c r="AO607" s="115"/>
      <c r="AQ607" s="603"/>
      <c r="JK607" s="125"/>
      <c r="JL607" s="125"/>
    </row>
    <row r="608" spans="1:272" ht="12.95" customHeight="1">
      <c r="A608" s="462" t="s">
        <v>395</v>
      </c>
      <c r="B608" s="500" t="str">
        <f>IF(COUNTIF($A$2:A608,A608)&gt;1,"Doublon","")</f>
        <v>Doublon</v>
      </c>
      <c r="C608" s="500"/>
      <c r="D608" s="500" t="str">
        <f t="shared" si="66"/>
        <v>HenriLoevenbruck</v>
      </c>
      <c r="E608" s="122"/>
      <c r="F608" s="127" t="s">
        <v>396</v>
      </c>
      <c r="G608" s="127"/>
      <c r="H608" s="634" t="str">
        <f t="shared" si="70"/>
        <v>enri Loevenbruck</v>
      </c>
      <c r="I608" s="634"/>
      <c r="J608" s="634"/>
      <c r="K608" s="743" t="str">
        <f t="shared" si="67"/>
        <v>Henri Loevenbruck</v>
      </c>
      <c r="L608" s="743"/>
      <c r="M608" s="743" t="str">
        <f>TRIM(SUBSTITUTE(CLEAN(Tableau11[[#This Row],[Auteur]]),CHAR(160),CHAR(32)))</f>
        <v>Henri Loevenbruck</v>
      </c>
      <c r="N608" s="743" t="str">
        <f t="shared" si="68"/>
        <v>Henri Loevenbruck</v>
      </c>
      <c r="O608" s="730" t="e">
        <f t="shared" ca="1" si="69"/>
        <v>#NAME?</v>
      </c>
      <c r="P608" s="114"/>
      <c r="Q608" s="121" t="s">
        <v>26</v>
      </c>
      <c r="R608" s="277"/>
      <c r="S608" s="280" t="s">
        <v>30</v>
      </c>
      <c r="T608" s="341" t="s">
        <v>2043</v>
      </c>
      <c r="U608" s="536" t="s">
        <v>47</v>
      </c>
      <c r="V608" s="651" t="s">
        <v>1953</v>
      </c>
      <c r="W608" s="378" t="s">
        <v>188</v>
      </c>
      <c r="X608" s="122"/>
      <c r="Y608" s="129"/>
      <c r="Z608" s="114"/>
      <c r="AA608" s="114"/>
      <c r="AB608" s="114"/>
      <c r="AC608" s="114"/>
      <c r="AD608" s="116"/>
      <c r="AE608" s="127"/>
      <c r="AF608" s="124"/>
      <c r="AG608" s="114"/>
      <c r="AH608" s="114"/>
      <c r="AI608" s="114"/>
      <c r="AJ608" s="114"/>
      <c r="AL608" s="369" t="s">
        <v>26</v>
      </c>
      <c r="AM608" s="115"/>
      <c r="AN608" s="115"/>
      <c r="AO608" s="122" t="s">
        <v>398</v>
      </c>
      <c r="AQ608" s="603"/>
      <c r="JK608" s="125"/>
      <c r="JL608" s="125"/>
    </row>
    <row r="609" spans="1:272" ht="12.95" customHeight="1">
      <c r="A609" s="462" t="s">
        <v>395</v>
      </c>
      <c r="B609" s="500" t="str">
        <f>IF(COUNTIF($A$2:A609,A609)&gt;1,"Doublon","")</f>
        <v>Doublon</v>
      </c>
      <c r="C609" s="500"/>
      <c r="D609" s="500" t="str">
        <f t="shared" si="66"/>
        <v>HenriLoevenbruck</v>
      </c>
      <c r="E609" s="122"/>
      <c r="F609" s="127" t="s">
        <v>396</v>
      </c>
      <c r="G609" s="127"/>
      <c r="H609" s="634" t="str">
        <f t="shared" si="70"/>
        <v>enri Loevenbruck</v>
      </c>
      <c r="I609" s="634"/>
      <c r="J609" s="634"/>
      <c r="K609" s="743" t="str">
        <f t="shared" si="67"/>
        <v>Henri Loevenbruck</v>
      </c>
      <c r="L609" s="743"/>
      <c r="M609" s="743" t="str">
        <f>TRIM(SUBSTITUTE(CLEAN(Tableau11[[#This Row],[Auteur]]),CHAR(160),CHAR(32)))</f>
        <v>Henri Loevenbruck</v>
      </c>
      <c r="N609" s="743" t="str">
        <f t="shared" si="68"/>
        <v>Henri Loevenbruck</v>
      </c>
      <c r="O609" s="730" t="e">
        <f t="shared" ca="1" si="69"/>
        <v>#NAME?</v>
      </c>
      <c r="P609" s="114"/>
      <c r="Q609" s="121" t="s">
        <v>26</v>
      </c>
      <c r="R609" s="277"/>
      <c r="S609" s="280" t="s">
        <v>30</v>
      </c>
      <c r="T609" s="341" t="s">
        <v>2044</v>
      </c>
      <c r="U609" s="536" t="s">
        <v>47</v>
      </c>
      <c r="V609" s="651" t="s">
        <v>1953</v>
      </c>
      <c r="W609" s="378" t="s">
        <v>188</v>
      </c>
      <c r="X609" s="122"/>
      <c r="Y609" s="129"/>
      <c r="Z609" s="114"/>
      <c r="AA609" s="114"/>
      <c r="AB609" s="114"/>
      <c r="AC609" s="114"/>
      <c r="AD609" s="116"/>
      <c r="AE609" s="127"/>
      <c r="AF609" s="124"/>
      <c r="AG609" s="114"/>
      <c r="AH609" s="114"/>
      <c r="AI609" s="114"/>
      <c r="AJ609" s="114"/>
      <c r="AL609" s="369" t="s">
        <v>26</v>
      </c>
      <c r="AM609" s="115"/>
      <c r="AN609" s="115"/>
      <c r="AO609" s="122" t="s">
        <v>375</v>
      </c>
      <c r="AQ609" s="603"/>
      <c r="JK609" s="125"/>
      <c r="JL609" s="125"/>
    </row>
    <row r="610" spans="1:272" ht="12.95" customHeight="1">
      <c r="A610" s="463" t="s">
        <v>395</v>
      </c>
      <c r="B610" s="500" t="str">
        <f>IF(COUNTIF($A$2:A610,A610)&gt;1,"Doublon","")</f>
        <v>Doublon</v>
      </c>
      <c r="C610" s="500"/>
      <c r="D610" s="500" t="str">
        <f t="shared" si="66"/>
        <v>HenriLoevenbruck</v>
      </c>
      <c r="E610" s="115"/>
      <c r="F610" s="127" t="s">
        <v>396</v>
      </c>
      <c r="G610" s="127"/>
      <c r="H610" s="634" t="str">
        <f t="shared" si="70"/>
        <v>enri Loevenbruck</v>
      </c>
      <c r="I610" s="634"/>
      <c r="J610" s="634"/>
      <c r="K610" s="743" t="str">
        <f t="shared" si="67"/>
        <v>Henri Loevenbruck</v>
      </c>
      <c r="L610" s="743"/>
      <c r="M610" s="743" t="str">
        <f>TRIM(SUBSTITUTE(CLEAN(Tableau11[[#This Row],[Auteur]]),CHAR(160),CHAR(32)))</f>
        <v>Henri Loevenbruck</v>
      </c>
      <c r="N610" s="743" t="str">
        <f t="shared" si="68"/>
        <v>Henri Loevenbruck</v>
      </c>
      <c r="O610" s="730" t="e">
        <f t="shared" ca="1" si="69"/>
        <v>#NAME?</v>
      </c>
      <c r="P610" s="114"/>
      <c r="Q610" s="298" t="s">
        <v>26</v>
      </c>
      <c r="R610" s="427"/>
      <c r="S610" s="280" t="s">
        <v>30</v>
      </c>
      <c r="T610" s="464" t="s">
        <v>2045</v>
      </c>
      <c r="U610" s="536" t="s">
        <v>47</v>
      </c>
      <c r="V610" s="651" t="s">
        <v>1953</v>
      </c>
      <c r="W610" s="378" t="s">
        <v>188</v>
      </c>
      <c r="X610" s="115"/>
      <c r="Y610" s="129"/>
      <c r="Z610" s="114"/>
      <c r="AA610" s="114"/>
      <c r="AB610" s="114"/>
      <c r="AC610" s="114"/>
      <c r="AD610" s="116"/>
      <c r="AE610" s="127"/>
      <c r="AF610" s="124"/>
      <c r="AG610" s="114"/>
      <c r="AH610" s="114"/>
      <c r="AI610" s="114"/>
      <c r="AJ610" s="114"/>
      <c r="AL610" s="369" t="s">
        <v>26</v>
      </c>
      <c r="AM610" s="115"/>
      <c r="AN610" s="122" t="s">
        <v>26</v>
      </c>
      <c r="AO610" s="115"/>
      <c r="AQ610" s="603"/>
      <c r="JK610" s="125"/>
      <c r="JL610" s="125"/>
    </row>
    <row r="611" spans="1:272" ht="12.95" customHeight="1">
      <c r="A611" s="462" t="s">
        <v>395</v>
      </c>
      <c r="B611" s="500" t="str">
        <f>IF(COUNTIF($A$2:A611,A611)&gt;1,"Doublon","")</f>
        <v>Doublon</v>
      </c>
      <c r="C611" s="500"/>
      <c r="D611" s="500" t="str">
        <f t="shared" si="66"/>
        <v>HenriLoevenbruck</v>
      </c>
      <c r="E611" s="115"/>
      <c r="F611" s="127" t="s">
        <v>396</v>
      </c>
      <c r="G611" s="127"/>
      <c r="H611" s="634" t="str">
        <f t="shared" si="70"/>
        <v>enri Loevenbruck</v>
      </c>
      <c r="I611" s="634"/>
      <c r="J611" s="634"/>
      <c r="K611" s="743" t="str">
        <f t="shared" si="67"/>
        <v>Henri Loevenbruck</v>
      </c>
      <c r="L611" s="743"/>
      <c r="M611" s="743" t="str">
        <f>TRIM(SUBSTITUTE(CLEAN(Tableau11[[#This Row],[Auteur]]),CHAR(160),CHAR(32)))</f>
        <v>Henri Loevenbruck</v>
      </c>
      <c r="N611" s="743" t="str">
        <f t="shared" si="68"/>
        <v>Henri Loevenbruck</v>
      </c>
      <c r="O611" s="730" t="e">
        <f t="shared" ca="1" si="69"/>
        <v>#NAME?</v>
      </c>
      <c r="P611" s="114"/>
      <c r="Q611" s="119"/>
      <c r="R611" s="277"/>
      <c r="S611" s="280" t="s">
        <v>30</v>
      </c>
      <c r="T611" s="122" t="s">
        <v>2046</v>
      </c>
      <c r="U611" s="536" t="s">
        <v>47</v>
      </c>
      <c r="V611" s="651" t="s">
        <v>1953</v>
      </c>
      <c r="W611" s="378" t="s">
        <v>188</v>
      </c>
      <c r="X611" s="115"/>
      <c r="Y611" s="129"/>
      <c r="Z611" s="114"/>
      <c r="AA611" s="114"/>
      <c r="AB611" s="114"/>
      <c r="AC611" s="114"/>
      <c r="AD611" s="116"/>
      <c r="AE611" s="127"/>
      <c r="AF611" s="124"/>
      <c r="AG611" s="114"/>
      <c r="AH611" s="114"/>
      <c r="AI611" s="114"/>
      <c r="AJ611" s="114"/>
      <c r="AL611" s="369" t="s">
        <v>26</v>
      </c>
      <c r="AM611" s="115"/>
      <c r="AN611" s="122" t="s">
        <v>26</v>
      </c>
      <c r="AO611" s="115"/>
      <c r="AQ611" s="603"/>
      <c r="JK611" s="125"/>
      <c r="JL611" s="125"/>
    </row>
    <row r="612" spans="1:272" ht="12.95" customHeight="1">
      <c r="A612" s="231" t="s">
        <v>937</v>
      </c>
      <c r="B612" s="500" t="str">
        <f>IF(COUNTIF($A$2:A612,A612)&gt;1,"Doublon","")</f>
        <v/>
      </c>
      <c r="C612" s="500"/>
      <c r="D612" s="500" t="str">
        <f t="shared" si="66"/>
        <v>HenriReculé</v>
      </c>
      <c r="E612" s="122" t="s">
        <v>20</v>
      </c>
      <c r="F612" s="125" t="s">
        <v>847</v>
      </c>
      <c r="H612" s="634" t="str">
        <f t="shared" si="70"/>
        <v>enri Reculé</v>
      </c>
      <c r="I612" s="634"/>
      <c r="J612" s="634"/>
      <c r="K612" s="743" t="str">
        <f t="shared" si="67"/>
        <v>Henri Reculé</v>
      </c>
      <c r="L612" s="743"/>
      <c r="M612" s="743" t="str">
        <f>TRIM(SUBSTITUTE(CLEAN(Tableau11[[#This Row],[Auteur]]),CHAR(160),CHAR(32)))</f>
        <v>Henri Reculé</v>
      </c>
      <c r="N612" s="743" t="str">
        <f t="shared" si="68"/>
        <v>Henri Reculé</v>
      </c>
      <c r="O612" s="125" t="e">
        <f t="shared" ca="1" si="69"/>
        <v>#NAME?</v>
      </c>
      <c r="Q612" s="119"/>
      <c r="S612" s="118"/>
      <c r="T612" s="125"/>
      <c r="U612" s="538" t="s">
        <v>845</v>
      </c>
      <c r="V612" s="651" t="s">
        <v>1930</v>
      </c>
      <c r="W612" s="492" t="s">
        <v>188</v>
      </c>
      <c r="X612" s="297"/>
      <c r="Y612" s="129"/>
      <c r="AC612" s="125"/>
      <c r="AD612" s="125" t="s">
        <v>1528</v>
      </c>
      <c r="AE612" s="125" t="s">
        <v>847</v>
      </c>
      <c r="AF612" s="124"/>
      <c r="AJ612" s="125"/>
      <c r="AL612" s="496"/>
      <c r="AQ612" s="603" t="s">
        <v>26</v>
      </c>
      <c r="JK612" s="125"/>
      <c r="JL612" s="125"/>
    </row>
    <row r="613" spans="1:272" ht="12.95" customHeight="1">
      <c r="A613" s="231" t="s">
        <v>401</v>
      </c>
      <c r="B613" s="500" t="str">
        <f>IF(COUNTIF($A$2:A613,A613)&gt;1,"Doublon","")</f>
        <v/>
      </c>
      <c r="C613" s="500"/>
      <c r="D613" s="500" t="str">
        <f t="shared" si="66"/>
        <v>HerbertLieberman</v>
      </c>
      <c r="E613" s="115"/>
      <c r="F613" s="127" t="s">
        <v>402</v>
      </c>
      <c r="G613" s="127"/>
      <c r="H613" s="634" t="str">
        <f t="shared" si="70"/>
        <v>erbert Lieberman</v>
      </c>
      <c r="I613" s="634"/>
      <c r="J613" s="634"/>
      <c r="K613" s="743" t="str">
        <f t="shared" si="67"/>
        <v>Herbert Lieberman</v>
      </c>
      <c r="L613" s="743"/>
      <c r="M613" s="743" t="str">
        <f>TRIM(SUBSTITUTE(CLEAN(Tableau11[[#This Row],[Auteur]]),CHAR(160),CHAR(32)))</f>
        <v>Herbert Lieberman</v>
      </c>
      <c r="N613" s="743" t="str">
        <f t="shared" si="68"/>
        <v>Herbert Lieberman</v>
      </c>
      <c r="O613" s="730" t="e">
        <f t="shared" ca="1" si="69"/>
        <v>#NAME?</v>
      </c>
      <c r="P613" s="116" t="s">
        <v>26</v>
      </c>
      <c r="Q613" s="380"/>
      <c r="R613" s="288" t="s">
        <v>22</v>
      </c>
      <c r="S613" s="337"/>
      <c r="T613" s="322" t="s">
        <v>753</v>
      </c>
      <c r="U613" s="536" t="s">
        <v>74</v>
      </c>
      <c r="V613" s="651" t="s">
        <v>1245</v>
      </c>
      <c r="W613" s="378" t="s">
        <v>188</v>
      </c>
      <c r="X613" s="115"/>
      <c r="Y613" s="129"/>
      <c r="Z613" s="114"/>
      <c r="AA613" s="114"/>
      <c r="AB613" s="114"/>
      <c r="AC613" s="114"/>
      <c r="AD613" s="114"/>
      <c r="AE613" s="127"/>
      <c r="AF613" s="124"/>
      <c r="AG613" s="114"/>
      <c r="AH613" s="114"/>
      <c r="AI613" s="114"/>
      <c r="AJ613" s="114"/>
      <c r="AL613" s="499"/>
      <c r="AM613" s="115"/>
      <c r="AN613" s="115"/>
      <c r="AO613" s="115"/>
      <c r="AQ613" s="603"/>
      <c r="JK613" s="125"/>
      <c r="JL613" s="125"/>
    </row>
    <row r="614" spans="1:272" ht="12.95" customHeight="1">
      <c r="A614" s="231" t="s">
        <v>401</v>
      </c>
      <c r="B614" s="500" t="str">
        <f>IF(COUNTIF($A$2:A614,A614)&gt;1,"Doublon","")</f>
        <v>Doublon</v>
      </c>
      <c r="C614" s="500"/>
      <c r="D614" s="500" t="str">
        <f t="shared" si="66"/>
        <v>HerbertLieberman</v>
      </c>
      <c r="E614" s="122" t="s">
        <v>20</v>
      </c>
      <c r="F614" s="127" t="s">
        <v>402</v>
      </c>
      <c r="G614" s="127"/>
      <c r="H614" s="634" t="str">
        <f t="shared" si="70"/>
        <v>erbert Lieberman</v>
      </c>
      <c r="I614" s="634"/>
      <c r="J614" s="634"/>
      <c r="K614" s="743" t="str">
        <f t="shared" si="67"/>
        <v>Herbert Lieberman</v>
      </c>
      <c r="L614" s="743"/>
      <c r="M614" s="743" t="str">
        <f>TRIM(SUBSTITUTE(CLEAN(Tableau11[[#This Row],[Auteur]]),CHAR(160),CHAR(32)))</f>
        <v>Herbert Lieberman</v>
      </c>
      <c r="N614" s="743" t="str">
        <f t="shared" si="68"/>
        <v>Herbert Lieberman</v>
      </c>
      <c r="O614" s="730" t="e">
        <f t="shared" ca="1" si="69"/>
        <v>#NAME?</v>
      </c>
      <c r="P614" s="116" t="s">
        <v>26</v>
      </c>
      <c r="Q614" s="119"/>
      <c r="R614" s="288" t="s">
        <v>22</v>
      </c>
      <c r="S614" s="118"/>
      <c r="T614" s="121" t="s">
        <v>1284</v>
      </c>
      <c r="U614" s="127" t="s">
        <v>85</v>
      </c>
      <c r="V614" s="651" t="s">
        <v>1245</v>
      </c>
      <c r="W614" s="378" t="s">
        <v>188</v>
      </c>
      <c r="X614" s="115"/>
      <c r="Y614" s="289"/>
      <c r="Z614" s="115"/>
      <c r="AA614" s="115"/>
      <c r="AB614" s="115"/>
      <c r="AC614" s="115"/>
      <c r="AD614" s="231" t="s">
        <v>1283</v>
      </c>
      <c r="AE614" s="131" t="s">
        <v>402</v>
      </c>
      <c r="AF614" s="124"/>
      <c r="AG614" s="115"/>
      <c r="AH614" s="115"/>
      <c r="AI614" s="115"/>
      <c r="AJ614" s="115"/>
      <c r="AL614" s="346"/>
      <c r="AM614" s="115"/>
      <c r="AN614" s="115"/>
      <c r="AO614" s="115"/>
      <c r="AQ614" s="603"/>
      <c r="JK614" s="125"/>
      <c r="JL614" s="125"/>
    </row>
    <row r="615" spans="1:272" ht="12.95" customHeight="1">
      <c r="A615" s="125" t="s">
        <v>2812</v>
      </c>
      <c r="D615" s="125" t="str">
        <f t="shared" si="66"/>
        <v>HervéGagnon</v>
      </c>
      <c r="F615" s="125" t="s">
        <v>2415</v>
      </c>
      <c r="H615" s="634" t="str">
        <f t="shared" si="70"/>
        <v>ervé Gagnon</v>
      </c>
      <c r="I615" s="634"/>
      <c r="J615" s="634"/>
      <c r="K615" s="743" t="str">
        <f t="shared" si="67"/>
        <v>Hervé Gagnon</v>
      </c>
      <c r="L615" s="743"/>
      <c r="M615" s="743" t="str">
        <f>TRIM(SUBSTITUTE(CLEAN(Tableau11[[#This Row],[Auteur]]),CHAR(160),CHAR(32)))</f>
        <v>Hervé Gagnon</v>
      </c>
      <c r="N615" s="743" t="str">
        <f t="shared" si="68"/>
        <v>Hervé Gagnon</v>
      </c>
      <c r="O615" s="125" t="e">
        <f t="shared" ca="1" si="69"/>
        <v>#NAME?</v>
      </c>
      <c r="T615" s="125"/>
      <c r="V615" s="652"/>
      <c r="W615" s="378" t="s">
        <v>188</v>
      </c>
      <c r="AC615" s="125"/>
      <c r="AE615" s="285"/>
      <c r="AJ615" s="125"/>
      <c r="AL615" s="496"/>
      <c r="AQ615" s="603"/>
      <c r="JK615" s="125"/>
      <c r="JL615" s="125"/>
    </row>
    <row r="616" spans="1:272" ht="12.95" customHeight="1">
      <c r="A616" s="125" t="s">
        <v>2812</v>
      </c>
      <c r="D616" s="125" t="str">
        <f t="shared" si="66"/>
        <v>HervéGagnon</v>
      </c>
      <c r="E616" s="115" t="s">
        <v>20</v>
      </c>
      <c r="F616" s="125" t="s">
        <v>2415</v>
      </c>
      <c r="H616" s="634" t="str">
        <f t="shared" si="70"/>
        <v>ervé Gagnon</v>
      </c>
      <c r="I616" s="634"/>
      <c r="J616" s="634"/>
      <c r="K616" s="743" t="str">
        <f t="shared" si="67"/>
        <v>Hervé Gagnon</v>
      </c>
      <c r="L616" s="743"/>
      <c r="M616" s="743" t="str">
        <f>TRIM(SUBSTITUTE(CLEAN(Tableau11[[#This Row],[Auteur]]),CHAR(160),CHAR(32)))</f>
        <v>Hervé Gagnon</v>
      </c>
      <c r="N616" s="743" t="str">
        <f t="shared" si="68"/>
        <v>Hervé Gagnon</v>
      </c>
      <c r="O616" s="125" t="e">
        <f t="shared" ca="1" si="69"/>
        <v>#NAME?</v>
      </c>
      <c r="T616" s="125"/>
      <c r="U616" s="536" t="s">
        <v>1621</v>
      </c>
      <c r="V616" s="652" t="s">
        <v>1245</v>
      </c>
      <c r="W616" s="387" t="s">
        <v>188</v>
      </c>
      <c r="AC616" s="125"/>
      <c r="AE616" s="285"/>
      <c r="AJ616" s="125"/>
      <c r="AL616" s="496"/>
      <c r="AQ616" s="603"/>
      <c r="JK616" s="125"/>
      <c r="JL616" s="125"/>
    </row>
    <row r="617" spans="1:272" ht="12.95" customHeight="1">
      <c r="A617" s="281" t="s">
        <v>3101</v>
      </c>
      <c r="B617" s="500" t="str">
        <f>IF(COUNTIF($A$2:A617,A617)&gt;1,"Doublon","")</f>
        <v/>
      </c>
      <c r="C617" s="500"/>
      <c r="D617" s="500" t="str">
        <f t="shared" si="66"/>
        <v>HI-IIA:</v>
      </c>
      <c r="E617" s="115"/>
      <c r="F617" s="127" t="s">
        <v>404</v>
      </c>
      <c r="G617" s="127"/>
      <c r="H617" s="634" t="str">
        <f t="shared" si="70"/>
        <v xml:space="preserve"> I- I I A:</v>
      </c>
      <c r="I617" s="634"/>
      <c r="J617" s="634"/>
      <c r="K617" s="743" t="str">
        <f t="shared" si="67"/>
        <v>H I- I I A:</v>
      </c>
      <c r="L617" s="743"/>
      <c r="M617" s="743" t="str">
        <f>TRIM(SUBSTITUTE(CLEAN(Tableau11[[#This Row],[Auteur]]),CHAR(160),CHAR(32)))</f>
        <v>H I- I I A:</v>
      </c>
      <c r="N617" s="743" t="str">
        <f t="shared" si="68"/>
        <v>H I- I I A:</v>
      </c>
      <c r="O617" s="730" t="e">
        <f t="shared" ca="1" si="69"/>
        <v>#NAME?</v>
      </c>
      <c r="P617" s="116"/>
      <c r="Q617" s="119"/>
      <c r="R617" s="274" t="s">
        <v>30</v>
      </c>
      <c r="S617" s="118"/>
      <c r="T617" s="247" t="s">
        <v>1420</v>
      </c>
      <c r="U617" s="536" t="s">
        <v>74</v>
      </c>
      <c r="V617" s="651" t="s">
        <v>1245</v>
      </c>
      <c r="W617" s="378" t="s">
        <v>188</v>
      </c>
      <c r="X617" s="115"/>
      <c r="Y617" s="129"/>
      <c r="Z617" s="114"/>
      <c r="AA617" s="114"/>
      <c r="AB617" s="114"/>
      <c r="AC617" s="114"/>
      <c r="AD617" s="281" t="s">
        <v>1419</v>
      </c>
      <c r="AE617" s="131" t="s">
        <v>404</v>
      </c>
      <c r="AF617" s="345" t="s">
        <v>26</v>
      </c>
      <c r="AG617" s="114"/>
      <c r="AH617" s="114"/>
      <c r="AI617" s="114"/>
      <c r="AJ617" s="114"/>
      <c r="AL617" s="346"/>
      <c r="AM617" s="115"/>
      <c r="AN617" s="122" t="s">
        <v>26</v>
      </c>
      <c r="AO617" s="115"/>
      <c r="AQ617" s="603"/>
      <c r="JK617" s="125"/>
      <c r="JL617" s="125"/>
    </row>
    <row r="618" spans="1:272" ht="12.95" customHeight="1">
      <c r="A618" s="612" t="s">
        <v>3102</v>
      </c>
      <c r="B618" s="721"/>
      <c r="C618" s="721"/>
      <c r="D618" s="721" t="str">
        <f t="shared" si="66"/>
        <v>﻿﻿HonorioBUSTOSDOMECQJorgeLuisBorge</v>
      </c>
      <c r="E618" s="122" t="s">
        <v>20</v>
      </c>
      <c r="F618" s="587" t="s">
        <v>1638</v>
      </c>
      <c r="G618" s="587"/>
      <c r="H618" s="634" t="str">
        <f t="shared" si="70"/>
        <v>﻿Honorio B U S T O S D O M E C Q Jorge Luis Borge</v>
      </c>
      <c r="I618" s="634"/>
      <c r="J618" s="634"/>
      <c r="K618" s="743" t="str">
        <f t="shared" si="67"/>
        <v>﻿﻿Honorio B U S T O S D O M E C Q Jorge Luis Borge</v>
      </c>
      <c r="L618" s="743"/>
      <c r="M618" s="743" t="str">
        <f>TRIM(SUBSTITUTE(CLEAN(Tableau11[[#This Row],[Auteur]]),CHAR(160),CHAR(32)))</f>
        <v>﻿﻿Honorio B U S T O S D O M E C Q Jorge Luis Borge</v>
      </c>
      <c r="N618" s="743" t="str">
        <f t="shared" si="68"/>
        <v>﻿﻿Honorio B U S T O S D O M E C Q Jorge Luis Borge</v>
      </c>
      <c r="O618" s="587" t="e">
        <f t="shared" ca="1" si="69"/>
        <v>#NAME?</v>
      </c>
      <c r="Q618" s="119"/>
      <c r="S618" s="118"/>
      <c r="T618" s="125"/>
      <c r="U618" s="597" t="s">
        <v>274</v>
      </c>
      <c r="V618" s="652" t="s">
        <v>1636</v>
      </c>
      <c r="W618" s="378" t="s">
        <v>188</v>
      </c>
      <c r="AC618" s="125"/>
      <c r="AE618" s="285"/>
      <c r="AJ618" s="125"/>
      <c r="AL618" s="496"/>
      <c r="AQ618" s="603"/>
      <c r="JK618" s="125"/>
      <c r="JL618" s="125"/>
    </row>
    <row r="619" spans="1:272" ht="12.95" customHeight="1">
      <c r="A619" s="281" t="s">
        <v>2813</v>
      </c>
      <c r="B619" s="500" t="str">
        <f>IF(COUNTIF($A$2:A619,A619)&gt;1,"Doublon","")</f>
        <v/>
      </c>
      <c r="C619" s="500"/>
      <c r="D619" s="500" t="str">
        <f t="shared" si="66"/>
        <v>HoraceMcCoy</v>
      </c>
      <c r="E619" s="122"/>
      <c r="F619" s="125" t="s">
        <v>693</v>
      </c>
      <c r="H619" s="634" t="str">
        <f t="shared" si="70"/>
        <v>orace Mc Coy</v>
      </c>
      <c r="I619" s="634"/>
      <c r="J619" s="634"/>
      <c r="K619" s="743" t="str">
        <f t="shared" si="67"/>
        <v>Horace Mc Coy</v>
      </c>
      <c r="L619" s="743"/>
      <c r="M619" s="743" t="str">
        <f>TRIM(SUBSTITUTE(CLEAN(Tableau11[[#This Row],[Auteur]]),CHAR(160),CHAR(32)))</f>
        <v>Horace Mc Coy</v>
      </c>
      <c r="N619" s="743" t="str">
        <f t="shared" si="68"/>
        <v>Horace Mc Coy</v>
      </c>
      <c r="O619" s="125" t="e">
        <f t="shared" ca="1" si="69"/>
        <v>#NAME?</v>
      </c>
      <c r="P619" s="162" t="s">
        <v>26</v>
      </c>
      <c r="Q619" s="119"/>
      <c r="R619" s="162" t="s">
        <v>22</v>
      </c>
      <c r="S619" s="118"/>
      <c r="T619" s="125"/>
      <c r="U619" s="125" t="s">
        <v>776</v>
      </c>
      <c r="V619" s="653" t="s">
        <v>1714</v>
      </c>
      <c r="W619" s="379" t="s">
        <v>25</v>
      </c>
      <c r="X619" s="297"/>
      <c r="Y619" s="289"/>
      <c r="AC619" s="125"/>
      <c r="AD619" s="162"/>
      <c r="AF619" s="124"/>
      <c r="AJ619" s="116" t="s">
        <v>26</v>
      </c>
      <c r="AL619" s="346"/>
      <c r="AQ619" s="603"/>
      <c r="JK619" s="125"/>
      <c r="JL619" s="125"/>
    </row>
    <row r="620" spans="1:272" ht="12.95" customHeight="1">
      <c r="A620" s="231" t="s">
        <v>2813</v>
      </c>
      <c r="B620" s="500" t="str">
        <f>IF(COUNTIF($A$2:A620,A620)&gt;1,"Doublon","")</f>
        <v>Doublon</v>
      </c>
      <c r="C620" s="500"/>
      <c r="D620" s="500" t="str">
        <f t="shared" si="66"/>
        <v>HoraceMcCoy</v>
      </c>
      <c r="E620" s="122" t="s">
        <v>20</v>
      </c>
      <c r="F620" s="127" t="s">
        <v>207</v>
      </c>
      <c r="G620" s="127"/>
      <c r="H620" s="634" t="str">
        <f t="shared" si="70"/>
        <v>orace Mc Coy</v>
      </c>
      <c r="I620" s="634"/>
      <c r="J620" s="634"/>
      <c r="K620" s="743" t="str">
        <f t="shared" si="67"/>
        <v>Horace Mc Coy</v>
      </c>
      <c r="L620" s="743"/>
      <c r="M620" s="743" t="str">
        <f>TRIM(SUBSTITUTE(CLEAN(Tableau11[[#This Row],[Auteur]]),CHAR(160),CHAR(32)))</f>
        <v>Horace Mc Coy</v>
      </c>
      <c r="N620" s="743" t="str">
        <f t="shared" si="68"/>
        <v>Horace Mc Coy</v>
      </c>
      <c r="O620" s="730" t="e">
        <f t="shared" ca="1" si="69"/>
        <v>#NAME?</v>
      </c>
      <c r="P620" s="116" t="s">
        <v>26</v>
      </c>
      <c r="Q620" s="119"/>
      <c r="R620" s="274" t="s">
        <v>22</v>
      </c>
      <c r="S620" s="118"/>
      <c r="T620" s="247" t="s">
        <v>1286</v>
      </c>
      <c r="U620" s="127" t="s">
        <v>85</v>
      </c>
      <c r="V620" s="651" t="s">
        <v>1245</v>
      </c>
      <c r="W620" s="378" t="s">
        <v>188</v>
      </c>
      <c r="X620" s="393" t="s">
        <v>20</v>
      </c>
      <c r="Y620" s="289"/>
      <c r="Z620" s="115"/>
      <c r="AA620" s="115"/>
      <c r="AB620" s="115"/>
      <c r="AC620" s="115"/>
      <c r="AD620" s="231"/>
      <c r="AE620" s="291" t="s">
        <v>707</v>
      </c>
      <c r="AF620" s="124"/>
      <c r="AG620" s="115"/>
      <c r="AH620" s="115"/>
      <c r="AI620" s="115"/>
      <c r="AJ620" s="115"/>
      <c r="AL620" s="346"/>
      <c r="AM620" s="115"/>
      <c r="AN620" s="115"/>
      <c r="AO620" s="115"/>
      <c r="AQ620" s="603"/>
      <c r="JK620" s="125"/>
      <c r="JL620" s="125"/>
    </row>
    <row r="621" spans="1:272" ht="12.95" customHeight="1">
      <c r="A621" s="612" t="s">
        <v>2814</v>
      </c>
      <c r="B621" s="721"/>
      <c r="C621" s="721"/>
      <c r="D621" s="721" t="str">
        <f t="shared" si="66"/>
        <v>HoracioCastellanosMoya</v>
      </c>
      <c r="E621" s="122" t="s">
        <v>20</v>
      </c>
      <c r="F621" s="633" t="s">
        <v>1679</v>
      </c>
      <c r="G621" s="634" t="s">
        <v>1679</v>
      </c>
      <c r="H621" s="634" t="str">
        <f t="shared" si="70"/>
        <v>oracio Castellanos Moya</v>
      </c>
      <c r="I621" s="634"/>
      <c r="J621" s="634"/>
      <c r="K621" s="743" t="str">
        <f t="shared" si="67"/>
        <v>Horacio Castellanos Moya</v>
      </c>
      <c r="L621" s="743"/>
      <c r="M621" s="743" t="str">
        <f>TRIM(SUBSTITUTE(CLEAN(Tableau11[[#This Row],[Auteur]]),CHAR(160),CHAR(32)))</f>
        <v>Horacio Castellanos Moya</v>
      </c>
      <c r="N621" s="743" t="str">
        <f t="shared" si="68"/>
        <v>Horacio Castellanos Moya</v>
      </c>
      <c r="O621" s="634" t="e">
        <f t="shared" ca="1" si="69"/>
        <v>#NAME?</v>
      </c>
      <c r="T621" s="125"/>
      <c r="U621" s="631" t="s">
        <v>1103</v>
      </c>
      <c r="V621" s="652" t="s">
        <v>1636</v>
      </c>
      <c r="W621" s="378" t="s">
        <v>188</v>
      </c>
      <c r="AC621" s="125"/>
      <c r="AE621" s="285"/>
      <c r="AJ621" s="125"/>
      <c r="AL621" s="496"/>
      <c r="AQ621" s="603"/>
      <c r="JK621" s="125"/>
      <c r="JL621" s="125"/>
    </row>
    <row r="622" spans="1:272" ht="12.95" customHeight="1">
      <c r="A622" s="612" t="s">
        <v>2815</v>
      </c>
      <c r="D622" s="125" t="str">
        <f t="shared" si="66"/>
        <v>HoracioQUIROGA</v>
      </c>
      <c r="E622" s="122" t="s">
        <v>20</v>
      </c>
      <c r="F622" s="633" t="s">
        <v>1124</v>
      </c>
      <c r="G622" s="634" t="s">
        <v>1124</v>
      </c>
      <c r="H622" s="634" t="str">
        <f t="shared" si="70"/>
        <v>oracio Q U I R O G A</v>
      </c>
      <c r="I622" s="634"/>
      <c r="J622" s="634"/>
      <c r="K622" s="743" t="str">
        <f t="shared" si="67"/>
        <v>Horacio Q U I R O G A</v>
      </c>
      <c r="L622" s="743"/>
      <c r="M622" s="743" t="str">
        <f>TRIM(SUBSTITUTE(CLEAN(Tableau11[[#This Row],[Auteur]]),CHAR(160),CHAR(32)))</f>
        <v>Horacio Q U I R O G A</v>
      </c>
      <c r="N622" s="743" t="str">
        <f t="shared" si="68"/>
        <v>Horacio Q U I R O G A</v>
      </c>
      <c r="O622" s="634" t="e">
        <f t="shared" ca="1" si="69"/>
        <v>#NAME?</v>
      </c>
      <c r="T622" s="125"/>
      <c r="U622" s="855" t="s">
        <v>1680</v>
      </c>
      <c r="V622" s="652" t="s">
        <v>1636</v>
      </c>
      <c r="W622" s="378" t="s">
        <v>188</v>
      </c>
      <c r="AC622" s="125"/>
      <c r="AE622" s="285"/>
      <c r="AJ622" s="125"/>
      <c r="AL622" s="496"/>
      <c r="AQ622" s="603"/>
      <c r="JK622" s="125"/>
      <c r="JL622" s="125"/>
    </row>
    <row r="623" spans="1:272" ht="14.1" customHeight="1">
      <c r="A623" s="612" t="s">
        <v>2816</v>
      </c>
      <c r="D623" s="125" t="str">
        <f t="shared" si="66"/>
        <v>﻿﻿HosmanyRAMOS</v>
      </c>
      <c r="E623" s="122" t="s">
        <v>20</v>
      </c>
      <c r="F623" s="633" t="s">
        <v>1125</v>
      </c>
      <c r="G623" s="634" t="s">
        <v>1125</v>
      </c>
      <c r="H623" s="634" t="str">
        <f t="shared" si="70"/>
        <v>﻿Hosmany R A M O S</v>
      </c>
      <c r="I623" s="634"/>
      <c r="J623" s="634"/>
      <c r="K623" s="743" t="str">
        <f t="shared" si="67"/>
        <v>﻿﻿Hosmany R A M O S</v>
      </c>
      <c r="L623" s="743"/>
      <c r="M623" s="743" t="str">
        <f>TRIM(SUBSTITUTE(CLEAN(Tableau11[[#This Row],[Auteur]]),CHAR(160),CHAR(32)))</f>
        <v>﻿﻿Hosmany R A M O S</v>
      </c>
      <c r="N623" s="743" t="str">
        <f t="shared" si="68"/>
        <v>﻿﻿Hosmany R A M O S</v>
      </c>
      <c r="O623" s="634" t="e">
        <f t="shared" ca="1" si="69"/>
        <v>#NAME?</v>
      </c>
      <c r="Q623" s="119"/>
      <c r="S623" s="118"/>
      <c r="T623" s="125"/>
      <c r="U623" s="125" t="s">
        <v>843</v>
      </c>
      <c r="V623" s="652" t="s">
        <v>1636</v>
      </c>
      <c r="W623" s="378" t="s">
        <v>188</v>
      </c>
      <c r="AC623" s="125"/>
      <c r="AE623" s="285"/>
      <c r="AJ623" s="125"/>
      <c r="AL623" s="496"/>
      <c r="AQ623" s="603"/>
      <c r="JK623" s="125"/>
      <c r="JL623" s="125"/>
    </row>
    <row r="624" spans="1:272" ht="12.95" customHeight="1">
      <c r="A624" s="282" t="s">
        <v>2817</v>
      </c>
      <c r="B624" s="721"/>
      <c r="C624" s="721"/>
      <c r="D624" s="721" t="str">
        <f t="shared" si="66"/>
        <v>HowardFast</v>
      </c>
      <c r="E624" s="122" t="s">
        <v>20</v>
      </c>
      <c r="F624" s="127" t="s">
        <v>752</v>
      </c>
      <c r="G624" s="127"/>
      <c r="H624" s="634" t="str">
        <f t="shared" si="70"/>
        <v>oward Fast</v>
      </c>
      <c r="I624" s="634"/>
      <c r="J624" s="634"/>
      <c r="K624" s="743" t="str">
        <f t="shared" si="67"/>
        <v>Howard Fast</v>
      </c>
      <c r="L624" s="743"/>
      <c r="M624" s="743" t="str">
        <f>TRIM(SUBSTITUTE(CLEAN(Tableau11[[#This Row],[Auteur]]),CHAR(160),CHAR(32)))</f>
        <v>Howard Fast</v>
      </c>
      <c r="N624" s="743" t="str">
        <f t="shared" si="68"/>
        <v>Howard Fast</v>
      </c>
      <c r="O624" s="730" t="e">
        <f t="shared" ca="1" si="69"/>
        <v>#NAME?</v>
      </c>
      <c r="P624" s="116" t="s">
        <v>26</v>
      </c>
      <c r="Q624" s="119" t="s">
        <v>26</v>
      </c>
      <c r="R624" s="274" t="s">
        <v>22</v>
      </c>
      <c r="S624" s="118"/>
      <c r="T624" s="500" t="str">
        <f>IF(COUNTIF($A$2:A624,A624)&gt;1,"Doublon","")</f>
        <v/>
      </c>
      <c r="U624" s="536" t="s">
        <v>74</v>
      </c>
      <c r="V624" s="651" t="s">
        <v>1245</v>
      </c>
      <c r="W624" s="378" t="s">
        <v>188</v>
      </c>
      <c r="X624" s="115"/>
      <c r="Y624" s="129"/>
      <c r="Z624" s="114"/>
      <c r="AA624" s="114"/>
      <c r="AB624" s="114"/>
      <c r="AC624" s="114"/>
      <c r="AD624" s="282" t="s">
        <v>1421</v>
      </c>
      <c r="AE624" s="131" t="s">
        <v>752</v>
      </c>
      <c r="AF624" s="124"/>
      <c r="AG624" s="114"/>
      <c r="AH624" s="114"/>
      <c r="AI624" s="114"/>
      <c r="AJ624" s="114"/>
      <c r="AL624" s="346"/>
      <c r="AM624" s="115"/>
      <c r="AN624" s="115"/>
      <c r="AO624" s="115"/>
      <c r="AQ624" s="603"/>
      <c r="JK624" s="125"/>
      <c r="JL624" s="125"/>
    </row>
    <row r="625" spans="1:272" ht="12.95" customHeight="1">
      <c r="A625" s="578" t="s">
        <v>918</v>
      </c>
      <c r="D625" s="125" t="str">
        <f t="shared" si="66"/>
        <v>HumbertoCostantini</v>
      </c>
      <c r="E625" s="122" t="s">
        <v>20</v>
      </c>
      <c r="F625" s="587" t="str">
        <f>RIGHT(A625,LEN(A625)-SEARCH("",A625))</f>
        <v>umberto Costantini</v>
      </c>
      <c r="G625" s="587"/>
      <c r="H625" s="634" t="str">
        <f t="shared" si="70"/>
        <v>umberto Costantini</v>
      </c>
      <c r="I625" s="634"/>
      <c r="J625" s="634"/>
      <c r="K625" s="743" t="str">
        <f t="shared" si="67"/>
        <v>Humberto Costantini</v>
      </c>
      <c r="L625" s="743"/>
      <c r="M625" s="743" t="str">
        <f>TRIM(SUBSTITUTE(CLEAN(Tableau11[[#This Row],[Auteur]]),CHAR(160),CHAR(32)))</f>
        <v>Humberto Costantini</v>
      </c>
      <c r="N625" s="743" t="str">
        <f t="shared" si="68"/>
        <v>Humberto Costantini</v>
      </c>
      <c r="O625" s="587" t="e">
        <f t="shared" ca="1" si="69"/>
        <v>#NAME?</v>
      </c>
      <c r="Q625" s="119"/>
      <c r="S625" s="118"/>
      <c r="T625" s="125"/>
      <c r="U625" s="125" t="s">
        <v>843</v>
      </c>
      <c r="V625" s="652" t="s">
        <v>1636</v>
      </c>
      <c r="W625" s="378" t="s">
        <v>188</v>
      </c>
      <c r="AC625" s="125"/>
      <c r="AD625" s="561"/>
      <c r="AE625" s="285"/>
      <c r="AJ625" s="125"/>
      <c r="AL625" s="496"/>
      <c r="AQ625" s="603"/>
      <c r="JK625" s="125"/>
      <c r="JL625" s="125"/>
    </row>
    <row r="626" spans="1:272" ht="12.95" customHeight="1">
      <c r="A626" s="644" t="s">
        <v>918</v>
      </c>
      <c r="B626" s="721"/>
      <c r="C626" s="721"/>
      <c r="D626" s="721" t="str">
        <f t="shared" si="66"/>
        <v>HumbertoCostantini</v>
      </c>
      <c r="E626" s="122" t="s">
        <v>20</v>
      </c>
      <c r="F626" s="125" t="s">
        <v>2416</v>
      </c>
      <c r="H626" s="634" t="str">
        <f t="shared" si="70"/>
        <v>umberto Costantini</v>
      </c>
      <c r="I626" s="634"/>
      <c r="J626" s="634"/>
      <c r="K626" s="743" t="str">
        <f t="shared" si="67"/>
        <v>Humberto Costantini</v>
      </c>
      <c r="L626" s="743"/>
      <c r="M626" s="743" t="str">
        <f>TRIM(SUBSTITUTE(CLEAN(Tableau11[[#This Row],[Auteur]]),CHAR(160),CHAR(32)))</f>
        <v>Humberto Costantini</v>
      </c>
      <c r="N626" s="743" t="str">
        <f t="shared" si="68"/>
        <v>Humberto Costantini</v>
      </c>
      <c r="O626" s="125" t="e">
        <f t="shared" ca="1" si="69"/>
        <v>#NAME?</v>
      </c>
      <c r="Q626" s="119"/>
      <c r="S626" s="118"/>
      <c r="T626" s="125"/>
      <c r="U626" s="597" t="s">
        <v>274</v>
      </c>
      <c r="V626" s="652" t="s">
        <v>1636</v>
      </c>
      <c r="W626" s="378" t="s">
        <v>188</v>
      </c>
      <c r="AC626" s="125"/>
      <c r="AE626" s="285"/>
      <c r="AJ626" s="125"/>
      <c r="AL626" s="496"/>
      <c r="AQ626" s="603"/>
      <c r="JK626" s="125"/>
      <c r="JL626" s="125"/>
    </row>
    <row r="627" spans="1:272" ht="12.95" customHeight="1">
      <c r="A627" s="443" t="s">
        <v>2818</v>
      </c>
      <c r="B627" s="500" t="str">
        <f>IF(COUNTIF($A$2:A627,A627)&gt;1,"Doublon","")</f>
        <v/>
      </c>
      <c r="C627" s="500"/>
      <c r="D627" s="500" t="str">
        <f t="shared" si="66"/>
        <v>IanLevison</v>
      </c>
      <c r="E627" s="122" t="s">
        <v>20</v>
      </c>
      <c r="F627" s="127" t="s">
        <v>409</v>
      </c>
      <c r="G627" s="127"/>
      <c r="H627" s="634" t="str">
        <f t="shared" si="70"/>
        <v>an Levison</v>
      </c>
      <c r="I627" s="675"/>
      <c r="J627" s="675"/>
      <c r="K627" s="744" t="str">
        <f t="shared" si="67"/>
        <v>Ian Levison</v>
      </c>
      <c r="L627" s="744"/>
      <c r="M627" s="744" t="str">
        <f>TRIM(SUBSTITUTE(CLEAN(Tableau11[[#This Row],[Auteur]]),CHAR(160),CHAR(32)))</f>
        <v>Ian Levison</v>
      </c>
      <c r="N627" s="744" t="str">
        <f t="shared" si="68"/>
        <v>Ian Levison</v>
      </c>
      <c r="O627" s="737" t="e">
        <f t="shared" ca="1" si="69"/>
        <v>#NAME?</v>
      </c>
      <c r="P627" s="116" t="s">
        <v>29</v>
      </c>
      <c r="Q627" s="121" t="s">
        <v>20</v>
      </c>
      <c r="R627" s="274" t="s">
        <v>22</v>
      </c>
      <c r="S627" s="280" t="s">
        <v>30</v>
      </c>
      <c r="T627" s="299" t="s">
        <v>1288</v>
      </c>
      <c r="U627" s="536" t="s">
        <v>85</v>
      </c>
      <c r="V627" s="651" t="s">
        <v>1245</v>
      </c>
      <c r="W627" s="378" t="s">
        <v>188</v>
      </c>
      <c r="X627" s="115"/>
      <c r="Y627" s="405"/>
      <c r="Z627" s="114"/>
      <c r="AA627" s="114"/>
      <c r="AB627" s="114"/>
      <c r="AC627" s="114"/>
      <c r="AD627" s="443" t="s">
        <v>1287</v>
      </c>
      <c r="AE627" s="131" t="s">
        <v>409</v>
      </c>
      <c r="AF627" s="124"/>
      <c r="AG627" s="114"/>
      <c r="AH627" s="114"/>
      <c r="AI627" s="114"/>
      <c r="AJ627" s="114"/>
      <c r="AL627" s="346"/>
      <c r="AM627" s="115"/>
      <c r="AN627" s="115"/>
      <c r="AO627" s="115"/>
      <c r="AQ627" s="603"/>
      <c r="JK627" s="125"/>
      <c r="JL627" s="125"/>
    </row>
    <row r="628" spans="1:272" ht="12.95" customHeight="1">
      <c r="A628" s="295" t="s">
        <v>2819</v>
      </c>
      <c r="B628" s="500" t="str">
        <f>IF(COUNTIF($A$2:A628,A628)&gt;1,"Doublon","")</f>
        <v/>
      </c>
      <c r="C628" s="500"/>
      <c r="D628" s="500" t="str">
        <f t="shared" si="66"/>
        <v>IanMcGuire</v>
      </c>
      <c r="E628" s="122" t="s">
        <v>20</v>
      </c>
      <c r="F628" s="127" t="s">
        <v>763</v>
      </c>
      <c r="G628" s="127"/>
      <c r="H628" s="634" t="str">
        <f t="shared" si="70"/>
        <v>an Mc Guire</v>
      </c>
      <c r="I628" s="634"/>
      <c r="J628" s="634"/>
      <c r="K628" s="743" t="str">
        <f t="shared" si="67"/>
        <v>Ian Mc Guire</v>
      </c>
      <c r="L628" s="743"/>
      <c r="M628" s="743" t="str">
        <f>TRIM(SUBSTITUTE(CLEAN(Tableau11[[#This Row],[Auteur]]),CHAR(160),CHAR(32)))</f>
        <v>Ian Mc Guire</v>
      </c>
      <c r="N628" s="743" t="str">
        <f t="shared" si="68"/>
        <v>Ian Mc Guire</v>
      </c>
      <c r="O628" s="730" t="e">
        <f t="shared" ca="1" si="69"/>
        <v>#NAME?</v>
      </c>
      <c r="P628" s="406"/>
      <c r="Q628" s="311"/>
      <c r="R628" s="347"/>
      <c r="S628" s="315"/>
      <c r="T628" s="133" t="s">
        <v>1753</v>
      </c>
      <c r="U628" s="536" t="s">
        <v>24</v>
      </c>
      <c r="V628" s="653" t="s">
        <v>1714</v>
      </c>
      <c r="W628" s="378" t="s">
        <v>188</v>
      </c>
      <c r="X628" s="300" t="s">
        <v>20</v>
      </c>
      <c r="Y628" s="129"/>
      <c r="Z628" s="114"/>
      <c r="AA628" s="114"/>
      <c r="AB628" s="114"/>
      <c r="AC628" s="114"/>
      <c r="AD628" s="295" t="s">
        <v>1752</v>
      </c>
      <c r="AE628" s="331" t="s">
        <v>763</v>
      </c>
      <c r="AF628" s="124"/>
      <c r="AG628" s="114"/>
      <c r="AH628" s="114"/>
      <c r="AI628" s="114"/>
      <c r="AJ628" s="114"/>
      <c r="AL628" s="346"/>
      <c r="AM628" s="115"/>
      <c r="AN628" s="115"/>
      <c r="AO628" s="115"/>
      <c r="AQ628" s="603"/>
      <c r="JK628" s="125"/>
      <c r="JL628" s="125"/>
    </row>
    <row r="629" spans="1:272" ht="16.350000000000001" customHeight="1">
      <c r="A629" s="162" t="s">
        <v>2820</v>
      </c>
      <c r="B629" s="500" t="str">
        <f>IF(COUNTIF($A$2:A629,A629)&gt;1,"Doublon","")</f>
        <v/>
      </c>
      <c r="C629" s="500"/>
      <c r="D629" s="500" t="str">
        <f t="shared" si="66"/>
        <v>IanMorson</v>
      </c>
      <c r="E629" s="122" t="s">
        <v>20</v>
      </c>
      <c r="F629" s="125" t="s">
        <v>793</v>
      </c>
      <c r="H629" s="634" t="str">
        <f t="shared" ref="H629:H646" si="71">MID(A629,SEARCH("",A629)+1,99)</f>
        <v>an Morson</v>
      </c>
      <c r="I629" s="634"/>
      <c r="J629" s="634"/>
      <c r="K629" s="743" t="str">
        <f t="shared" si="67"/>
        <v>Ian Morson</v>
      </c>
      <c r="L629" s="743"/>
      <c r="M629" s="743" t="str">
        <f>TRIM(SUBSTITUTE(CLEAN(Tableau11[[#This Row],[Auteur]]),CHAR(160),CHAR(32)))</f>
        <v>Ian Morson</v>
      </c>
      <c r="N629" s="743" t="str">
        <f t="shared" si="68"/>
        <v>Ian Morson</v>
      </c>
      <c r="O629" s="125" t="e">
        <f t="shared" ca="1" si="69"/>
        <v>#NAME?</v>
      </c>
      <c r="P629" s="162" t="s">
        <v>26</v>
      </c>
      <c r="Q629" s="119"/>
      <c r="R629" s="162" t="s">
        <v>22</v>
      </c>
      <c r="S629" s="118"/>
      <c r="T629" s="125" t="s">
        <v>1755</v>
      </c>
      <c r="U629" s="536" t="s">
        <v>24</v>
      </c>
      <c r="V629" s="653" t="s">
        <v>1714</v>
      </c>
      <c r="W629" s="378" t="s">
        <v>188</v>
      </c>
      <c r="X629" s="297"/>
      <c r="Y629" s="289"/>
      <c r="AC629" s="125"/>
      <c r="AD629" s="344" t="s">
        <v>1754</v>
      </c>
      <c r="AE629" s="285" t="s">
        <v>793</v>
      </c>
      <c r="AF629" s="124"/>
      <c r="AJ629" s="116" t="s">
        <v>26</v>
      </c>
      <c r="AL629" s="346"/>
      <c r="AQ629" s="603"/>
      <c r="JK629" s="125"/>
      <c r="JL629" s="125"/>
    </row>
    <row r="630" spans="1:272" ht="12.95" customHeight="1">
      <c r="A630" s="125" t="s">
        <v>2821</v>
      </c>
      <c r="B630" s="721"/>
      <c r="C630" s="721"/>
      <c r="D630" s="721" t="str">
        <f t="shared" si="66"/>
        <v>IanosdanCatalan</v>
      </c>
      <c r="F630" s="125" t="s">
        <v>2417</v>
      </c>
      <c r="H630" s="634" t="str">
        <f t="shared" si="71"/>
        <v>anosdan Catalan</v>
      </c>
      <c r="I630" s="634"/>
      <c r="J630" s="634"/>
      <c r="K630" s="743" t="str">
        <f t="shared" si="67"/>
        <v>Ianosdan Catalan</v>
      </c>
      <c r="L630" s="743"/>
      <c r="M630" s="743" t="str">
        <f>TRIM(SUBSTITUTE(CLEAN(Tableau11[[#This Row],[Auteur]]),CHAR(160),CHAR(32)))</f>
        <v>Ianosdan Catalan</v>
      </c>
      <c r="N630" s="743" t="str">
        <f t="shared" si="68"/>
        <v>Ianosdan Catalan</v>
      </c>
      <c r="O630" s="125" t="e">
        <f t="shared" ca="1" si="69"/>
        <v>#NAME?</v>
      </c>
      <c r="T630" s="125"/>
      <c r="U630" s="279" t="s">
        <v>1072</v>
      </c>
      <c r="V630" s="712" t="s">
        <v>1697</v>
      </c>
      <c r="W630" s="378" t="s">
        <v>188</v>
      </c>
      <c r="AC630" s="125"/>
      <c r="AE630" s="285"/>
      <c r="AJ630" s="125"/>
      <c r="AL630" s="496"/>
      <c r="AQ630" s="603"/>
      <c r="JK630" s="125"/>
      <c r="JL630" s="125"/>
    </row>
    <row r="631" spans="1:272" ht="12.95" customHeight="1">
      <c r="A631" s="466" t="s">
        <v>410</v>
      </c>
      <c r="D631" s="125" t="str">
        <f t="shared" si="66"/>
        <v>IanPears</v>
      </c>
      <c r="F631" s="587" t="str">
        <f>RIGHT(A631,LEN(A631)-SEARCH("",A631))</f>
        <v>an Pears</v>
      </c>
      <c r="G631" s="587"/>
      <c r="H631" s="634" t="str">
        <f t="shared" si="71"/>
        <v>an Pears</v>
      </c>
      <c r="I631" s="634"/>
      <c r="J631" s="634"/>
      <c r="K631" s="743" t="str">
        <f t="shared" si="67"/>
        <v>Ian Pears</v>
      </c>
      <c r="L631" s="743"/>
      <c r="M631" s="743" t="str">
        <f>TRIM(SUBSTITUTE(CLEAN(Tableau11[[#This Row],[Auteur]]),CHAR(160),CHAR(32)))</f>
        <v>Ian Pears</v>
      </c>
      <c r="N631" s="743" t="str">
        <f t="shared" si="68"/>
        <v>Ian Pears</v>
      </c>
      <c r="O631" s="587" t="e">
        <f t="shared" ca="1" si="69"/>
        <v>#NAME?</v>
      </c>
      <c r="Q631" s="119"/>
      <c r="S631" s="118"/>
      <c r="T631" s="125"/>
      <c r="U631" s="619" t="s">
        <v>1070</v>
      </c>
      <c r="V631" s="654" t="s">
        <v>1041</v>
      </c>
      <c r="W631" s="378" t="s">
        <v>188</v>
      </c>
      <c r="AC631" s="125"/>
      <c r="AD631" s="279" t="s">
        <v>1041</v>
      </c>
      <c r="AE631" s="285"/>
      <c r="AJ631" s="125"/>
      <c r="AL631" s="496"/>
      <c r="AQ631" s="603"/>
      <c r="JK631" s="125"/>
      <c r="JL631" s="125"/>
    </row>
    <row r="632" spans="1:272" ht="12.95" customHeight="1">
      <c r="A632" s="466" t="s">
        <v>410</v>
      </c>
      <c r="B632" s="500" t="str">
        <f>IF(COUNTIF($A$2:A632,A632)&gt;1,"Doublon","")</f>
        <v>Doublon</v>
      </c>
      <c r="C632" s="669"/>
      <c r="D632" s="669" t="str">
        <f t="shared" si="66"/>
        <v>IanPears</v>
      </c>
      <c r="E632" s="778"/>
      <c r="F632" s="127" t="s">
        <v>407</v>
      </c>
      <c r="G632" s="127"/>
      <c r="H632" s="634" t="str">
        <f t="shared" si="71"/>
        <v>an Pears</v>
      </c>
      <c r="I632" s="634"/>
      <c r="J632" s="634"/>
      <c r="K632" s="743" t="str">
        <f t="shared" si="67"/>
        <v>Ian Pears</v>
      </c>
      <c r="L632" s="743"/>
      <c r="M632" s="743" t="str">
        <f>TRIM(SUBSTITUTE(CLEAN(Tableau11[[#This Row],[Auteur]]),CHAR(160),CHAR(32)))</f>
        <v>Ian Pears</v>
      </c>
      <c r="N632" s="743" t="str">
        <f t="shared" si="68"/>
        <v>Ian Pears</v>
      </c>
      <c r="O632" s="730" t="e">
        <f t="shared" ca="1" si="69"/>
        <v>#NAME?</v>
      </c>
      <c r="P632" s="116" t="s">
        <v>29</v>
      </c>
      <c r="Q632" s="121" t="s">
        <v>20</v>
      </c>
      <c r="R632" s="274" t="s">
        <v>22</v>
      </c>
      <c r="S632" s="280" t="s">
        <v>30</v>
      </c>
      <c r="T632" s="133" t="s">
        <v>1757</v>
      </c>
      <c r="U632" s="536" t="s">
        <v>31</v>
      </c>
      <c r="V632" s="653" t="s">
        <v>1714</v>
      </c>
      <c r="W632" s="378" t="s">
        <v>188</v>
      </c>
      <c r="X632" s="115"/>
      <c r="Y632" s="129"/>
      <c r="Z632" s="114"/>
      <c r="AA632" s="114"/>
      <c r="AB632" s="114"/>
      <c r="AC632" s="114"/>
      <c r="AD632" s="114"/>
      <c r="AE632" s="127"/>
      <c r="AF632" s="124"/>
      <c r="AG632" s="114"/>
      <c r="AH632" s="114"/>
      <c r="AI632" s="114"/>
      <c r="AJ632" s="114"/>
      <c r="AL632" s="346"/>
      <c r="AM632" s="115"/>
      <c r="AN632" s="115"/>
      <c r="AO632" s="115"/>
      <c r="AQ632" s="603"/>
      <c r="JK632" s="125"/>
      <c r="JL632" s="125"/>
    </row>
    <row r="633" spans="1:272" ht="12.95" customHeight="1">
      <c r="A633" s="467" t="s">
        <v>410</v>
      </c>
      <c r="B633" s="500" t="str">
        <f>IF(COUNTIF($A$2:A633,A633)&gt;1,"Doublon","")</f>
        <v>Doublon</v>
      </c>
      <c r="C633" s="500"/>
      <c r="D633" s="500" t="str">
        <f t="shared" si="66"/>
        <v>IanPears</v>
      </c>
      <c r="E633" s="115"/>
      <c r="F633" s="127" t="s">
        <v>407</v>
      </c>
      <c r="G633" s="127"/>
      <c r="H633" s="634" t="str">
        <f t="shared" si="71"/>
        <v>an Pears</v>
      </c>
      <c r="I633" s="634"/>
      <c r="J633" s="634"/>
      <c r="K633" s="743" t="str">
        <f t="shared" si="67"/>
        <v>Ian Pears</v>
      </c>
      <c r="L633" s="743"/>
      <c r="M633" s="743" t="str">
        <f>TRIM(SUBSTITUTE(CLEAN(Tableau11[[#This Row],[Auteur]]),CHAR(160),CHAR(32)))</f>
        <v>Ian Pears</v>
      </c>
      <c r="N633" s="743" t="str">
        <f t="shared" si="68"/>
        <v>Ian Pears</v>
      </c>
      <c r="O633" s="730" t="e">
        <f t="shared" ca="1" si="69"/>
        <v>#NAME?</v>
      </c>
      <c r="P633" s="122" t="s">
        <v>26</v>
      </c>
      <c r="Q633" s="119"/>
      <c r="R633" s="288" t="s">
        <v>22</v>
      </c>
      <c r="S633" s="118"/>
      <c r="T633" s="133" t="s">
        <v>1758</v>
      </c>
      <c r="U633" s="536" t="s">
        <v>31</v>
      </c>
      <c r="V633" s="653" t="s">
        <v>1714</v>
      </c>
      <c r="W633" s="378" t="s">
        <v>188</v>
      </c>
      <c r="X633" s="115"/>
      <c r="Y633" s="129"/>
      <c r="Z633" s="114"/>
      <c r="AA633" s="114"/>
      <c r="AB633" s="114"/>
      <c r="AC633" s="116" t="s">
        <v>30</v>
      </c>
      <c r="AD633" s="114"/>
      <c r="AE633" s="127"/>
      <c r="AF633" s="124"/>
      <c r="AG633" s="114"/>
      <c r="AH633" s="114"/>
      <c r="AI633" s="114"/>
      <c r="AJ633" s="114"/>
      <c r="AL633" s="346"/>
      <c r="AM633" s="115"/>
      <c r="AN633" s="115"/>
      <c r="AO633" s="115"/>
      <c r="AQ633" s="603"/>
      <c r="JK633" s="125"/>
      <c r="JL633" s="125"/>
    </row>
    <row r="634" spans="1:272" ht="12.95" customHeight="1">
      <c r="A634" s="466" t="s">
        <v>410</v>
      </c>
      <c r="B634" s="500" t="str">
        <f>IF(COUNTIF($A$2:A634,A634)&gt;1,"Doublon","")</f>
        <v>Doublon</v>
      </c>
      <c r="C634" s="500"/>
      <c r="D634" s="500" t="str">
        <f t="shared" si="66"/>
        <v>IanPears</v>
      </c>
      <c r="E634" s="115"/>
      <c r="F634" s="127" t="s">
        <v>407</v>
      </c>
      <c r="G634" s="127"/>
      <c r="H634" s="634" t="str">
        <f t="shared" si="71"/>
        <v>an Pears</v>
      </c>
      <c r="I634" s="634"/>
      <c r="J634" s="634"/>
      <c r="K634" s="743" t="str">
        <f t="shared" si="67"/>
        <v>Ian Pears</v>
      </c>
      <c r="L634" s="743"/>
      <c r="M634" s="743" t="str">
        <f>TRIM(SUBSTITUTE(CLEAN(Tableau11[[#This Row],[Auteur]]),CHAR(160),CHAR(32)))</f>
        <v>Ian Pears</v>
      </c>
      <c r="N634" s="743" t="str">
        <f t="shared" si="68"/>
        <v>Ian Pears</v>
      </c>
      <c r="O634" s="730" t="e">
        <f t="shared" ca="1" si="69"/>
        <v>#NAME?</v>
      </c>
      <c r="P634" s="116" t="s">
        <v>20</v>
      </c>
      <c r="Q634" s="119"/>
      <c r="R634" s="274" t="s">
        <v>22</v>
      </c>
      <c r="S634" s="118"/>
      <c r="T634" s="247" t="s">
        <v>1759</v>
      </c>
      <c r="U634" s="536" t="s">
        <v>24</v>
      </c>
      <c r="V634" s="653" t="s">
        <v>1714</v>
      </c>
      <c r="W634" s="378" t="s">
        <v>188</v>
      </c>
      <c r="X634" s="115"/>
      <c r="Y634" s="129"/>
      <c r="Z634" s="114"/>
      <c r="AA634" s="114"/>
      <c r="AB634" s="114"/>
      <c r="AC634" s="114"/>
      <c r="AD634" s="114"/>
      <c r="AE634" s="127"/>
      <c r="AF634" s="124"/>
      <c r="AG634" s="114"/>
      <c r="AH634" s="114"/>
      <c r="AI634" s="114"/>
      <c r="AJ634" s="114"/>
      <c r="AL634" s="346"/>
      <c r="AM634" s="115"/>
      <c r="AN634" s="115"/>
      <c r="AO634" s="115"/>
      <c r="AQ634" s="603"/>
      <c r="JK634" s="125"/>
      <c r="JL634" s="125"/>
    </row>
    <row r="635" spans="1:272" ht="12.95" customHeight="1">
      <c r="A635" s="281" t="s">
        <v>410</v>
      </c>
      <c r="B635" s="500" t="str">
        <f>IF(COUNTIF($A$2:A635,A635)&gt;1,"Doublon","")</f>
        <v>Doublon</v>
      </c>
      <c r="C635" s="500"/>
      <c r="D635" s="500" t="str">
        <f t="shared" si="66"/>
        <v>IanPears</v>
      </c>
      <c r="E635" s="115"/>
      <c r="F635" s="127" t="s">
        <v>407</v>
      </c>
      <c r="G635" s="127"/>
      <c r="H635" s="634" t="str">
        <f t="shared" si="71"/>
        <v>an Pears</v>
      </c>
      <c r="I635" s="634"/>
      <c r="J635" s="634"/>
      <c r="K635" s="743" t="str">
        <f t="shared" si="67"/>
        <v>Ian Pears</v>
      </c>
      <c r="L635" s="743"/>
      <c r="M635" s="743" t="str">
        <f>TRIM(SUBSTITUTE(CLEAN(Tableau11[[#This Row],[Auteur]]),CHAR(160),CHAR(32)))</f>
        <v>Ian Pears</v>
      </c>
      <c r="N635" s="743" t="str">
        <f t="shared" si="68"/>
        <v>Ian Pears</v>
      </c>
      <c r="O635" s="730" t="e">
        <f t="shared" ca="1" si="69"/>
        <v>#NAME?</v>
      </c>
      <c r="P635" s="114"/>
      <c r="Q635" s="119"/>
      <c r="R635" s="277"/>
      <c r="S635" s="118"/>
      <c r="T635" s="133" t="s">
        <v>1760</v>
      </c>
      <c r="U635" s="536" t="s">
        <v>31</v>
      </c>
      <c r="V635" s="653" t="s">
        <v>1714</v>
      </c>
      <c r="W635" s="378" t="s">
        <v>188</v>
      </c>
      <c r="X635" s="115"/>
      <c r="Y635" s="129"/>
      <c r="Z635" s="114"/>
      <c r="AA635" s="114"/>
      <c r="AB635" s="114"/>
      <c r="AC635" s="114"/>
      <c r="AD635" s="114"/>
      <c r="AE635" s="127"/>
      <c r="AF635" s="124"/>
      <c r="AG635" s="114"/>
      <c r="AH635" s="114"/>
      <c r="AI635" s="114"/>
      <c r="AJ635" s="114"/>
      <c r="AL635" s="346"/>
      <c r="AM635" s="115"/>
      <c r="AN635" s="115"/>
      <c r="AO635" s="115"/>
      <c r="AQ635" s="603"/>
      <c r="JK635" s="125"/>
      <c r="JL635" s="125"/>
    </row>
    <row r="636" spans="1:272" ht="12.95" customHeight="1">
      <c r="A636" s="370" t="s">
        <v>410</v>
      </c>
      <c r="B636" s="500" t="str">
        <f>IF(COUNTIF($A$2:A636,A636)&gt;1,"Doublon","")</f>
        <v>Doublon</v>
      </c>
      <c r="C636" s="500"/>
      <c r="D636" s="500" t="str">
        <f t="shared" si="66"/>
        <v>IanPears</v>
      </c>
      <c r="E636" s="115"/>
      <c r="F636" s="127" t="s">
        <v>407</v>
      </c>
      <c r="G636" s="127"/>
      <c r="H636" s="634" t="str">
        <f t="shared" si="71"/>
        <v>an Pears</v>
      </c>
      <c r="I636" s="634"/>
      <c r="J636" s="634"/>
      <c r="K636" s="743" t="str">
        <f t="shared" si="67"/>
        <v>Ian Pears</v>
      </c>
      <c r="L636" s="743"/>
      <c r="M636" s="743" t="str">
        <f>TRIM(SUBSTITUTE(CLEAN(Tableau11[[#This Row],[Auteur]]),CHAR(160),CHAR(32)))</f>
        <v>Ian Pears</v>
      </c>
      <c r="N636" s="743" t="str">
        <f t="shared" si="68"/>
        <v>Ian Pears</v>
      </c>
      <c r="O636" s="730" t="e">
        <f t="shared" ca="1" si="69"/>
        <v>#NAME?</v>
      </c>
      <c r="P636" s="114"/>
      <c r="Q636" s="119"/>
      <c r="R636" s="277"/>
      <c r="S636" s="118"/>
      <c r="T636" s="133" t="s">
        <v>1761</v>
      </c>
      <c r="U636" s="536" t="s">
        <v>31</v>
      </c>
      <c r="V636" s="653" t="s">
        <v>1714</v>
      </c>
      <c r="W636" s="378" t="s">
        <v>188</v>
      </c>
      <c r="X636" s="115"/>
      <c r="Y636" s="129"/>
      <c r="Z636" s="114"/>
      <c r="AA636" s="114"/>
      <c r="AB636" s="114"/>
      <c r="AC636" s="114"/>
      <c r="AD636" s="114"/>
      <c r="AE636" s="127"/>
      <c r="AF636" s="124"/>
      <c r="AG636" s="114"/>
      <c r="AH636" s="114"/>
      <c r="AI636" s="114"/>
      <c r="AJ636" s="114"/>
      <c r="AL636" s="346"/>
      <c r="AM636" s="115"/>
      <c r="AN636" s="115"/>
      <c r="AO636" s="115"/>
      <c r="AQ636" s="603"/>
      <c r="JK636" s="125"/>
      <c r="JL636" s="125"/>
    </row>
    <row r="637" spans="1:272" ht="12.95" customHeight="1">
      <c r="A637" s="370" t="s">
        <v>410</v>
      </c>
      <c r="B637" s="500" t="str">
        <f>IF(COUNTIF($A$2:A637,A637)&gt;1,"Doublon","")</f>
        <v>Doublon</v>
      </c>
      <c r="C637" s="500"/>
      <c r="D637" s="500" t="str">
        <f t="shared" si="66"/>
        <v>IanPears</v>
      </c>
      <c r="E637" s="115"/>
      <c r="F637" s="127" t="s">
        <v>407</v>
      </c>
      <c r="G637" s="127"/>
      <c r="H637" s="634" t="str">
        <f t="shared" si="71"/>
        <v>an Pears</v>
      </c>
      <c r="I637" s="634"/>
      <c r="J637" s="634"/>
      <c r="K637" s="743" t="str">
        <f t="shared" si="67"/>
        <v>Ian Pears</v>
      </c>
      <c r="L637" s="743"/>
      <c r="M637" s="743" t="str">
        <f>TRIM(SUBSTITUTE(CLEAN(Tableau11[[#This Row],[Auteur]]),CHAR(160),CHAR(32)))</f>
        <v>Ian Pears</v>
      </c>
      <c r="N637" s="743" t="str">
        <f t="shared" si="68"/>
        <v>Ian Pears</v>
      </c>
      <c r="O637" s="730" t="e">
        <f t="shared" ca="1" si="69"/>
        <v>#NAME?</v>
      </c>
      <c r="P637" s="114"/>
      <c r="Q637" s="119"/>
      <c r="R637" s="277"/>
      <c r="S637" s="118"/>
      <c r="T637" s="133" t="s">
        <v>1762</v>
      </c>
      <c r="U637" s="536" t="s">
        <v>31</v>
      </c>
      <c r="V637" s="653" t="s">
        <v>1714</v>
      </c>
      <c r="W637" s="378" t="s">
        <v>188</v>
      </c>
      <c r="X637" s="115"/>
      <c r="Y637" s="129"/>
      <c r="Z637" s="114"/>
      <c r="AA637" s="114"/>
      <c r="AB637" s="114"/>
      <c r="AC637" s="114"/>
      <c r="AD637" s="114"/>
      <c r="AE637" s="127"/>
      <c r="AF637" s="124"/>
      <c r="AG637" s="114"/>
      <c r="AH637" s="114"/>
      <c r="AI637" s="114"/>
      <c r="AJ637" s="114"/>
      <c r="AL637" s="346"/>
      <c r="AM637" s="115"/>
      <c r="AN637" s="115"/>
      <c r="AO637" s="115"/>
      <c r="AQ637" s="603"/>
      <c r="JK637" s="125"/>
      <c r="JL637" s="125"/>
    </row>
    <row r="638" spans="1:272" ht="12.95" customHeight="1">
      <c r="A638" s="370" t="s">
        <v>410</v>
      </c>
      <c r="B638" s="500" t="str">
        <f>IF(COUNTIF($A$2:A638,A638)&gt;1,"Doublon","")</f>
        <v>Doublon</v>
      </c>
      <c r="C638" s="500"/>
      <c r="D638" s="500" t="str">
        <f t="shared" si="66"/>
        <v>IanPears</v>
      </c>
      <c r="E638" s="115"/>
      <c r="F638" s="127" t="s">
        <v>407</v>
      </c>
      <c r="G638" s="127"/>
      <c r="H638" s="634" t="str">
        <f t="shared" si="71"/>
        <v>an Pears</v>
      </c>
      <c r="I638" s="634"/>
      <c r="J638" s="634"/>
      <c r="K638" s="743" t="str">
        <f t="shared" si="67"/>
        <v>Ian Pears</v>
      </c>
      <c r="L638" s="743"/>
      <c r="M638" s="743" t="str">
        <f>TRIM(SUBSTITUTE(CLEAN(Tableau11[[#This Row],[Auteur]]),CHAR(160),CHAR(32)))</f>
        <v>Ian Pears</v>
      </c>
      <c r="N638" s="743" t="str">
        <f t="shared" si="68"/>
        <v>Ian Pears</v>
      </c>
      <c r="O638" s="730" t="e">
        <f t="shared" ca="1" si="69"/>
        <v>#NAME?</v>
      </c>
      <c r="P638" s="114"/>
      <c r="Q638" s="119"/>
      <c r="R638" s="277"/>
      <c r="S638" s="118"/>
      <c r="T638" s="133" t="s">
        <v>1763</v>
      </c>
      <c r="U638" s="536" t="s">
        <v>31</v>
      </c>
      <c r="V638" s="653" t="s">
        <v>1714</v>
      </c>
      <c r="W638" s="378" t="s">
        <v>188</v>
      </c>
      <c r="X638" s="115"/>
      <c r="Y638" s="129"/>
      <c r="Z638" s="114"/>
      <c r="AA638" s="114"/>
      <c r="AB638" s="114"/>
      <c r="AC638" s="114"/>
      <c r="AD638" s="114"/>
      <c r="AE638" s="127"/>
      <c r="AF638" s="124"/>
      <c r="AG638" s="114"/>
      <c r="AH638" s="114"/>
      <c r="AI638" s="114"/>
      <c r="AJ638" s="114"/>
      <c r="AL638" s="346"/>
      <c r="AM638" s="115"/>
      <c r="AN638" s="115"/>
      <c r="AO638" s="115"/>
      <c r="AQ638" s="603"/>
      <c r="JK638" s="125"/>
      <c r="JL638" s="125"/>
    </row>
    <row r="639" spans="1:272" ht="12.95" customHeight="1">
      <c r="A639" s="370" t="s">
        <v>410</v>
      </c>
      <c r="B639" s="500" t="str">
        <f>IF(COUNTIF($A$2:A639,A639)&gt;1,"Doublon","")</f>
        <v>Doublon</v>
      </c>
      <c r="C639" s="500"/>
      <c r="D639" s="500" t="str">
        <f t="shared" si="66"/>
        <v>IanPears</v>
      </c>
      <c r="E639" s="115"/>
      <c r="F639" s="127" t="s">
        <v>407</v>
      </c>
      <c r="G639" s="127"/>
      <c r="H639" s="634" t="str">
        <f t="shared" si="71"/>
        <v>an Pears</v>
      </c>
      <c r="I639" s="634"/>
      <c r="J639" s="634"/>
      <c r="K639" s="743" t="str">
        <f t="shared" si="67"/>
        <v>Ian Pears</v>
      </c>
      <c r="L639" s="743"/>
      <c r="M639" s="743" t="str">
        <f>TRIM(SUBSTITUTE(CLEAN(Tableau11[[#This Row],[Auteur]]),CHAR(160),CHAR(32)))</f>
        <v>Ian Pears</v>
      </c>
      <c r="N639" s="743" t="str">
        <f t="shared" si="68"/>
        <v>Ian Pears</v>
      </c>
      <c r="O639" s="730" t="e">
        <f t="shared" ca="1" si="69"/>
        <v>#NAME?</v>
      </c>
      <c r="P639" s="114"/>
      <c r="Q639" s="119"/>
      <c r="R639" s="277"/>
      <c r="S639" s="118"/>
      <c r="T639" s="133" t="s">
        <v>1764</v>
      </c>
      <c r="U639" s="536" t="s">
        <v>31</v>
      </c>
      <c r="V639" s="653" t="s">
        <v>1714</v>
      </c>
      <c r="W639" s="378" t="s">
        <v>188</v>
      </c>
      <c r="X639" s="115"/>
      <c r="Y639" s="129"/>
      <c r="Z639" s="114"/>
      <c r="AA639" s="114"/>
      <c r="AB639" s="114"/>
      <c r="AC639" s="114"/>
      <c r="AD639" s="114"/>
      <c r="AE639" s="127"/>
      <c r="AF639" s="124"/>
      <c r="AG639" s="114"/>
      <c r="AH639" s="114"/>
      <c r="AI639" s="114"/>
      <c r="AJ639" s="114"/>
      <c r="AL639" s="346"/>
      <c r="AM639" s="115"/>
      <c r="AN639" s="115"/>
      <c r="AO639" s="115"/>
      <c r="AQ639" s="603"/>
      <c r="JK639" s="125"/>
      <c r="JL639" s="125"/>
    </row>
    <row r="640" spans="1:272" ht="12.95" customHeight="1">
      <c r="A640" s="466" t="s">
        <v>410</v>
      </c>
      <c r="B640" s="500" t="str">
        <f>IF(COUNTIF($A$2:A640,A640)&gt;1,"Doublon","")</f>
        <v>Doublon</v>
      </c>
      <c r="C640" s="500"/>
      <c r="D640" s="500" t="str">
        <f t="shared" si="66"/>
        <v>IanPears</v>
      </c>
      <c r="E640" s="122" t="s">
        <v>20</v>
      </c>
      <c r="F640" s="127" t="s">
        <v>407</v>
      </c>
      <c r="G640" s="127"/>
      <c r="H640" s="634" t="str">
        <f t="shared" si="71"/>
        <v>an Pears</v>
      </c>
      <c r="I640" s="634"/>
      <c r="J640" s="634"/>
      <c r="K640" s="743" t="str">
        <f t="shared" si="67"/>
        <v>Ian Pears</v>
      </c>
      <c r="L640" s="743"/>
      <c r="M640" s="743" t="str">
        <f>TRIM(SUBSTITUTE(CLEAN(Tableau11[[#This Row],[Auteur]]),CHAR(160),CHAR(32)))</f>
        <v>Ian Pears</v>
      </c>
      <c r="N640" s="743" t="str">
        <f t="shared" si="68"/>
        <v>Ian Pears</v>
      </c>
      <c r="O640" s="730" t="e">
        <f t="shared" ca="1" si="69"/>
        <v>#NAME?</v>
      </c>
      <c r="P640" s="116" t="s">
        <v>20</v>
      </c>
      <c r="Q640" s="119"/>
      <c r="R640" s="274" t="s">
        <v>22</v>
      </c>
      <c r="S640" s="118"/>
      <c r="T640" s="247" t="s">
        <v>1756</v>
      </c>
      <c r="U640" s="536" t="s">
        <v>24</v>
      </c>
      <c r="V640" s="653" t="s">
        <v>1714</v>
      </c>
      <c r="W640" s="378" t="s">
        <v>188</v>
      </c>
      <c r="X640" s="115"/>
      <c r="Y640" s="129"/>
      <c r="Z640" s="114"/>
      <c r="AA640" s="114"/>
      <c r="AB640" s="114"/>
      <c r="AC640" s="114"/>
      <c r="AD640" s="466" t="s">
        <v>1685</v>
      </c>
      <c r="AE640" s="131" t="s">
        <v>407</v>
      </c>
      <c r="AF640" s="124"/>
      <c r="AG640" s="114"/>
      <c r="AH640" s="114"/>
      <c r="AI640" s="114"/>
      <c r="AJ640" s="114"/>
      <c r="AL640" s="346"/>
      <c r="AM640" s="115"/>
      <c r="AN640" s="115"/>
      <c r="AO640" s="115"/>
      <c r="AQ640" s="603"/>
      <c r="JK640" s="125"/>
      <c r="JL640" s="125"/>
    </row>
    <row r="641" spans="1:272" ht="12.95" customHeight="1">
      <c r="A641" s="295" t="s">
        <v>413</v>
      </c>
      <c r="B641" s="500" t="str">
        <f>IF(COUNTIF($A$2:A641,A641)&gt;1,"Doublon","")</f>
        <v/>
      </c>
      <c r="C641" s="500"/>
      <c r="D641" s="500" t="str">
        <f t="shared" si="66"/>
        <v>IanRankin</v>
      </c>
      <c r="E641" s="122" t="s">
        <v>20</v>
      </c>
      <c r="F641" s="127" t="s">
        <v>414</v>
      </c>
      <c r="G641" s="127"/>
      <c r="H641" s="634" t="str">
        <f t="shared" si="71"/>
        <v>an Rankin</v>
      </c>
      <c r="I641" s="634"/>
      <c r="J641" s="634"/>
      <c r="K641" s="743" t="str">
        <f t="shared" si="67"/>
        <v>Ian Rankin</v>
      </c>
      <c r="L641" s="743"/>
      <c r="M641" s="743" t="str">
        <f>TRIM(SUBSTITUTE(CLEAN(Tableau11[[#This Row],[Auteur]]),CHAR(160),CHAR(32)))</f>
        <v>Ian Rankin</v>
      </c>
      <c r="N641" s="743" t="str">
        <f t="shared" si="68"/>
        <v>Ian Rankin</v>
      </c>
      <c r="O641" s="730" t="e">
        <f t="shared" ca="1" si="69"/>
        <v>#NAME?</v>
      </c>
      <c r="P641" s="406"/>
      <c r="Q641" s="311"/>
      <c r="R641" s="347" t="s">
        <v>22</v>
      </c>
      <c r="S641" s="315"/>
      <c r="T641" s="133" t="s">
        <v>1910</v>
      </c>
      <c r="U641" s="536" t="s">
        <v>808</v>
      </c>
      <c r="V641" s="653" t="s">
        <v>1714</v>
      </c>
      <c r="W641" s="378" t="s">
        <v>188</v>
      </c>
      <c r="X641" s="115"/>
      <c r="Y641" s="129"/>
      <c r="Z641" s="114"/>
      <c r="AA641" s="114"/>
      <c r="AB641" s="114"/>
      <c r="AC641" s="114"/>
      <c r="AD641" s="295" t="s">
        <v>1909</v>
      </c>
      <c r="AE641" s="331" t="s">
        <v>414</v>
      </c>
      <c r="AF641" s="124"/>
      <c r="AG641" s="114"/>
      <c r="AH641" s="114"/>
      <c r="AI641" s="114"/>
      <c r="AJ641" s="114"/>
      <c r="AL641" s="346"/>
      <c r="AM641" s="115"/>
      <c r="AN641" s="115"/>
      <c r="AO641" s="115"/>
      <c r="AQ641" s="603"/>
      <c r="JK641" s="125"/>
      <c r="JL641" s="125"/>
    </row>
    <row r="642" spans="1:272" ht="12.95" customHeight="1">
      <c r="A642" s="295" t="s">
        <v>413</v>
      </c>
      <c r="B642" s="500" t="str">
        <f>IF(COUNTIF($A$2:A642,A642)&gt;1,"Doublon","")</f>
        <v>Doublon</v>
      </c>
      <c r="C642" s="500"/>
      <c r="D642" s="500" t="str">
        <f t="shared" ref="D642:D705" si="72">SUBSTITUTE(A642," ","")</f>
        <v>IanRankin</v>
      </c>
      <c r="E642" s="115"/>
      <c r="F642" s="468" t="s">
        <v>414</v>
      </c>
      <c r="G642" s="468"/>
      <c r="H642" s="634" t="str">
        <f t="shared" si="71"/>
        <v>an Rankin</v>
      </c>
      <c r="I642" s="634"/>
      <c r="J642" s="634"/>
      <c r="K642" s="743" t="str">
        <f t="shared" si="67"/>
        <v>Ian Rankin</v>
      </c>
      <c r="L642" s="743"/>
      <c r="M642" s="743" t="str">
        <f>TRIM(SUBSTITUTE(CLEAN(Tableau11[[#This Row],[Auteur]]),CHAR(160),CHAR(32)))</f>
        <v>Ian Rankin</v>
      </c>
      <c r="N642" s="743" t="str">
        <f t="shared" si="68"/>
        <v>Ian Rankin</v>
      </c>
      <c r="O642" s="735" t="e">
        <f t="shared" ca="1" si="69"/>
        <v>#NAME?</v>
      </c>
      <c r="P642" s="469"/>
      <c r="Q642" s="311"/>
      <c r="R642" s="347" t="s">
        <v>30</v>
      </c>
      <c r="S642" s="315"/>
      <c r="T642" s="133" t="s">
        <v>1911</v>
      </c>
      <c r="U642" s="536" t="s">
        <v>268</v>
      </c>
      <c r="V642" s="653" t="s">
        <v>1714</v>
      </c>
      <c r="W642" s="378" t="s">
        <v>188</v>
      </c>
      <c r="X642" s="115"/>
      <c r="Y642" s="129"/>
      <c r="Z642" s="114"/>
      <c r="AA642" s="114"/>
      <c r="AB642" s="114"/>
      <c r="AC642" s="114"/>
      <c r="AD642" s="114"/>
      <c r="AE642" s="468"/>
      <c r="AF642" s="124"/>
      <c r="AG642" s="114"/>
      <c r="AH642" s="114"/>
      <c r="AI642" s="114"/>
      <c r="AJ642" s="114"/>
      <c r="AL642" s="346"/>
      <c r="AM642" s="115"/>
      <c r="AN642" s="115"/>
      <c r="AO642" s="115"/>
      <c r="AQ642" s="603"/>
      <c r="JK642" s="125"/>
      <c r="JL642" s="125"/>
    </row>
    <row r="643" spans="1:272" ht="12.95" customHeight="1">
      <c r="A643" s="581" t="s">
        <v>1013</v>
      </c>
      <c r="D643" s="125" t="str">
        <f t="shared" si="72"/>
        <v>IgorBergler</v>
      </c>
      <c r="E643" s="122" t="s">
        <v>20</v>
      </c>
      <c r="F643" s="620" t="s">
        <v>1087</v>
      </c>
      <c r="G643" s="620"/>
      <c r="H643" s="634" t="str">
        <f t="shared" si="71"/>
        <v>gor Bergler</v>
      </c>
      <c r="I643" s="634"/>
      <c r="J643" s="634"/>
      <c r="K643" s="743" t="str">
        <f t="shared" si="67"/>
        <v>Igor Bergler</v>
      </c>
      <c r="L643" s="743"/>
      <c r="M643" s="743" t="str">
        <f>TRIM(SUBSTITUTE(CLEAN(Tableau11[[#This Row],[Auteur]]),CHAR(160),CHAR(32)))</f>
        <v>Igor Bergler</v>
      </c>
      <c r="N643" s="743" t="str">
        <f t="shared" si="68"/>
        <v>Igor Bergler</v>
      </c>
      <c r="O643" s="620" t="e">
        <f t="shared" ca="1" si="69"/>
        <v>#NAME?</v>
      </c>
      <c r="Q643" s="119"/>
      <c r="S643" s="118"/>
      <c r="T643" s="125"/>
      <c r="U643" s="279" t="s">
        <v>1072</v>
      </c>
      <c r="V643" s="712" t="s">
        <v>1697</v>
      </c>
      <c r="W643" s="378" t="s">
        <v>188</v>
      </c>
      <c r="AC643" s="125"/>
      <c r="AD643" s="279" t="s">
        <v>1023</v>
      </c>
      <c r="AE643" s="285"/>
      <c r="AJ643" s="125"/>
      <c r="AL643" s="496"/>
      <c r="AQ643" s="603"/>
      <c r="JK643" s="125"/>
      <c r="JL643" s="125"/>
    </row>
    <row r="644" spans="1:272" ht="18" customHeight="1">
      <c r="A644" s="571" t="s">
        <v>1019</v>
      </c>
      <c r="B644" s="500" t="str">
        <f>IF(COUNTIF($A$2:A644,A644)&gt;1,"Doublon","")</f>
        <v/>
      </c>
      <c r="C644" s="500"/>
      <c r="D644" s="500" t="str">
        <f t="shared" si="72"/>
        <v>IléanaSurducan</v>
      </c>
      <c r="E644" s="122" t="s">
        <v>20</v>
      </c>
      <c r="F644" s="125" t="s">
        <v>859</v>
      </c>
      <c r="H644" s="634" t="str">
        <f t="shared" si="71"/>
        <v>léana Surducan</v>
      </c>
      <c r="I644" s="634"/>
      <c r="J644" s="634"/>
      <c r="K644" s="743" t="str">
        <f t="shared" si="67"/>
        <v>Iléana Surducan</v>
      </c>
      <c r="L644" s="743"/>
      <c r="M644" s="743" t="str">
        <f>TRIM(SUBSTITUTE(CLEAN(Tableau11[[#This Row],[Auteur]]),CHAR(160),CHAR(32)))</f>
        <v>Iléana Surducan</v>
      </c>
      <c r="N644" s="743" t="str">
        <f t="shared" si="68"/>
        <v>Iléana Surducan</v>
      </c>
      <c r="O644" s="125" t="e">
        <f t="shared" ca="1" si="69"/>
        <v>#NAME?</v>
      </c>
      <c r="Q644" s="119"/>
      <c r="S644" s="118"/>
      <c r="T644" s="125"/>
      <c r="U644" s="538" t="s">
        <v>92</v>
      </c>
      <c r="V644" s="651" t="s">
        <v>1245</v>
      </c>
      <c r="W644" s="377" t="s">
        <v>25</v>
      </c>
      <c r="X644" s="297"/>
      <c r="Y644" s="129"/>
      <c r="AC644" s="125"/>
      <c r="AD644" s="125" t="s">
        <v>1589</v>
      </c>
      <c r="AE644" s="125" t="s">
        <v>859</v>
      </c>
      <c r="AF644" s="124"/>
      <c r="AJ644" s="125"/>
      <c r="AL644" s="496"/>
      <c r="AQ644" s="603" t="s">
        <v>26</v>
      </c>
      <c r="JK644" s="125"/>
      <c r="JL644" s="125"/>
    </row>
    <row r="645" spans="1:272" ht="12.95" customHeight="1">
      <c r="A645" s="125" t="s">
        <v>1019</v>
      </c>
      <c r="D645" s="125" t="str">
        <f t="shared" si="72"/>
        <v>IléanaSurducan</v>
      </c>
      <c r="F645" s="125" t="s">
        <v>2418</v>
      </c>
      <c r="H645" s="634" t="str">
        <f t="shared" si="71"/>
        <v>léana Surducan</v>
      </c>
      <c r="I645" s="634"/>
      <c r="J645" s="634"/>
      <c r="K645" s="743" t="str">
        <f t="shared" si="67"/>
        <v>Iléana Surducan</v>
      </c>
      <c r="L645" s="743"/>
      <c r="M645" s="743" t="str">
        <f>TRIM(SUBSTITUTE(CLEAN(Tableau11[[#This Row],[Auteur]]),CHAR(160),CHAR(32)))</f>
        <v>Iléana Surducan</v>
      </c>
      <c r="N645" s="743" t="str">
        <f t="shared" si="68"/>
        <v>Iléana Surducan</v>
      </c>
      <c r="O645" s="125" t="e">
        <f t="shared" ca="1" si="69"/>
        <v>#NAME?</v>
      </c>
      <c r="T645" s="125"/>
      <c r="U645" s="279" t="s">
        <v>1072</v>
      </c>
      <c r="V645" s="712" t="s">
        <v>1697</v>
      </c>
      <c r="W645" s="377" t="s">
        <v>25</v>
      </c>
      <c r="AC645" s="125"/>
      <c r="AE645" s="285"/>
      <c r="AJ645" s="125"/>
      <c r="AL645" s="496"/>
      <c r="AQ645" s="603"/>
      <c r="JK645" s="125"/>
      <c r="JL645" s="125"/>
    </row>
    <row r="646" spans="1:272" ht="12.95" customHeight="1">
      <c r="A646" s="583" t="s">
        <v>1005</v>
      </c>
      <c r="D646" s="125" t="str">
        <f t="shared" si="72"/>
        <v>ImreKertész</v>
      </c>
      <c r="F646" s="587" t="str">
        <f>RIGHT(A646,LEN(A646)-SEARCH("",A646))</f>
        <v>mre Kertész</v>
      </c>
      <c r="G646" s="587"/>
      <c r="H646" s="634" t="str">
        <f t="shared" si="71"/>
        <v>mre Kertész</v>
      </c>
      <c r="I646" s="634"/>
      <c r="J646" s="634"/>
      <c r="K646" s="743" t="str">
        <f t="shared" si="67"/>
        <v>Imre Kertész</v>
      </c>
      <c r="L646" s="743"/>
      <c r="M646" s="743" t="str">
        <f>TRIM(SUBSTITUTE(CLEAN(Tableau11[[#This Row],[Auteur]]),CHAR(160),CHAR(32)))</f>
        <v>Imre Kertész</v>
      </c>
      <c r="N646" s="743" t="str">
        <f t="shared" si="68"/>
        <v>Imre Kertész</v>
      </c>
      <c r="O646" s="587" t="e">
        <f t="shared" ca="1" si="69"/>
        <v>#NAME?</v>
      </c>
      <c r="Q646" s="119"/>
      <c r="S646" s="118"/>
      <c r="T646" s="125"/>
      <c r="U646" s="664" t="s">
        <v>1071</v>
      </c>
      <c r="V646" s="654" t="s">
        <v>977</v>
      </c>
      <c r="W646" s="378" t="s">
        <v>188</v>
      </c>
      <c r="AC646" s="125"/>
      <c r="AD646" s="592"/>
      <c r="AE646" s="285"/>
      <c r="AJ646" s="125"/>
      <c r="AL646" s="496"/>
      <c r="AQ646" s="603"/>
      <c r="JK646" s="125"/>
      <c r="JL646" s="125"/>
    </row>
    <row r="647" spans="1:272" ht="12.95" customHeight="1">
      <c r="A647" s="528" t="s">
        <v>2519</v>
      </c>
      <c r="B647" s="834"/>
      <c r="C647" s="834"/>
      <c r="D647" s="834" t="str">
        <f t="shared" si="72"/>
        <v>IngridNoll</v>
      </c>
      <c r="E647" s="125" t="s">
        <v>26</v>
      </c>
      <c r="F647" s="723" t="s">
        <v>2557</v>
      </c>
      <c r="G647" s="723"/>
      <c r="H647" s="724" t="str">
        <f>MID(A647,SEARCH(" ",A647)+1,99)</f>
        <v>Noll</v>
      </c>
      <c r="I647" s="724"/>
      <c r="J647" s="724"/>
      <c r="K647" s="816" t="str">
        <f t="shared" si="67"/>
        <v>Ingrid Noll</v>
      </c>
      <c r="L647" s="816"/>
      <c r="M647" s="816" t="str">
        <f>TRIM(SUBSTITUTE(CLEAN(Tableau11[[#This Row],[Auteur]]),CHAR(160),CHAR(32)))</f>
        <v>Ingrid Noll</v>
      </c>
      <c r="N647" s="816" t="str">
        <f t="shared" si="68"/>
        <v>Ingrid Noll</v>
      </c>
      <c r="O647" s="742" t="e">
        <f t="shared" ca="1" si="69"/>
        <v>#NAME?</v>
      </c>
      <c r="Q647" s="725"/>
      <c r="S647" s="726"/>
      <c r="T647" s="834" t="s">
        <v>2526</v>
      </c>
      <c r="U647" s="723" t="s">
        <v>821</v>
      </c>
      <c r="V647" s="727" t="s">
        <v>2551</v>
      </c>
      <c r="W647" s="379" t="s">
        <v>25</v>
      </c>
      <c r="X647" s="300"/>
      <c r="Y647" s="289"/>
      <c r="AC647" s="125"/>
      <c r="AD647" s="285"/>
      <c r="AF647" s="728"/>
      <c r="AJ647" s="125"/>
      <c r="AK647" s="496"/>
      <c r="AL647" s="346"/>
      <c r="AM647" s="729"/>
      <c r="AN647" s="729"/>
      <c r="AO647" s="729"/>
      <c r="AQ647" s="603"/>
      <c r="JK647" s="125"/>
      <c r="JL647" s="125"/>
    </row>
    <row r="648" spans="1:272" ht="12.95" customHeight="1">
      <c r="A648" s="528" t="s">
        <v>2519</v>
      </c>
      <c r="B648" s="721"/>
      <c r="C648" s="721"/>
      <c r="D648" s="834" t="str">
        <f t="shared" si="72"/>
        <v>IngridNoll</v>
      </c>
      <c r="F648" s="723" t="s">
        <v>2558</v>
      </c>
      <c r="G648" s="723"/>
      <c r="H648" s="724" t="str">
        <f>MID(A648,SEARCH(" ",A648)+1,99)</f>
        <v>Noll</v>
      </c>
      <c r="I648" s="724"/>
      <c r="J648" s="724"/>
      <c r="K648" s="816" t="str">
        <f t="shared" si="67"/>
        <v>Ingrid Noll</v>
      </c>
      <c r="L648" s="816"/>
      <c r="M648" s="816" t="str">
        <f>TRIM(SUBSTITUTE(CLEAN(Tableau11[[#This Row],[Auteur]]),CHAR(160),CHAR(32)))</f>
        <v>Ingrid Noll</v>
      </c>
      <c r="N648" s="816" t="str">
        <f t="shared" si="68"/>
        <v>Ingrid Noll</v>
      </c>
      <c r="O648" s="742" t="e">
        <f t="shared" ca="1" si="69"/>
        <v>#NAME?</v>
      </c>
      <c r="Q648" s="725"/>
      <c r="S648" s="726"/>
      <c r="T648" s="834" t="s">
        <v>2526</v>
      </c>
      <c r="U648" s="723" t="s">
        <v>821</v>
      </c>
      <c r="V648" s="727" t="s">
        <v>2551</v>
      </c>
      <c r="W648" s="379" t="s">
        <v>25</v>
      </c>
      <c r="X648" s="300"/>
      <c r="Y648" s="289"/>
      <c r="AC648" s="125"/>
      <c r="AD648" s="285"/>
      <c r="AF648" s="728"/>
      <c r="AJ648" s="125"/>
      <c r="AK648" s="496"/>
      <c r="AL648" s="346"/>
      <c r="AM648" s="729"/>
      <c r="AN648" s="729"/>
      <c r="AO648" s="729"/>
      <c r="AQ648" s="603"/>
      <c r="JK648" s="125"/>
      <c r="JL648" s="125"/>
    </row>
    <row r="649" spans="1:272" ht="12.95" customHeight="1">
      <c r="A649" s="125" t="s">
        <v>2519</v>
      </c>
      <c r="B649" s="721"/>
      <c r="C649" s="721"/>
      <c r="D649" s="721" t="str">
        <f t="shared" si="72"/>
        <v>IngridNoll</v>
      </c>
      <c r="E649" s="722"/>
      <c r="F649" s="723"/>
      <c r="G649" s="723"/>
      <c r="H649" s="724" t="str">
        <f>MID(A649,SEARCH(" ",A649)+1,99)</f>
        <v>Noll</v>
      </c>
      <c r="I649" s="724"/>
      <c r="J649" s="724"/>
      <c r="K649" s="816" t="str">
        <f t="shared" si="67"/>
        <v>Ingrid Noll</v>
      </c>
      <c r="L649" s="816"/>
      <c r="M649" s="816" t="str">
        <f>TRIM(SUBSTITUTE(CLEAN(Tableau11[[#This Row],[Auteur]]),CHAR(160),CHAR(32)))</f>
        <v>Ingrid Noll</v>
      </c>
      <c r="N649" s="816" t="str">
        <f t="shared" si="68"/>
        <v>Ingrid Noll</v>
      </c>
      <c r="O649" s="742" t="e">
        <f t="shared" ca="1" si="69"/>
        <v>#NAME?</v>
      </c>
      <c r="Q649" s="725"/>
      <c r="S649" s="726"/>
      <c r="U649" s="723"/>
      <c r="V649" s="727"/>
      <c r="W649" s="817"/>
      <c r="AF649" s="728"/>
      <c r="AL649" s="346"/>
      <c r="AM649" s="729"/>
      <c r="AN649" s="729"/>
      <c r="AO649" s="729"/>
      <c r="AQ649" s="603"/>
      <c r="JK649" s="125"/>
      <c r="JL649" s="125"/>
    </row>
    <row r="650" spans="1:272" ht="12.95" customHeight="1">
      <c r="A650" s="125" t="s">
        <v>2519</v>
      </c>
      <c r="B650" s="721"/>
      <c r="C650" s="721"/>
      <c r="D650" s="721" t="str">
        <f t="shared" si="72"/>
        <v>IngridNoll</v>
      </c>
      <c r="E650" s="722"/>
      <c r="F650" s="723"/>
      <c r="G650" s="723"/>
      <c r="H650" s="724" t="str">
        <f>MID(A650,SEARCH(" ",A650)+1,99)</f>
        <v>Noll</v>
      </c>
      <c r="I650" s="724"/>
      <c r="J650" s="724"/>
      <c r="K650" s="816" t="str">
        <f t="shared" si="67"/>
        <v>Ingrid Noll</v>
      </c>
      <c r="L650" s="816"/>
      <c r="M650" s="816" t="str">
        <f>TRIM(SUBSTITUTE(CLEAN(Tableau11[[#This Row],[Auteur]]),CHAR(160),CHAR(32)))</f>
        <v>Ingrid Noll</v>
      </c>
      <c r="N650" s="816" t="str">
        <f t="shared" si="68"/>
        <v>Ingrid Noll</v>
      </c>
      <c r="O650" s="742" t="e">
        <f t="shared" ca="1" si="69"/>
        <v>#NAME?</v>
      </c>
      <c r="Q650" s="725"/>
      <c r="S650" s="726"/>
      <c r="U650" s="723"/>
      <c r="V650" s="727"/>
      <c r="W650" s="817"/>
      <c r="AF650" s="728"/>
      <c r="AL650" s="346"/>
      <c r="AM650" s="729"/>
      <c r="AN650" s="729"/>
      <c r="AO650" s="729"/>
      <c r="AQ650" s="603"/>
      <c r="JK650" s="125"/>
      <c r="JL650" s="125"/>
    </row>
    <row r="651" spans="1:272" ht="14.1" customHeight="1">
      <c r="A651" s="650" t="s">
        <v>2822</v>
      </c>
      <c r="D651" s="125" t="str">
        <f t="shared" si="72"/>
        <v>IosiHavilio</v>
      </c>
      <c r="E651" s="122" t="s">
        <v>20</v>
      </c>
      <c r="F651" s="125" t="s">
        <v>2419</v>
      </c>
      <c r="H651" s="634" t="str">
        <f t="shared" ref="H651:H685" si="73">MID(A651,SEARCH("",A651)+1,99)</f>
        <v>osi Havilio</v>
      </c>
      <c r="I651" s="634"/>
      <c r="J651" s="634"/>
      <c r="K651" s="743" t="str">
        <f t="shared" ref="K651:K714" si="74">SUBSTITUTE(A651,CHAR(160),CHAR(32))</f>
        <v>Iosi Havilio</v>
      </c>
      <c r="L651" s="743"/>
      <c r="M651" s="743" t="str">
        <f>TRIM(SUBSTITUTE(CLEAN(Tableau11[[#This Row],[Auteur]]),CHAR(160),CHAR(32)))</f>
        <v>Iosi Havilio</v>
      </c>
      <c r="N651" s="743" t="str">
        <f t="shared" ref="N651:N714" si="75">SUBSTITUTE(A651,CHAR(160),"")</f>
        <v>Iosi Havilio</v>
      </c>
      <c r="O651" s="125" t="e">
        <f t="shared" ref="O651:O714" ca="1" si="76">_xlfn.TEXTBEFORE(A651,"")</f>
        <v>#NAME?</v>
      </c>
      <c r="Q651" s="119"/>
      <c r="S651" s="118"/>
      <c r="T651" s="125" t="s">
        <v>1647</v>
      </c>
      <c r="U651" s="597" t="s">
        <v>905</v>
      </c>
      <c r="V651" s="652" t="s">
        <v>1636</v>
      </c>
      <c r="W651" s="378" t="s">
        <v>188</v>
      </c>
      <c r="AC651" s="125"/>
      <c r="AE651" s="285"/>
      <c r="AJ651" s="125"/>
      <c r="AL651" s="496"/>
      <c r="AQ651" s="603"/>
      <c r="JK651" s="125"/>
      <c r="JL651" s="125"/>
    </row>
    <row r="652" spans="1:272" ht="12.95" customHeight="1">
      <c r="A652" s="571" t="s">
        <v>1022</v>
      </c>
      <c r="B652" s="500" t="str">
        <f>IF(COUNTIF($A$2:A652,A652)&gt;1,"Doublon","")</f>
        <v/>
      </c>
      <c r="C652" s="500"/>
      <c r="D652" s="500" t="str">
        <f t="shared" si="72"/>
        <v>IrinaTeodorescu</v>
      </c>
      <c r="E652" s="122" t="s">
        <v>20</v>
      </c>
      <c r="F652" s="125" t="s">
        <v>2482</v>
      </c>
      <c r="H652" s="634" t="str">
        <f t="shared" si="73"/>
        <v>rina Teodorescu</v>
      </c>
      <c r="I652" s="634"/>
      <c r="J652" s="634"/>
      <c r="K652" s="743" t="str">
        <f t="shared" si="74"/>
        <v>Irina Teodorescu</v>
      </c>
      <c r="L652" s="743"/>
      <c r="M652" s="743" t="str">
        <f>TRIM(SUBSTITUTE(CLEAN(Tableau11[[#This Row],[Auteur]]),CHAR(160),CHAR(32)))</f>
        <v>Irina Teodorescu</v>
      </c>
      <c r="N652" s="743" t="str">
        <f t="shared" si="75"/>
        <v>Irina Teodorescu</v>
      </c>
      <c r="O652" s="125" t="e">
        <f t="shared" ca="1" si="76"/>
        <v>#NAME?</v>
      </c>
      <c r="Q652" s="119"/>
      <c r="S652" s="118"/>
      <c r="T652" s="125"/>
      <c r="U652" s="538" t="s">
        <v>92</v>
      </c>
      <c r="V652" s="651" t="s">
        <v>1245</v>
      </c>
      <c r="W652" s="377" t="s">
        <v>25</v>
      </c>
      <c r="X652" s="297"/>
      <c r="Y652" s="129"/>
      <c r="AC652" s="125"/>
      <c r="AD652" s="125" t="s">
        <v>1590</v>
      </c>
      <c r="AE652" s="125" t="s">
        <v>863</v>
      </c>
      <c r="AF652" s="124"/>
      <c r="AJ652" s="125"/>
      <c r="AL652" s="496"/>
      <c r="AQ652" s="603" t="s">
        <v>26</v>
      </c>
      <c r="JK652" s="125"/>
      <c r="JL652" s="125"/>
    </row>
    <row r="653" spans="1:272" ht="12.95" customHeight="1">
      <c r="A653" s="125" t="s">
        <v>1022</v>
      </c>
      <c r="B653" s="500"/>
      <c r="C653" s="500"/>
      <c r="D653" s="500" t="str">
        <f t="shared" si="72"/>
        <v>IrinaTeodorescu</v>
      </c>
      <c r="E653" s="122"/>
      <c r="F653" s="127" t="s">
        <v>2420</v>
      </c>
      <c r="G653" s="127"/>
      <c r="H653" s="634" t="str">
        <f t="shared" si="73"/>
        <v>rina Teodorescu</v>
      </c>
      <c r="I653" s="634"/>
      <c r="J653" s="634"/>
      <c r="K653" s="743" t="str">
        <f t="shared" si="74"/>
        <v>Irina Teodorescu</v>
      </c>
      <c r="L653" s="743"/>
      <c r="M653" s="743" t="str">
        <f>TRIM(SUBSTITUTE(CLEAN(Tableau11[[#This Row],[Auteur]]),CHAR(160),CHAR(32)))</f>
        <v>Irina Teodorescu</v>
      </c>
      <c r="N653" s="743" t="str">
        <f t="shared" si="75"/>
        <v>Irina Teodorescu</v>
      </c>
      <c r="O653" s="730" t="e">
        <f t="shared" ca="1" si="76"/>
        <v>#NAME?</v>
      </c>
      <c r="P653" s="116"/>
      <c r="Q653" s="121"/>
      <c r="R653" s="274"/>
      <c r="S653" s="118"/>
      <c r="T653" s="133"/>
      <c r="U653" s="279" t="s">
        <v>1072</v>
      </c>
      <c r="V653" s="712" t="s">
        <v>1697</v>
      </c>
      <c r="W653" s="378" t="s">
        <v>25</v>
      </c>
      <c r="X653" s="115"/>
      <c r="Y653" s="129"/>
      <c r="Z653" s="114"/>
      <c r="AA653" s="114"/>
      <c r="AB653" s="114"/>
      <c r="AC653" s="114"/>
      <c r="AD653" s="286"/>
      <c r="AE653" s="131"/>
      <c r="AF653" s="124"/>
      <c r="AG653" s="114"/>
      <c r="AH653" s="114"/>
      <c r="AI653" s="114"/>
      <c r="AJ653" s="114"/>
      <c r="AL653" s="346"/>
      <c r="AM653" s="115"/>
      <c r="AN653" s="115"/>
      <c r="AO653" s="115"/>
      <c r="AQ653" s="603"/>
      <c r="JK653" s="125"/>
      <c r="JL653" s="125"/>
    </row>
    <row r="654" spans="1:272" ht="12.95" customHeight="1">
      <c r="A654" s="612" t="s">
        <v>953</v>
      </c>
      <c r="D654" s="125" t="str">
        <f t="shared" si="72"/>
        <v>IsabelAllende</v>
      </c>
      <c r="E654" s="122" t="s">
        <v>20</v>
      </c>
      <c r="F654" s="587" t="str">
        <f>RIGHT(A654,LEN(A654)-SEARCH("",A654))</f>
        <v>sabel Allende</v>
      </c>
      <c r="H654" s="634" t="str">
        <f t="shared" si="73"/>
        <v>sabel Allende</v>
      </c>
      <c r="I654" s="634"/>
      <c r="J654" s="634"/>
      <c r="K654" s="743" t="str">
        <f t="shared" si="74"/>
        <v>Isabel Allende</v>
      </c>
      <c r="L654" s="743"/>
      <c r="M654" s="743" t="str">
        <f>TRIM(SUBSTITUTE(CLEAN(Tableau11[[#This Row],[Auteur]]),CHAR(160),CHAR(32)))</f>
        <v>Isabel Allende</v>
      </c>
      <c r="N654" s="743" t="str">
        <f t="shared" si="75"/>
        <v>Isabel Allende</v>
      </c>
      <c r="O654" s="125" t="e">
        <f t="shared" ca="1" si="76"/>
        <v>#NAME?</v>
      </c>
      <c r="Q654" s="119"/>
      <c r="S654" s="118"/>
      <c r="T654" s="125"/>
      <c r="U654" s="629" t="s">
        <v>1101</v>
      </c>
      <c r="V654" s="655" t="s">
        <v>1636</v>
      </c>
      <c r="W654" s="377" t="s">
        <v>25</v>
      </c>
      <c r="AC654" s="125"/>
      <c r="AE654" s="285"/>
      <c r="AJ654" s="125"/>
      <c r="AL654" s="496"/>
      <c r="AQ654" s="603"/>
      <c r="JK654" s="125"/>
      <c r="JL654" s="125"/>
    </row>
    <row r="655" spans="1:272" ht="12.95" customHeight="1">
      <c r="A655" s="571" t="s">
        <v>953</v>
      </c>
      <c r="B655" s="500" t="str">
        <f>IF(COUNTIF($A$2:A655,A655)&gt;1,"Doublon","")</f>
        <v>Doublon</v>
      </c>
      <c r="C655" s="500"/>
      <c r="D655" s="500" t="str">
        <f t="shared" si="72"/>
        <v>IsabelAllende</v>
      </c>
      <c r="E655" s="122" t="s">
        <v>20</v>
      </c>
      <c r="F655" s="127" t="s">
        <v>165</v>
      </c>
      <c r="G655" s="127"/>
      <c r="H655" s="634" t="str">
        <f t="shared" si="73"/>
        <v>sabel Allende</v>
      </c>
      <c r="I655" s="634"/>
      <c r="J655" s="634"/>
      <c r="K655" s="743" t="str">
        <f t="shared" si="74"/>
        <v>Isabel Allende</v>
      </c>
      <c r="L655" s="743"/>
      <c r="M655" s="743" t="str">
        <f>TRIM(SUBSTITUTE(CLEAN(Tableau11[[#This Row],[Auteur]]),CHAR(160),CHAR(32)))</f>
        <v>Isabel Allende</v>
      </c>
      <c r="N655" s="743" t="str">
        <f t="shared" si="75"/>
        <v>Isabel Allende</v>
      </c>
      <c r="O655" s="730" t="e">
        <f t="shared" ca="1" si="76"/>
        <v>#NAME?</v>
      </c>
      <c r="P655" s="114"/>
      <c r="Q655" s="119"/>
      <c r="R655" s="277"/>
      <c r="S655" s="118"/>
      <c r="T655" s="292"/>
      <c r="U655" s="536" t="s">
        <v>42</v>
      </c>
      <c r="V655" s="651" t="s">
        <v>1245</v>
      </c>
      <c r="W655" s="377" t="s">
        <v>25</v>
      </c>
      <c r="X655" s="118"/>
      <c r="Y655" s="129"/>
      <c r="Z655" s="114"/>
      <c r="AA655" s="114"/>
      <c r="AB655" s="114"/>
      <c r="AC655" s="114"/>
      <c r="AD655" s="282" t="s">
        <v>1544</v>
      </c>
      <c r="AE655" s="131" t="s">
        <v>165</v>
      </c>
      <c r="AF655" s="124"/>
      <c r="AG655" s="114"/>
      <c r="AH655" s="114"/>
      <c r="AI655" s="114"/>
      <c r="AJ655" s="114"/>
      <c r="AL655" s="346"/>
      <c r="AM655" s="115"/>
      <c r="AN655" s="115"/>
      <c r="AO655" s="115"/>
      <c r="AQ655" s="603" t="s">
        <v>26</v>
      </c>
      <c r="JK655" s="125"/>
      <c r="JL655" s="125"/>
    </row>
    <row r="656" spans="1:272" ht="12.95" customHeight="1">
      <c r="A656" s="667" t="s">
        <v>2823</v>
      </c>
      <c r="B656" s="721"/>
      <c r="C656" s="721"/>
      <c r="D656" s="721" t="str">
        <f t="shared" si="72"/>
        <v>J.L.Blanchard</v>
      </c>
      <c r="E656" s="115" t="s">
        <v>20</v>
      </c>
      <c r="F656" s="125" t="s">
        <v>40</v>
      </c>
      <c r="H656" s="634" t="str">
        <f t="shared" si="73"/>
        <v>. L. Blanchard</v>
      </c>
      <c r="I656" s="634"/>
      <c r="J656" s="634"/>
      <c r="K656" s="743" t="str">
        <f t="shared" si="74"/>
        <v>J. L. Blanchard</v>
      </c>
      <c r="L656" s="743"/>
      <c r="M656" s="743" t="str">
        <f>TRIM(SUBSTITUTE(CLEAN(Tableau11[[#This Row],[Auteur]]),CHAR(160),CHAR(32)))</f>
        <v>J. L. Blanchard</v>
      </c>
      <c r="N656" s="743" t="str">
        <f t="shared" si="75"/>
        <v>J. L. Blanchard</v>
      </c>
      <c r="O656" s="125" t="e">
        <f t="shared" ca="1" si="76"/>
        <v>#NAME?</v>
      </c>
      <c r="T656" s="125"/>
      <c r="U656" s="125" t="s">
        <v>424</v>
      </c>
      <c r="V656" s="652" t="s">
        <v>1245</v>
      </c>
      <c r="W656" s="387" t="s">
        <v>188</v>
      </c>
      <c r="AC656" s="125"/>
      <c r="AE656" s="285"/>
      <c r="AJ656" s="125"/>
      <c r="AL656" s="496"/>
      <c r="AQ656" s="603"/>
      <c r="JK656" s="125"/>
      <c r="JL656" s="125"/>
    </row>
    <row r="657" spans="1:272" ht="12.95" customHeight="1">
      <c r="A657" s="282" t="s">
        <v>2824</v>
      </c>
      <c r="B657" s="500" t="str">
        <f>IF(COUNTIF($A$2:A657,A657)&gt;1,"Doublon","")</f>
        <v/>
      </c>
      <c r="C657" s="500"/>
      <c r="D657" s="500" t="str">
        <f t="shared" si="72"/>
        <v>JackHiggins</v>
      </c>
      <c r="E657" s="115"/>
      <c r="F657" s="127" t="s">
        <v>416</v>
      </c>
      <c r="G657" s="127"/>
      <c r="H657" s="634" t="str">
        <f t="shared" si="73"/>
        <v>ack Higgins</v>
      </c>
      <c r="I657" s="634"/>
      <c r="J657" s="634"/>
      <c r="K657" s="743" t="str">
        <f t="shared" si="74"/>
        <v>Jack Higgins</v>
      </c>
      <c r="L657" s="743"/>
      <c r="M657" s="743" t="str">
        <f>TRIM(SUBSTITUTE(CLEAN(Tableau11[[#This Row],[Auteur]]),CHAR(160),CHAR(32)))</f>
        <v>Jack Higgins</v>
      </c>
      <c r="N657" s="743" t="str">
        <f t="shared" si="75"/>
        <v>Jack Higgins</v>
      </c>
      <c r="O657" s="730" t="e">
        <f t="shared" ca="1" si="76"/>
        <v>#NAME?</v>
      </c>
      <c r="P657" s="114"/>
      <c r="Q657" s="119"/>
      <c r="R657" s="277" t="s">
        <v>22</v>
      </c>
      <c r="S657" s="118"/>
      <c r="T657" s="133" t="s">
        <v>1767</v>
      </c>
      <c r="U657" s="536" t="s">
        <v>31</v>
      </c>
      <c r="V657" s="653" t="s">
        <v>1714</v>
      </c>
      <c r="W657" s="378" t="s">
        <v>188</v>
      </c>
      <c r="X657" s="115"/>
      <c r="Y657" s="129"/>
      <c r="Z657" s="114"/>
      <c r="AA657" s="114"/>
      <c r="AB657" s="114"/>
      <c r="AC657" s="114"/>
      <c r="AD657" s="114"/>
      <c r="AE657" s="127"/>
      <c r="AF657" s="124"/>
      <c r="AG657" s="114"/>
      <c r="AH657" s="114"/>
      <c r="AI657" s="114"/>
      <c r="AJ657" s="114"/>
      <c r="AL657" s="346"/>
      <c r="AM657" s="115"/>
      <c r="AN657" s="115"/>
      <c r="AO657" s="115"/>
      <c r="AQ657" s="603"/>
      <c r="JK657" s="125"/>
      <c r="JL657" s="125"/>
    </row>
    <row r="658" spans="1:272" ht="12.95" customHeight="1">
      <c r="A658" s="282" t="s">
        <v>2824</v>
      </c>
      <c r="B658" s="500" t="str">
        <f>IF(COUNTIF($A$2:A658,A658)&gt;1,"Doublon","")</f>
        <v>Doublon</v>
      </c>
      <c r="C658" s="500"/>
      <c r="D658" s="500" t="str">
        <f t="shared" si="72"/>
        <v>JackHiggins</v>
      </c>
      <c r="E658" s="115"/>
      <c r="F658" s="127" t="s">
        <v>416</v>
      </c>
      <c r="G658" s="127"/>
      <c r="H658" s="634" t="str">
        <f t="shared" si="73"/>
        <v>ack Higgins</v>
      </c>
      <c r="I658" s="634"/>
      <c r="J658" s="634"/>
      <c r="K658" s="743" t="str">
        <f t="shared" si="74"/>
        <v>Jack Higgins</v>
      </c>
      <c r="L658" s="743"/>
      <c r="M658" s="743" t="str">
        <f>TRIM(SUBSTITUTE(CLEAN(Tableau11[[#This Row],[Auteur]]),CHAR(160),CHAR(32)))</f>
        <v>Jack Higgins</v>
      </c>
      <c r="N658" s="743" t="str">
        <f t="shared" si="75"/>
        <v>Jack Higgins</v>
      </c>
      <c r="O658" s="730" t="e">
        <f t="shared" ca="1" si="76"/>
        <v>#NAME?</v>
      </c>
      <c r="P658" s="114"/>
      <c r="Q658" s="119"/>
      <c r="R658" s="277"/>
      <c r="S658" s="118"/>
      <c r="T658" s="133" t="s">
        <v>1768</v>
      </c>
      <c r="U658" s="536" t="s">
        <v>31</v>
      </c>
      <c r="V658" s="653" t="s">
        <v>1714</v>
      </c>
      <c r="W658" s="378" t="s">
        <v>188</v>
      </c>
      <c r="X658" s="115"/>
      <c r="Y658" s="129"/>
      <c r="Z658" s="114"/>
      <c r="AA658" s="114"/>
      <c r="AB658" s="114"/>
      <c r="AC658" s="114"/>
      <c r="AD658" s="114"/>
      <c r="AE658" s="127"/>
      <c r="AF658" s="124"/>
      <c r="AG658" s="114"/>
      <c r="AH658" s="114"/>
      <c r="AI658" s="114"/>
      <c r="AJ658" s="114"/>
      <c r="AL658" s="346"/>
      <c r="AM658" s="115"/>
      <c r="AN658" s="115"/>
      <c r="AO658" s="115"/>
      <c r="AQ658" s="603"/>
      <c r="JK658" s="125"/>
      <c r="JL658" s="125"/>
    </row>
    <row r="659" spans="1:272" ht="12.95" customHeight="1">
      <c r="A659" s="282" t="s">
        <v>2824</v>
      </c>
      <c r="B659" s="500" t="str">
        <f>IF(COUNTIF($A$2:A659,A659)&gt;1,"Doublon","")</f>
        <v>Doublon</v>
      </c>
      <c r="C659" s="500"/>
      <c r="D659" s="500" t="str">
        <f t="shared" si="72"/>
        <v>JackHiggins</v>
      </c>
      <c r="E659" s="115"/>
      <c r="F659" s="127" t="s">
        <v>416</v>
      </c>
      <c r="G659" s="127"/>
      <c r="H659" s="634" t="str">
        <f t="shared" si="73"/>
        <v>ack Higgins</v>
      </c>
      <c r="I659" s="634"/>
      <c r="J659" s="634"/>
      <c r="K659" s="743" t="str">
        <f t="shared" si="74"/>
        <v>Jack Higgins</v>
      </c>
      <c r="L659" s="743"/>
      <c r="M659" s="743" t="str">
        <f>TRIM(SUBSTITUTE(CLEAN(Tableau11[[#This Row],[Auteur]]),CHAR(160),CHAR(32)))</f>
        <v>Jack Higgins</v>
      </c>
      <c r="N659" s="743" t="str">
        <f t="shared" si="75"/>
        <v>Jack Higgins</v>
      </c>
      <c r="O659" s="730" t="e">
        <f t="shared" ca="1" si="76"/>
        <v>#NAME?</v>
      </c>
      <c r="P659" s="114"/>
      <c r="Q659" s="119"/>
      <c r="R659" s="277"/>
      <c r="S659" s="118"/>
      <c r="T659" s="133" t="s">
        <v>1769</v>
      </c>
      <c r="U659" s="536" t="s">
        <v>31</v>
      </c>
      <c r="V659" s="653" t="s">
        <v>1714</v>
      </c>
      <c r="W659" s="378" t="s">
        <v>188</v>
      </c>
      <c r="X659" s="115"/>
      <c r="Y659" s="129"/>
      <c r="Z659" s="114"/>
      <c r="AA659" s="114"/>
      <c r="AB659" s="114"/>
      <c r="AC659" s="114"/>
      <c r="AD659" s="114"/>
      <c r="AE659" s="127"/>
      <c r="AF659" s="124"/>
      <c r="AG659" s="114"/>
      <c r="AH659" s="114"/>
      <c r="AI659" s="114"/>
      <c r="AJ659" s="114"/>
      <c r="AL659" s="346"/>
      <c r="AM659" s="115"/>
      <c r="AN659" s="115"/>
      <c r="AO659" s="115"/>
      <c r="AQ659" s="603"/>
      <c r="JK659" s="125"/>
      <c r="JL659" s="125"/>
    </row>
    <row r="660" spans="1:272" ht="12.95" customHeight="1">
      <c r="A660" s="282" t="s">
        <v>2824</v>
      </c>
      <c r="B660" s="500" t="str">
        <f>IF(COUNTIF($A$2:A660,A660)&gt;1,"Doublon","")</f>
        <v>Doublon</v>
      </c>
      <c r="C660" s="500"/>
      <c r="D660" s="500" t="str">
        <f t="shared" si="72"/>
        <v>JackHiggins</v>
      </c>
      <c r="E660" s="115"/>
      <c r="F660" s="127" t="s">
        <v>416</v>
      </c>
      <c r="G660" s="127"/>
      <c r="H660" s="634" t="str">
        <f t="shared" si="73"/>
        <v>ack Higgins</v>
      </c>
      <c r="I660" s="634"/>
      <c r="J660" s="634"/>
      <c r="K660" s="743" t="str">
        <f t="shared" si="74"/>
        <v>Jack Higgins</v>
      </c>
      <c r="L660" s="743"/>
      <c r="M660" s="743" t="str">
        <f>TRIM(SUBSTITUTE(CLEAN(Tableau11[[#This Row],[Auteur]]),CHAR(160),CHAR(32)))</f>
        <v>Jack Higgins</v>
      </c>
      <c r="N660" s="743" t="str">
        <f t="shared" si="75"/>
        <v>Jack Higgins</v>
      </c>
      <c r="O660" s="730" t="e">
        <f t="shared" ca="1" si="76"/>
        <v>#NAME?</v>
      </c>
      <c r="P660" s="114"/>
      <c r="Q660" s="119"/>
      <c r="R660" s="277"/>
      <c r="S660" s="118"/>
      <c r="T660" s="133" t="s">
        <v>1770</v>
      </c>
      <c r="U660" s="536" t="s">
        <v>31</v>
      </c>
      <c r="V660" s="653" t="s">
        <v>1714</v>
      </c>
      <c r="W660" s="378" t="s">
        <v>188</v>
      </c>
      <c r="X660" s="115"/>
      <c r="Y660" s="129"/>
      <c r="Z660" s="114"/>
      <c r="AA660" s="114"/>
      <c r="AB660" s="114"/>
      <c r="AC660" s="114"/>
      <c r="AD660" s="114"/>
      <c r="AE660" s="127"/>
      <c r="AF660" s="124"/>
      <c r="AG660" s="114"/>
      <c r="AH660" s="114"/>
      <c r="AI660" s="114"/>
      <c r="AJ660" s="114"/>
      <c r="AL660" s="346"/>
      <c r="AM660" s="115"/>
      <c r="AN660" s="115"/>
      <c r="AO660" s="115"/>
      <c r="AQ660" s="603"/>
      <c r="JK660" s="125"/>
      <c r="JL660" s="125"/>
    </row>
    <row r="661" spans="1:272" ht="12.95" customHeight="1">
      <c r="A661" s="282" t="s">
        <v>2824</v>
      </c>
      <c r="B661" s="500" t="str">
        <f>IF(COUNTIF($A$2:A661,A661)&gt;1,"Doublon","")</f>
        <v>Doublon</v>
      </c>
      <c r="C661" s="500"/>
      <c r="D661" s="500" t="str">
        <f t="shared" si="72"/>
        <v>JackHiggins</v>
      </c>
      <c r="E661" s="115"/>
      <c r="F661" s="127" t="s">
        <v>416</v>
      </c>
      <c r="G661" s="127"/>
      <c r="H661" s="634" t="str">
        <f t="shared" si="73"/>
        <v>ack Higgins</v>
      </c>
      <c r="I661" s="634"/>
      <c r="J661" s="634"/>
      <c r="K661" s="743" t="str">
        <f t="shared" si="74"/>
        <v>Jack Higgins</v>
      </c>
      <c r="L661" s="743"/>
      <c r="M661" s="743" t="str">
        <f>TRIM(SUBSTITUTE(CLEAN(Tableau11[[#This Row],[Auteur]]),CHAR(160),CHAR(32)))</f>
        <v>Jack Higgins</v>
      </c>
      <c r="N661" s="743" t="str">
        <f t="shared" si="75"/>
        <v>Jack Higgins</v>
      </c>
      <c r="O661" s="730" t="e">
        <f t="shared" ca="1" si="76"/>
        <v>#NAME?</v>
      </c>
      <c r="P661" s="114"/>
      <c r="Q661" s="119"/>
      <c r="R661" s="277"/>
      <c r="S661" s="118"/>
      <c r="T661" s="133" t="s">
        <v>1771</v>
      </c>
      <c r="U661" s="536" t="s">
        <v>31</v>
      </c>
      <c r="V661" s="653" t="s">
        <v>1714</v>
      </c>
      <c r="W661" s="378" t="s">
        <v>188</v>
      </c>
      <c r="X661" s="115"/>
      <c r="Y661" s="129"/>
      <c r="Z661" s="114"/>
      <c r="AA661" s="114"/>
      <c r="AB661" s="114"/>
      <c r="AC661" s="114"/>
      <c r="AD661" s="114"/>
      <c r="AE661" s="127"/>
      <c r="AF661" s="124"/>
      <c r="AG661" s="114"/>
      <c r="AH661" s="114"/>
      <c r="AI661" s="114"/>
      <c r="AJ661" s="114"/>
      <c r="AL661" s="346"/>
      <c r="AM661" s="115"/>
      <c r="AN661" s="115"/>
      <c r="AO661" s="115"/>
      <c r="AQ661" s="603"/>
      <c r="JK661" s="125"/>
      <c r="JL661" s="125"/>
    </row>
    <row r="662" spans="1:272" ht="12.95" customHeight="1">
      <c r="A662" s="282" t="s">
        <v>2824</v>
      </c>
      <c r="B662" s="500" t="str">
        <f>IF(COUNTIF($A$2:A662,A662)&gt;1,"Doublon","")</f>
        <v>Doublon</v>
      </c>
      <c r="C662" s="500"/>
      <c r="D662" s="500" t="str">
        <f t="shared" si="72"/>
        <v>JackHiggins</v>
      </c>
      <c r="E662" s="115"/>
      <c r="F662" s="127" t="s">
        <v>416</v>
      </c>
      <c r="G662" s="127"/>
      <c r="H662" s="634" t="str">
        <f t="shared" si="73"/>
        <v>ack Higgins</v>
      </c>
      <c r="I662" s="634"/>
      <c r="J662" s="634"/>
      <c r="K662" s="743" t="str">
        <f t="shared" si="74"/>
        <v>Jack Higgins</v>
      </c>
      <c r="L662" s="743"/>
      <c r="M662" s="743" t="str">
        <f>TRIM(SUBSTITUTE(CLEAN(Tableau11[[#This Row],[Auteur]]),CHAR(160),CHAR(32)))</f>
        <v>Jack Higgins</v>
      </c>
      <c r="N662" s="743" t="str">
        <f t="shared" si="75"/>
        <v>Jack Higgins</v>
      </c>
      <c r="O662" s="730" t="e">
        <f t="shared" ca="1" si="76"/>
        <v>#NAME?</v>
      </c>
      <c r="P662" s="114"/>
      <c r="Q662" s="119"/>
      <c r="R662" s="277"/>
      <c r="S662" s="118"/>
      <c r="T662" s="133" t="s">
        <v>1772</v>
      </c>
      <c r="U662" s="536" t="s">
        <v>31</v>
      </c>
      <c r="V662" s="653" t="s">
        <v>1714</v>
      </c>
      <c r="W662" s="378" t="s">
        <v>188</v>
      </c>
      <c r="X662" s="115"/>
      <c r="Y662" s="129"/>
      <c r="Z662" s="114"/>
      <c r="AA662" s="114"/>
      <c r="AB662" s="114"/>
      <c r="AC662" s="114"/>
      <c r="AD662" s="114"/>
      <c r="AE662" s="127"/>
      <c r="AF662" s="124"/>
      <c r="AG662" s="114"/>
      <c r="AH662" s="114"/>
      <c r="AI662" s="114"/>
      <c r="AJ662" s="114"/>
      <c r="AL662" s="346"/>
      <c r="AM662" s="115"/>
      <c r="AN662" s="115"/>
      <c r="AO662" s="115"/>
      <c r="AQ662" s="603"/>
      <c r="JK662" s="125"/>
      <c r="JL662" s="125"/>
    </row>
    <row r="663" spans="1:272" ht="12.95" customHeight="1">
      <c r="A663" s="282" t="s">
        <v>2824</v>
      </c>
      <c r="B663" s="500" t="str">
        <f>IF(COUNTIF($A$2:A663,A663)&gt;1,"Doublon","")</f>
        <v>Doublon</v>
      </c>
      <c r="C663" s="500"/>
      <c r="D663" s="500" t="str">
        <f t="shared" si="72"/>
        <v>JackHiggins</v>
      </c>
      <c r="E663" s="115"/>
      <c r="F663" s="127" t="s">
        <v>416</v>
      </c>
      <c r="G663" s="127"/>
      <c r="H663" s="634" t="str">
        <f t="shared" si="73"/>
        <v>ack Higgins</v>
      </c>
      <c r="I663" s="634"/>
      <c r="J663" s="634"/>
      <c r="K663" s="743" t="str">
        <f t="shared" si="74"/>
        <v>Jack Higgins</v>
      </c>
      <c r="L663" s="743"/>
      <c r="M663" s="743" t="str">
        <f>TRIM(SUBSTITUTE(CLEAN(Tableau11[[#This Row],[Auteur]]),CHAR(160),CHAR(32)))</f>
        <v>Jack Higgins</v>
      </c>
      <c r="N663" s="743" t="str">
        <f t="shared" si="75"/>
        <v>Jack Higgins</v>
      </c>
      <c r="O663" s="730" t="e">
        <f t="shared" ca="1" si="76"/>
        <v>#NAME?</v>
      </c>
      <c r="P663" s="114"/>
      <c r="Q663" s="119"/>
      <c r="R663" s="277"/>
      <c r="S663" s="118"/>
      <c r="T663" s="133" t="s">
        <v>1773</v>
      </c>
      <c r="U663" s="536" t="s">
        <v>31</v>
      </c>
      <c r="V663" s="653" t="s">
        <v>1714</v>
      </c>
      <c r="W663" s="378" t="s">
        <v>188</v>
      </c>
      <c r="X663" s="115"/>
      <c r="Y663" s="129"/>
      <c r="Z663" s="114"/>
      <c r="AA663" s="114"/>
      <c r="AB663" s="114"/>
      <c r="AC663" s="114"/>
      <c r="AD663" s="114"/>
      <c r="AE663" s="127"/>
      <c r="AF663" s="124"/>
      <c r="AG663" s="114"/>
      <c r="AH663" s="114"/>
      <c r="AI663" s="114"/>
      <c r="AJ663" s="114"/>
      <c r="AL663" s="346"/>
      <c r="AM663" s="115"/>
      <c r="AN663" s="115"/>
      <c r="AO663" s="115"/>
      <c r="AQ663" s="603"/>
      <c r="JK663" s="125"/>
      <c r="JL663" s="125"/>
    </row>
    <row r="664" spans="1:272" ht="12.95" customHeight="1">
      <c r="A664" s="282" t="s">
        <v>2824</v>
      </c>
      <c r="B664" s="500" t="str">
        <f>IF(COUNTIF($A$2:A664,A664)&gt;1,"Doublon","")</f>
        <v>Doublon</v>
      </c>
      <c r="C664" s="500"/>
      <c r="D664" s="500" t="str">
        <f t="shared" si="72"/>
        <v>JackHiggins</v>
      </c>
      <c r="E664" s="122" t="s">
        <v>20</v>
      </c>
      <c r="F664" s="127" t="s">
        <v>416</v>
      </c>
      <c r="G664" s="127"/>
      <c r="H664" s="634" t="str">
        <f t="shared" si="73"/>
        <v>ack Higgins</v>
      </c>
      <c r="I664" s="634"/>
      <c r="J664" s="634"/>
      <c r="K664" s="743" t="str">
        <f t="shared" si="74"/>
        <v>Jack Higgins</v>
      </c>
      <c r="L664" s="743"/>
      <c r="M664" s="743" t="str">
        <f>TRIM(SUBSTITUTE(CLEAN(Tableau11[[#This Row],[Auteur]]),CHAR(160),CHAR(32)))</f>
        <v>Jack Higgins</v>
      </c>
      <c r="N664" s="743" t="str">
        <f t="shared" si="75"/>
        <v>Jack Higgins</v>
      </c>
      <c r="O664" s="730" t="e">
        <f t="shared" ca="1" si="76"/>
        <v>#NAME?</v>
      </c>
      <c r="P664" s="114"/>
      <c r="Q664" s="119"/>
      <c r="R664" s="277"/>
      <c r="S664" s="118"/>
      <c r="T664" s="133" t="s">
        <v>1766</v>
      </c>
      <c r="U664" s="536" t="s">
        <v>24</v>
      </c>
      <c r="V664" s="653" t="s">
        <v>1714</v>
      </c>
      <c r="W664" s="378" t="s">
        <v>188</v>
      </c>
      <c r="X664" s="115"/>
      <c r="Y664" s="129"/>
      <c r="Z664" s="114"/>
      <c r="AA664" s="114"/>
      <c r="AB664" s="114"/>
      <c r="AC664" s="116" t="s">
        <v>30</v>
      </c>
      <c r="AD664" s="282" t="s">
        <v>1765</v>
      </c>
      <c r="AE664" s="131" t="s">
        <v>416</v>
      </c>
      <c r="AF664" s="124"/>
      <c r="AG664" s="114"/>
      <c r="AH664" s="114"/>
      <c r="AI664" s="114"/>
      <c r="AJ664" s="114"/>
      <c r="AL664" s="346"/>
      <c r="AM664" s="115"/>
      <c r="AN664" s="115"/>
      <c r="AO664" s="115"/>
      <c r="AQ664" s="603"/>
      <c r="JK664" s="125"/>
      <c r="JL664" s="125"/>
    </row>
    <row r="665" spans="1:272" ht="12.95" customHeight="1">
      <c r="A665" s="470" t="s">
        <v>209</v>
      </c>
      <c r="B665" s="721"/>
      <c r="C665" s="721"/>
      <c r="D665" s="721" t="str">
        <f t="shared" si="72"/>
        <v>JacquesExpert</v>
      </c>
      <c r="E665" s="122" t="s">
        <v>20</v>
      </c>
      <c r="F665" s="127" t="s">
        <v>210</v>
      </c>
      <c r="G665" s="127"/>
      <c r="H665" s="634" t="str">
        <f t="shared" si="73"/>
        <v>acques Expert</v>
      </c>
      <c r="I665" s="634"/>
      <c r="J665" s="634"/>
      <c r="K665" s="743" t="str">
        <f t="shared" si="74"/>
        <v>Jacques Expert</v>
      </c>
      <c r="L665" s="743"/>
      <c r="M665" s="743" t="str">
        <f>TRIM(SUBSTITUTE(CLEAN(Tableau11[[#This Row],[Auteur]]),CHAR(160),CHAR(32)))</f>
        <v>Jacques Expert</v>
      </c>
      <c r="N665" s="743" t="str">
        <f t="shared" si="75"/>
        <v>Jacques Expert</v>
      </c>
      <c r="O665" s="730" t="e">
        <f t="shared" ca="1" si="76"/>
        <v>#NAME?</v>
      </c>
      <c r="P665" s="116" t="s">
        <v>26</v>
      </c>
      <c r="Q665" s="119" t="s">
        <v>20</v>
      </c>
      <c r="R665" s="274" t="s">
        <v>22</v>
      </c>
      <c r="S665" s="118" t="s">
        <v>30</v>
      </c>
      <c r="T665" s="500" t="str">
        <f>IF(COUNTIF($A$2:A665,A665)&gt;1,"Doublon","")</f>
        <v/>
      </c>
      <c r="U665" s="536" t="s">
        <v>82</v>
      </c>
      <c r="V665" s="651" t="s">
        <v>1953</v>
      </c>
      <c r="W665" s="378" t="s">
        <v>188</v>
      </c>
      <c r="X665" s="367"/>
      <c r="Y665" s="129"/>
      <c r="Z665" s="114"/>
      <c r="AA665" s="114"/>
      <c r="AB665" s="114"/>
      <c r="AC665" s="114"/>
      <c r="AD665" s="470" t="s">
        <v>2049</v>
      </c>
      <c r="AE665" s="131" t="s">
        <v>210</v>
      </c>
      <c r="AF665" s="124"/>
      <c r="AG665" s="114"/>
      <c r="AH665" s="114"/>
      <c r="AI665" s="114"/>
      <c r="AJ665" s="114"/>
      <c r="AL665" s="346"/>
      <c r="AM665" s="115"/>
      <c r="AN665" s="115"/>
      <c r="AO665" s="115"/>
      <c r="AQ665" s="603"/>
      <c r="JK665" s="125"/>
      <c r="JL665" s="125"/>
    </row>
    <row r="666" spans="1:272" ht="12.95" customHeight="1">
      <c r="A666" s="470" t="s">
        <v>209</v>
      </c>
      <c r="B666" s="721"/>
      <c r="C666" s="721"/>
      <c r="D666" s="721" t="str">
        <f t="shared" si="72"/>
        <v>JacquesExpert</v>
      </c>
      <c r="E666" s="115"/>
      <c r="F666" s="127" t="s">
        <v>210</v>
      </c>
      <c r="G666" s="131"/>
      <c r="H666" s="634" t="str">
        <f t="shared" si="73"/>
        <v>acques Expert</v>
      </c>
      <c r="I666" s="634"/>
      <c r="J666" s="634"/>
      <c r="K666" s="743" t="str">
        <f t="shared" si="74"/>
        <v>Jacques Expert</v>
      </c>
      <c r="L666" s="743"/>
      <c r="M666" s="743" t="str">
        <f>TRIM(SUBSTITUTE(CLEAN(Tableau11[[#This Row],[Auteur]]),CHAR(160),CHAR(32)))</f>
        <v>Jacques Expert</v>
      </c>
      <c r="N666" s="743" t="str">
        <f t="shared" si="75"/>
        <v>Jacques Expert</v>
      </c>
      <c r="O666" s="734" t="e">
        <f t="shared" ca="1" si="76"/>
        <v>#NAME?</v>
      </c>
      <c r="P666" s="116" t="s">
        <v>26</v>
      </c>
      <c r="Q666" s="119"/>
      <c r="R666" s="274" t="s">
        <v>22</v>
      </c>
      <c r="S666" s="118"/>
      <c r="T666" s="500" t="str">
        <f>IF(COUNTIF($A$2:A666,A666)&gt;1,"Doublon","")</f>
        <v>Doublon</v>
      </c>
      <c r="U666" s="536" t="s">
        <v>82</v>
      </c>
      <c r="V666" s="651" t="s">
        <v>1953</v>
      </c>
      <c r="W666" s="378" t="s">
        <v>188</v>
      </c>
      <c r="X666" s="115"/>
      <c r="Y666" s="129"/>
      <c r="Z666" s="114"/>
      <c r="AA666" s="114"/>
      <c r="AB666" s="114"/>
      <c r="AC666" s="114"/>
      <c r="AD666" s="114"/>
      <c r="AE666" s="131"/>
      <c r="AF666" s="124"/>
      <c r="AG666" s="114"/>
      <c r="AH666" s="114"/>
      <c r="AI666" s="114"/>
      <c r="AJ666" s="114"/>
      <c r="AL666" s="346"/>
      <c r="AM666" s="115"/>
      <c r="AN666" s="115"/>
      <c r="AO666" s="115"/>
      <c r="AQ666" s="603"/>
      <c r="JK666" s="125"/>
      <c r="JL666" s="125"/>
    </row>
    <row r="667" spans="1:272" ht="12.95" customHeight="1">
      <c r="A667" s="470" t="s">
        <v>209</v>
      </c>
      <c r="B667" s="721"/>
      <c r="C667" s="721"/>
      <c r="D667" s="721" t="str">
        <f t="shared" si="72"/>
        <v>JacquesExpert</v>
      </c>
      <c r="E667" s="115"/>
      <c r="F667" s="127" t="s">
        <v>210</v>
      </c>
      <c r="G667" s="131"/>
      <c r="H667" s="634" t="str">
        <f t="shared" si="73"/>
        <v>acques Expert</v>
      </c>
      <c r="I667" s="634"/>
      <c r="J667" s="634"/>
      <c r="K667" s="743" t="str">
        <f t="shared" si="74"/>
        <v>Jacques Expert</v>
      </c>
      <c r="L667" s="743"/>
      <c r="M667" s="743" t="str">
        <f>TRIM(SUBSTITUTE(CLEAN(Tableau11[[#This Row],[Auteur]]),CHAR(160),CHAR(32)))</f>
        <v>Jacques Expert</v>
      </c>
      <c r="N667" s="743" t="str">
        <f t="shared" si="75"/>
        <v>Jacques Expert</v>
      </c>
      <c r="O667" s="734" t="e">
        <f t="shared" ca="1" si="76"/>
        <v>#NAME?</v>
      </c>
      <c r="P667" s="116" t="s">
        <v>26</v>
      </c>
      <c r="Q667" s="119"/>
      <c r="R667" s="274" t="s">
        <v>22</v>
      </c>
      <c r="S667" s="118"/>
      <c r="T667" s="500" t="str">
        <f>IF(COUNTIF($A$2:A667,A667)&gt;1,"Doublon","")</f>
        <v>Doublon</v>
      </c>
      <c r="U667" s="536" t="s">
        <v>82</v>
      </c>
      <c r="V667" s="651" t="s">
        <v>1953</v>
      </c>
      <c r="W667" s="378" t="s">
        <v>188</v>
      </c>
      <c r="X667" s="115"/>
      <c r="Y667" s="129"/>
      <c r="Z667" s="114"/>
      <c r="AA667" s="114"/>
      <c r="AB667" s="114"/>
      <c r="AC667" s="114"/>
      <c r="AD667" s="114"/>
      <c r="AE667" s="131"/>
      <c r="AF667" s="124"/>
      <c r="AG667" s="114"/>
      <c r="AH667" s="114"/>
      <c r="AI667" s="114"/>
      <c r="AJ667" s="114"/>
      <c r="AL667" s="346"/>
      <c r="AM667" s="115"/>
      <c r="AN667" s="115"/>
      <c r="AO667" s="115"/>
      <c r="AQ667" s="603"/>
      <c r="JK667" s="125"/>
      <c r="JL667" s="125"/>
    </row>
    <row r="668" spans="1:272" ht="12.95" customHeight="1">
      <c r="A668" s="125" t="s">
        <v>2825</v>
      </c>
      <c r="D668" s="125" t="str">
        <f t="shared" si="72"/>
        <v>JacquesSavoie</v>
      </c>
      <c r="E668" s="115" t="s">
        <v>20</v>
      </c>
      <c r="F668" s="125" t="s">
        <v>2421</v>
      </c>
      <c r="H668" s="634" t="str">
        <f t="shared" si="73"/>
        <v>acques Savoie</v>
      </c>
      <c r="I668" s="634"/>
      <c r="J668" s="634"/>
      <c r="K668" s="743" t="str">
        <f t="shared" si="74"/>
        <v>Jacques Savoie</v>
      </c>
      <c r="L668" s="743"/>
      <c r="M668" s="743" t="str">
        <f>TRIM(SUBSTITUTE(CLEAN(Tableau11[[#This Row],[Auteur]]),CHAR(160),CHAR(32)))</f>
        <v>Jacques Savoie</v>
      </c>
      <c r="N668" s="743" t="str">
        <f t="shared" si="75"/>
        <v>Jacques Savoie</v>
      </c>
      <c r="O668" s="125" t="e">
        <f t="shared" ca="1" si="76"/>
        <v>#NAME?</v>
      </c>
      <c r="T668" s="125"/>
      <c r="U668" s="536" t="s">
        <v>1621</v>
      </c>
      <c r="V668" s="652" t="s">
        <v>1245</v>
      </c>
      <c r="W668" s="387" t="s">
        <v>188</v>
      </c>
      <c r="AC668" s="125"/>
      <c r="AE668" s="285"/>
      <c r="AJ668" s="125"/>
      <c r="AL668" s="496"/>
      <c r="AQ668" s="603"/>
      <c r="JK668" s="125"/>
      <c r="JL668" s="125"/>
    </row>
    <row r="669" spans="1:272" ht="12.95" customHeight="1">
      <c r="A669" s="281" t="s">
        <v>2826</v>
      </c>
      <c r="B669" s="500" t="str">
        <f>IF(COUNTIF($A$2:A669,A669)&gt;1,"Doublon","")</f>
        <v/>
      </c>
      <c r="C669" s="500"/>
      <c r="D669" s="500" t="str">
        <f t="shared" si="72"/>
        <v>JakeHinkson</v>
      </c>
      <c r="E669" s="122"/>
      <c r="F669" s="127" t="s">
        <v>748</v>
      </c>
      <c r="G669" s="127"/>
      <c r="H669" s="634" t="str">
        <f t="shared" si="73"/>
        <v>ake Hinkson</v>
      </c>
      <c r="I669" s="634"/>
      <c r="J669" s="634"/>
      <c r="K669" s="743" t="str">
        <f t="shared" si="74"/>
        <v>Jake Hinkson</v>
      </c>
      <c r="L669" s="743"/>
      <c r="M669" s="743" t="str">
        <f>TRIM(SUBSTITUTE(CLEAN(Tableau11[[#This Row],[Auteur]]),CHAR(160),CHAR(32)))</f>
        <v>Jake Hinkson</v>
      </c>
      <c r="N669" s="743" t="str">
        <f t="shared" si="75"/>
        <v>Jake Hinkson</v>
      </c>
      <c r="O669" s="730" t="e">
        <f t="shared" ca="1" si="76"/>
        <v>#NAME?</v>
      </c>
      <c r="P669" s="116"/>
      <c r="Q669" s="119"/>
      <c r="R669" s="274"/>
      <c r="S669" s="118" t="s">
        <v>30</v>
      </c>
      <c r="T669" s="247" t="s">
        <v>1424</v>
      </c>
      <c r="U669" s="536" t="s">
        <v>342</v>
      </c>
      <c r="V669" s="651" t="s">
        <v>1245</v>
      </c>
      <c r="W669" s="378" t="s">
        <v>188</v>
      </c>
      <c r="X669" s="367"/>
      <c r="Y669" s="129"/>
      <c r="Z669" s="114"/>
      <c r="AA669" s="114"/>
      <c r="AB669" s="114"/>
      <c r="AC669" s="114"/>
      <c r="AD669" s="470"/>
      <c r="AE669" s="131"/>
      <c r="AF669" s="124"/>
      <c r="AG669" s="114"/>
      <c r="AH669" s="114"/>
      <c r="AI669" s="114"/>
      <c r="AJ669" s="114"/>
      <c r="AL669" s="346"/>
      <c r="AM669" s="115"/>
      <c r="AN669" s="115"/>
      <c r="AO669" s="115"/>
      <c r="AQ669" s="603"/>
      <c r="JK669" s="125"/>
      <c r="JL669" s="125"/>
    </row>
    <row r="670" spans="1:272" ht="12.95" customHeight="1">
      <c r="A670" s="281" t="s">
        <v>2826</v>
      </c>
      <c r="B670" s="500" t="str">
        <f>IF(COUNTIF($A$2:A670,A670)&gt;1,"Doublon","")</f>
        <v>Doublon</v>
      </c>
      <c r="C670" s="500"/>
      <c r="D670" s="500" t="str">
        <f t="shared" si="72"/>
        <v>JakeHinkson</v>
      </c>
      <c r="E670" s="115"/>
      <c r="F670" s="127" t="s">
        <v>748</v>
      </c>
      <c r="G670" s="131"/>
      <c r="H670" s="634" t="str">
        <f t="shared" si="73"/>
        <v>ake Hinkson</v>
      </c>
      <c r="I670" s="634"/>
      <c r="J670" s="634"/>
      <c r="K670" s="743" t="str">
        <f t="shared" si="74"/>
        <v>Jake Hinkson</v>
      </c>
      <c r="L670" s="743"/>
      <c r="M670" s="743" t="str">
        <f>TRIM(SUBSTITUTE(CLEAN(Tableau11[[#This Row],[Auteur]]),CHAR(160),CHAR(32)))</f>
        <v>Jake Hinkson</v>
      </c>
      <c r="N670" s="743" t="str">
        <f t="shared" si="75"/>
        <v>Jake Hinkson</v>
      </c>
      <c r="O670" s="734" t="e">
        <f t="shared" ca="1" si="76"/>
        <v>#NAME?</v>
      </c>
      <c r="P670" s="116"/>
      <c r="Q670" s="119" t="s">
        <v>20</v>
      </c>
      <c r="R670" s="274" t="s">
        <v>22</v>
      </c>
      <c r="S670" s="118"/>
      <c r="T670" s="416" t="s">
        <v>1423</v>
      </c>
      <c r="U670" s="536" t="s">
        <v>342</v>
      </c>
      <c r="V670" s="651" t="s">
        <v>1245</v>
      </c>
      <c r="W670" s="378" t="s">
        <v>188</v>
      </c>
      <c r="X670" s="115" t="s">
        <v>20</v>
      </c>
      <c r="Y670" s="129"/>
      <c r="Z670" s="114"/>
      <c r="AA670" s="114"/>
      <c r="AB670" s="114"/>
      <c r="AC670" s="114"/>
      <c r="AD670" s="114"/>
      <c r="AE670" s="131"/>
      <c r="AF670" s="124"/>
      <c r="AG670" s="114"/>
      <c r="AH670" s="114"/>
      <c r="AI670" s="114"/>
      <c r="AJ670" s="114"/>
      <c r="AL670" s="346"/>
      <c r="AM670" s="115"/>
      <c r="AN670" s="115"/>
      <c r="AO670" s="115"/>
      <c r="AQ670" s="603"/>
      <c r="JK670" s="125"/>
      <c r="JL670" s="125"/>
    </row>
    <row r="671" spans="1:272" ht="12.95" customHeight="1">
      <c r="A671" s="281" t="s">
        <v>2826</v>
      </c>
      <c r="B671" s="500" t="str">
        <f>IF(COUNTIF($A$2:A671,A671)&gt;1,"Doublon","")</f>
        <v>Doublon</v>
      </c>
      <c r="C671" s="500"/>
      <c r="D671" s="500" t="str">
        <f t="shared" si="72"/>
        <v>JakeHinkson</v>
      </c>
      <c r="E671" s="115" t="s">
        <v>20</v>
      </c>
      <c r="F671" s="127" t="s">
        <v>748</v>
      </c>
      <c r="G671" s="127"/>
      <c r="H671" s="634" t="str">
        <f t="shared" si="73"/>
        <v>ake Hinkson</v>
      </c>
      <c r="I671" s="634"/>
      <c r="J671" s="634"/>
      <c r="K671" s="743" t="str">
        <f t="shared" si="74"/>
        <v>Jake Hinkson</v>
      </c>
      <c r="L671" s="743"/>
      <c r="M671" s="743" t="str">
        <f>TRIM(SUBSTITUTE(CLEAN(Tableau11[[#This Row],[Auteur]]),CHAR(160),CHAR(32)))</f>
        <v>Jake Hinkson</v>
      </c>
      <c r="N671" s="743" t="str">
        <f t="shared" si="75"/>
        <v>Jake Hinkson</v>
      </c>
      <c r="O671" s="730" t="e">
        <f t="shared" ca="1" si="76"/>
        <v>#NAME?</v>
      </c>
      <c r="P671" s="114"/>
      <c r="Q671" s="119"/>
      <c r="R671" s="277" t="s">
        <v>30</v>
      </c>
      <c r="S671" s="118"/>
      <c r="T671" s="416" t="s">
        <v>1425</v>
      </c>
      <c r="U671" s="536" t="s">
        <v>74</v>
      </c>
      <c r="V671" s="651" t="s">
        <v>1245</v>
      </c>
      <c r="W671" s="378" t="s">
        <v>188</v>
      </c>
      <c r="X671" s="115"/>
      <c r="Y671" s="129"/>
      <c r="Z671" s="114"/>
      <c r="AA671" s="114"/>
      <c r="AB671" s="114"/>
      <c r="AC671" s="114"/>
      <c r="AD671" s="281" t="s">
        <v>1422</v>
      </c>
      <c r="AE671" s="131" t="s">
        <v>748</v>
      </c>
      <c r="AF671" s="124"/>
      <c r="AG671" s="114"/>
      <c r="AH671" s="114"/>
      <c r="AI671" s="114"/>
      <c r="AJ671" s="114"/>
      <c r="AL671" s="346"/>
      <c r="AM671" s="115"/>
      <c r="AN671" s="115"/>
      <c r="AO671" s="115"/>
      <c r="AQ671" s="603"/>
      <c r="JK671" s="125"/>
      <c r="JL671" s="125"/>
    </row>
    <row r="672" spans="1:272" ht="16.350000000000001" customHeight="1">
      <c r="A672" s="612" t="s">
        <v>2827</v>
      </c>
      <c r="B672" s="721"/>
      <c r="C672" s="721"/>
      <c r="D672" s="721" t="str">
        <f t="shared" si="72"/>
        <v>﻿﻿JamesCarlosBLAKE</v>
      </c>
      <c r="E672" s="122" t="s">
        <v>20</v>
      </c>
      <c r="F672" s="634" t="s">
        <v>1153</v>
      </c>
      <c r="G672" s="634" t="s">
        <v>1665</v>
      </c>
      <c r="H672" s="634" t="str">
        <f t="shared" si="73"/>
        <v>﻿James Carlos B L A K E</v>
      </c>
      <c r="I672" s="634"/>
      <c r="J672" s="634"/>
      <c r="K672" s="743" t="str">
        <f t="shared" si="74"/>
        <v>﻿﻿James Carlos B L A K E</v>
      </c>
      <c r="L672" s="743"/>
      <c r="M672" s="743" t="str">
        <f>TRIM(SUBSTITUTE(CLEAN(Tableau11[[#This Row],[Auteur]]),CHAR(160),CHAR(32)))</f>
        <v>﻿﻿James Carlos B L A K E</v>
      </c>
      <c r="N672" s="743" t="str">
        <f t="shared" si="75"/>
        <v>﻿﻿James Carlos B L A K E</v>
      </c>
      <c r="O672" s="634" t="e">
        <f t="shared" ca="1" si="76"/>
        <v>#NAME?</v>
      </c>
      <c r="T672" s="125"/>
      <c r="U672" s="628" t="s">
        <v>977</v>
      </c>
      <c r="V672" s="652" t="s">
        <v>1636</v>
      </c>
      <c r="W672" s="378" t="s">
        <v>188</v>
      </c>
      <c r="AC672" s="125"/>
      <c r="AE672" s="285"/>
      <c r="AJ672" s="125"/>
      <c r="AL672" s="496"/>
      <c r="AQ672" s="603"/>
      <c r="JK672" s="125"/>
      <c r="JL672" s="125"/>
    </row>
    <row r="673" spans="1:272" ht="16.350000000000001" customHeight="1">
      <c r="A673" s="282" t="s">
        <v>2828</v>
      </c>
      <c r="B673" s="721"/>
      <c r="C673" s="721"/>
      <c r="D673" s="721" t="str">
        <f t="shared" si="72"/>
        <v>JamesEllroy</v>
      </c>
      <c r="E673" s="115"/>
      <c r="F673" s="127" t="s">
        <v>419</v>
      </c>
      <c r="G673" s="127"/>
      <c r="H673" s="634" t="str">
        <f t="shared" si="73"/>
        <v>ames Ellroy</v>
      </c>
      <c r="I673" s="634"/>
      <c r="J673" s="634"/>
      <c r="K673" s="743" t="str">
        <f t="shared" si="74"/>
        <v>James Ellroy</v>
      </c>
      <c r="L673" s="743"/>
      <c r="M673" s="743" t="str">
        <f>TRIM(SUBSTITUTE(CLEAN(Tableau11[[#This Row],[Auteur]]),CHAR(160),CHAR(32)))</f>
        <v>James Ellroy</v>
      </c>
      <c r="N673" s="743" t="str">
        <f t="shared" si="75"/>
        <v>James Ellroy</v>
      </c>
      <c r="O673" s="730" t="e">
        <f t="shared" ca="1" si="76"/>
        <v>#NAME?</v>
      </c>
      <c r="P673" s="114"/>
      <c r="Q673" s="119"/>
      <c r="R673" s="277"/>
      <c r="S673" s="118"/>
      <c r="T673" s="500" t="str">
        <f>IF(COUNTIF($A$2:A673,A673)&gt;1,"Doublon","")</f>
        <v/>
      </c>
      <c r="U673" s="536" t="s">
        <v>74</v>
      </c>
      <c r="V673" s="651" t="s">
        <v>1245</v>
      </c>
      <c r="W673" s="378" t="s">
        <v>188</v>
      </c>
      <c r="X673" s="300" t="s">
        <v>20</v>
      </c>
      <c r="Y673" s="129"/>
      <c r="Z673" s="114"/>
      <c r="AA673" s="114"/>
      <c r="AB673" s="114"/>
      <c r="AC673" s="114"/>
      <c r="AD673" s="114"/>
      <c r="AE673" s="127"/>
      <c r="AF673" s="124"/>
      <c r="AG673" s="114"/>
      <c r="AH673" s="114"/>
      <c r="AI673" s="114"/>
      <c r="AJ673" s="114"/>
      <c r="AL673" s="346"/>
      <c r="AM673" s="115"/>
      <c r="AN673" s="115"/>
      <c r="AO673" s="115"/>
      <c r="AQ673" s="603"/>
      <c r="JK673" s="125"/>
      <c r="JL673" s="125"/>
    </row>
    <row r="674" spans="1:272" ht="12.95" customHeight="1">
      <c r="A674" s="282" t="s">
        <v>2828</v>
      </c>
      <c r="B674" s="721"/>
      <c r="C674" s="721"/>
      <c r="D674" s="721" t="str">
        <f t="shared" si="72"/>
        <v>JamesEllroy</v>
      </c>
      <c r="E674" s="115"/>
      <c r="F674" s="127" t="s">
        <v>419</v>
      </c>
      <c r="G674" s="127"/>
      <c r="H674" s="634" t="str">
        <f t="shared" si="73"/>
        <v>ames Ellroy</v>
      </c>
      <c r="I674" s="634"/>
      <c r="J674" s="634"/>
      <c r="K674" s="743" t="str">
        <f t="shared" si="74"/>
        <v>James Ellroy</v>
      </c>
      <c r="L674" s="743"/>
      <c r="M674" s="743" t="str">
        <f>TRIM(SUBSTITUTE(CLEAN(Tableau11[[#This Row],[Auteur]]),CHAR(160),CHAR(32)))</f>
        <v>James Ellroy</v>
      </c>
      <c r="N674" s="743" t="str">
        <f t="shared" si="75"/>
        <v>James Ellroy</v>
      </c>
      <c r="O674" s="730" t="e">
        <f t="shared" ca="1" si="76"/>
        <v>#NAME?</v>
      </c>
      <c r="P674" s="114"/>
      <c r="Q674" s="119"/>
      <c r="R674" s="277"/>
      <c r="S674" s="118"/>
      <c r="T674" s="500" t="str">
        <f>IF(COUNTIF($A$2:A674,A674)&gt;1,"Doublon","")</f>
        <v>Doublon</v>
      </c>
      <c r="U674" s="536" t="s">
        <v>74</v>
      </c>
      <c r="V674" s="651" t="s">
        <v>1245</v>
      </c>
      <c r="W674" s="378" t="s">
        <v>188</v>
      </c>
      <c r="X674" s="115"/>
      <c r="Y674" s="129"/>
      <c r="Z674" s="114"/>
      <c r="AA674" s="114"/>
      <c r="AB674" s="114"/>
      <c r="AC674" s="114"/>
      <c r="AD674" s="114"/>
      <c r="AE674" s="127"/>
      <c r="AF674" s="124"/>
      <c r="AG674" s="114"/>
      <c r="AH674" s="114"/>
      <c r="AI674" s="114"/>
      <c r="AJ674" s="114"/>
      <c r="AL674" s="346"/>
      <c r="AM674" s="115"/>
      <c r="AN674" s="115"/>
      <c r="AO674" s="115"/>
      <c r="AQ674" s="603"/>
      <c r="JK674" s="125"/>
      <c r="JL674" s="125"/>
    </row>
    <row r="675" spans="1:272" ht="12.95" customHeight="1">
      <c r="A675" s="282" t="s">
        <v>2828</v>
      </c>
      <c r="B675" s="721"/>
      <c r="C675" s="721"/>
      <c r="D675" s="721" t="str">
        <f t="shared" si="72"/>
        <v>JamesEllroy</v>
      </c>
      <c r="E675" s="115"/>
      <c r="F675" s="127" t="s">
        <v>419</v>
      </c>
      <c r="G675" s="127"/>
      <c r="H675" s="634" t="str">
        <f t="shared" si="73"/>
        <v>ames Ellroy</v>
      </c>
      <c r="I675" s="634"/>
      <c r="J675" s="634"/>
      <c r="K675" s="743" t="str">
        <f t="shared" si="74"/>
        <v>James Ellroy</v>
      </c>
      <c r="L675" s="743"/>
      <c r="M675" s="743" t="str">
        <f>TRIM(SUBSTITUTE(CLEAN(Tableau11[[#This Row],[Auteur]]),CHAR(160),CHAR(32)))</f>
        <v>James Ellroy</v>
      </c>
      <c r="N675" s="743" t="str">
        <f t="shared" si="75"/>
        <v>James Ellroy</v>
      </c>
      <c r="O675" s="730" t="e">
        <f t="shared" ca="1" si="76"/>
        <v>#NAME?</v>
      </c>
      <c r="P675" s="114"/>
      <c r="Q675" s="119"/>
      <c r="R675" s="277"/>
      <c r="S675" s="118"/>
      <c r="T675" s="500" t="str">
        <f>IF(COUNTIF($A$2:A675,A675)&gt;1,"Doublon","")</f>
        <v>Doublon</v>
      </c>
      <c r="U675" s="536" t="s">
        <v>74</v>
      </c>
      <c r="V675" s="651" t="s">
        <v>1245</v>
      </c>
      <c r="W675" s="378" t="s">
        <v>188</v>
      </c>
      <c r="X675" s="115"/>
      <c r="Y675" s="129"/>
      <c r="Z675" s="114"/>
      <c r="AA675" s="114"/>
      <c r="AB675" s="114"/>
      <c r="AC675" s="114"/>
      <c r="AD675" s="114"/>
      <c r="AE675" s="127"/>
      <c r="AF675" s="124"/>
      <c r="AG675" s="114"/>
      <c r="AH675" s="114"/>
      <c r="AI675" s="114"/>
      <c r="AJ675" s="114"/>
      <c r="AL675" s="346"/>
      <c r="AM675" s="115"/>
      <c r="AN675" s="115"/>
      <c r="AO675" s="115"/>
      <c r="AQ675" s="603"/>
      <c r="JK675" s="125"/>
      <c r="JL675" s="125"/>
    </row>
    <row r="676" spans="1:272" ht="12.95" customHeight="1">
      <c r="A676" s="282" t="s">
        <v>2828</v>
      </c>
      <c r="B676" s="721"/>
      <c r="C676" s="721"/>
      <c r="D676" s="721" t="str">
        <f t="shared" si="72"/>
        <v>JamesEllroy</v>
      </c>
      <c r="E676" s="115"/>
      <c r="F676" s="127" t="s">
        <v>419</v>
      </c>
      <c r="G676" s="127"/>
      <c r="H676" s="634" t="str">
        <f t="shared" si="73"/>
        <v>ames Ellroy</v>
      </c>
      <c r="I676" s="634"/>
      <c r="J676" s="634"/>
      <c r="K676" s="743" t="str">
        <f t="shared" si="74"/>
        <v>James Ellroy</v>
      </c>
      <c r="L676" s="743"/>
      <c r="M676" s="743" t="str">
        <f>TRIM(SUBSTITUTE(CLEAN(Tableau11[[#This Row],[Auteur]]),CHAR(160),CHAR(32)))</f>
        <v>James Ellroy</v>
      </c>
      <c r="N676" s="743" t="str">
        <f t="shared" si="75"/>
        <v>James Ellroy</v>
      </c>
      <c r="O676" s="730" t="e">
        <f t="shared" ca="1" si="76"/>
        <v>#NAME?</v>
      </c>
      <c r="P676" s="114"/>
      <c r="Q676" s="119"/>
      <c r="R676" s="277"/>
      <c r="S676" s="118"/>
      <c r="T676" s="500" t="str">
        <f>IF(COUNTIF($A$2:A676,A676)&gt;1,"Doublon","")</f>
        <v>Doublon</v>
      </c>
      <c r="U676" s="536" t="s">
        <v>74</v>
      </c>
      <c r="V676" s="651" t="s">
        <v>1245</v>
      </c>
      <c r="W676" s="378" t="s">
        <v>188</v>
      </c>
      <c r="X676" s="115"/>
      <c r="Y676" s="129"/>
      <c r="Z676" s="114"/>
      <c r="AA676" s="114"/>
      <c r="AB676" s="114"/>
      <c r="AC676" s="114"/>
      <c r="AD676" s="114"/>
      <c r="AE676" s="127"/>
      <c r="AF676" s="124"/>
      <c r="AG676" s="114"/>
      <c r="AH676" s="114"/>
      <c r="AI676" s="114"/>
      <c r="AJ676" s="114"/>
      <c r="AL676" s="346"/>
      <c r="AM676" s="115"/>
      <c r="AN676" s="115"/>
      <c r="AO676" s="115"/>
      <c r="AQ676" s="603"/>
      <c r="JK676" s="125"/>
      <c r="JL676" s="125"/>
    </row>
    <row r="677" spans="1:272" ht="12.95" customHeight="1">
      <c r="A677" s="282" t="s">
        <v>2828</v>
      </c>
      <c r="B677" s="721"/>
      <c r="C677" s="721"/>
      <c r="D677" s="721" t="str">
        <f t="shared" si="72"/>
        <v>JamesEllroy</v>
      </c>
      <c r="E677" s="122" t="s">
        <v>20</v>
      </c>
      <c r="F677" s="127" t="s">
        <v>419</v>
      </c>
      <c r="G677" s="127"/>
      <c r="H677" s="634" t="str">
        <f t="shared" si="73"/>
        <v>ames Ellroy</v>
      </c>
      <c r="I677" s="634"/>
      <c r="J677" s="634"/>
      <c r="K677" s="743" t="str">
        <f t="shared" si="74"/>
        <v>James Ellroy</v>
      </c>
      <c r="L677" s="743"/>
      <c r="M677" s="743" t="str">
        <f>TRIM(SUBSTITUTE(CLEAN(Tableau11[[#This Row],[Auteur]]),CHAR(160),CHAR(32)))</f>
        <v>James Ellroy</v>
      </c>
      <c r="N677" s="743" t="str">
        <f t="shared" si="75"/>
        <v>James Ellroy</v>
      </c>
      <c r="O677" s="730" t="e">
        <f t="shared" ca="1" si="76"/>
        <v>#NAME?</v>
      </c>
      <c r="P677" s="114"/>
      <c r="Q677" s="119"/>
      <c r="R677" s="277"/>
      <c r="S677" s="118"/>
      <c r="T677" s="500" t="str">
        <f>IF(COUNTIF($A$2:A677,A677)&gt;1,"Doublon","")</f>
        <v>Doublon</v>
      </c>
      <c r="U677" s="536" t="s">
        <v>74</v>
      </c>
      <c r="V677" s="651" t="s">
        <v>1245</v>
      </c>
      <c r="W677" s="378" t="s">
        <v>188</v>
      </c>
      <c r="X677" s="115"/>
      <c r="Y677" s="129"/>
      <c r="Z677" s="114"/>
      <c r="AA677" s="114"/>
      <c r="AB677" s="114"/>
      <c r="AC677" s="114"/>
      <c r="AD677" s="282" t="s">
        <v>1426</v>
      </c>
      <c r="AE677" s="131" t="s">
        <v>419</v>
      </c>
      <c r="AF677" s="124"/>
      <c r="AG677" s="114"/>
      <c r="AH677" s="114"/>
      <c r="AI677" s="114"/>
      <c r="AJ677" s="114"/>
      <c r="AL677" s="346"/>
      <c r="AM677" s="115"/>
      <c r="AN677" s="115"/>
      <c r="AO677" s="115"/>
      <c r="AQ677" s="603"/>
      <c r="JK677" s="125"/>
      <c r="JL677" s="125"/>
    </row>
    <row r="678" spans="1:272" ht="12.95" customHeight="1">
      <c r="A678" s="281" t="s">
        <v>420</v>
      </c>
      <c r="B678" s="500" t="str">
        <f>IF(COUNTIF($A$2:A678,A678)&gt;1,"Doublon","")</f>
        <v/>
      </c>
      <c r="C678" s="500"/>
      <c r="D678" s="500" t="str">
        <f t="shared" si="72"/>
        <v>JamesPatterson</v>
      </c>
      <c r="E678" s="115"/>
      <c r="F678" s="127" t="s">
        <v>404</v>
      </c>
      <c r="G678" s="127"/>
      <c r="H678" s="634" t="str">
        <f t="shared" si="73"/>
        <v>ames Patterson</v>
      </c>
      <c r="I678" s="634"/>
      <c r="J678" s="634"/>
      <c r="K678" s="743" t="str">
        <f t="shared" si="74"/>
        <v>James Patterson</v>
      </c>
      <c r="L678" s="743"/>
      <c r="M678" s="743" t="str">
        <f>TRIM(SUBSTITUTE(CLEAN(Tableau11[[#This Row],[Auteur]]),CHAR(160),CHAR(32)))</f>
        <v>James Patterson</v>
      </c>
      <c r="N678" s="743" t="str">
        <f t="shared" si="75"/>
        <v>James Patterson</v>
      </c>
      <c r="O678" s="730" t="e">
        <f t="shared" ca="1" si="76"/>
        <v>#NAME?</v>
      </c>
      <c r="P678" s="114"/>
      <c r="Q678" s="119"/>
      <c r="R678" s="274" t="s">
        <v>22</v>
      </c>
      <c r="S678" s="118"/>
      <c r="T678" s="247" t="s">
        <v>1290</v>
      </c>
      <c r="U678" s="536" t="s">
        <v>85</v>
      </c>
      <c r="V678" s="651" t="s">
        <v>1245</v>
      </c>
      <c r="W678" s="378" t="s">
        <v>188</v>
      </c>
      <c r="X678" s="300" t="s">
        <v>20</v>
      </c>
      <c r="Y678" s="129"/>
      <c r="Z678" s="114"/>
      <c r="AA678" s="114"/>
      <c r="AB678" s="114"/>
      <c r="AC678" s="114"/>
      <c r="AD678" s="281"/>
      <c r="AE678" s="131"/>
      <c r="AF678" s="124"/>
      <c r="AG678" s="114"/>
      <c r="AH678" s="114"/>
      <c r="AI678" s="114"/>
      <c r="AJ678" s="114"/>
      <c r="AL678" s="346"/>
      <c r="AM678" s="115"/>
      <c r="AN678" s="115"/>
      <c r="AO678" s="115"/>
      <c r="AQ678" s="603"/>
      <c r="JK678" s="125"/>
      <c r="JL678" s="125"/>
    </row>
    <row r="679" spans="1:272" ht="12.95" customHeight="1">
      <c r="A679" s="281" t="s">
        <v>420</v>
      </c>
      <c r="B679" s="500" t="str">
        <f>IF(COUNTIF($A$2:A679,A679)&gt;1,"Doublon","")</f>
        <v>Doublon</v>
      </c>
      <c r="C679" s="500"/>
      <c r="D679" s="500" t="str">
        <f t="shared" si="72"/>
        <v>JamesPatterson</v>
      </c>
      <c r="E679" s="115"/>
      <c r="F679" s="127" t="s">
        <v>404</v>
      </c>
      <c r="G679" s="127"/>
      <c r="H679" s="634" t="str">
        <f t="shared" si="73"/>
        <v>ames Patterson</v>
      </c>
      <c r="I679" s="634"/>
      <c r="J679" s="634"/>
      <c r="K679" s="743" t="str">
        <f t="shared" si="74"/>
        <v>James Patterson</v>
      </c>
      <c r="L679" s="743"/>
      <c r="M679" s="743" t="str">
        <f>TRIM(SUBSTITUTE(CLEAN(Tableau11[[#This Row],[Auteur]]),CHAR(160),CHAR(32)))</f>
        <v>James Patterson</v>
      </c>
      <c r="N679" s="743" t="str">
        <f t="shared" si="75"/>
        <v>James Patterson</v>
      </c>
      <c r="O679" s="730" t="e">
        <f t="shared" ca="1" si="76"/>
        <v>#NAME?</v>
      </c>
      <c r="P679" s="114"/>
      <c r="Q679" s="119"/>
      <c r="R679" s="274" t="s">
        <v>22</v>
      </c>
      <c r="S679" s="118"/>
      <c r="T679" s="247" t="s">
        <v>1427</v>
      </c>
      <c r="U679" s="536" t="s">
        <v>74</v>
      </c>
      <c r="V679" s="651" t="s">
        <v>1245</v>
      </c>
      <c r="W679" s="378" t="s">
        <v>188</v>
      </c>
      <c r="X679" s="115"/>
      <c r="Y679" s="129"/>
      <c r="Z679" s="114"/>
      <c r="AA679" s="114"/>
      <c r="AB679" s="114"/>
      <c r="AC679" s="114"/>
      <c r="AD679" s="114"/>
      <c r="AE679" s="127"/>
      <c r="AF679" s="124"/>
      <c r="AG679" s="114"/>
      <c r="AH679" s="114"/>
      <c r="AI679" s="114"/>
      <c r="AJ679" s="114"/>
      <c r="AL679" s="346"/>
      <c r="AM679" s="115"/>
      <c r="AN679" s="115"/>
      <c r="AO679" s="115"/>
      <c r="AQ679" s="603"/>
      <c r="JK679" s="125"/>
      <c r="JL679" s="125"/>
    </row>
    <row r="680" spans="1:272" ht="12.95" customHeight="1">
      <c r="A680" s="281" t="s">
        <v>420</v>
      </c>
      <c r="B680" s="500" t="str">
        <f>IF(COUNTIF($A$2:A680,A680)&gt;1,"Doublon","")</f>
        <v>Doublon</v>
      </c>
      <c r="C680" s="500"/>
      <c r="D680" s="500" t="str">
        <f t="shared" si="72"/>
        <v>JamesPatterson</v>
      </c>
      <c r="E680" s="115"/>
      <c r="F680" s="127" t="s">
        <v>404</v>
      </c>
      <c r="G680" s="127"/>
      <c r="H680" s="634" t="str">
        <f t="shared" si="73"/>
        <v>ames Patterson</v>
      </c>
      <c r="I680" s="634"/>
      <c r="J680" s="634"/>
      <c r="K680" s="743" t="str">
        <f t="shared" si="74"/>
        <v>James Patterson</v>
      </c>
      <c r="L680" s="743"/>
      <c r="M680" s="743" t="str">
        <f>TRIM(SUBSTITUTE(CLEAN(Tableau11[[#This Row],[Auteur]]),CHAR(160),CHAR(32)))</f>
        <v>James Patterson</v>
      </c>
      <c r="N680" s="743" t="str">
        <f t="shared" si="75"/>
        <v>James Patterson</v>
      </c>
      <c r="O680" s="730" t="e">
        <f t="shared" ca="1" si="76"/>
        <v>#NAME?</v>
      </c>
      <c r="P680" s="114"/>
      <c r="Q680" s="119"/>
      <c r="R680" s="277"/>
      <c r="S680" s="118"/>
      <c r="T680" s="133" t="s">
        <v>1428</v>
      </c>
      <c r="U680" s="536" t="s">
        <v>74</v>
      </c>
      <c r="V680" s="651" t="s">
        <v>1245</v>
      </c>
      <c r="W680" s="378" t="s">
        <v>188</v>
      </c>
      <c r="X680" s="115"/>
      <c r="Y680" s="129"/>
      <c r="Z680" s="114"/>
      <c r="AA680" s="114"/>
      <c r="AB680" s="114"/>
      <c r="AC680" s="114"/>
      <c r="AD680" s="114"/>
      <c r="AE680" s="127"/>
      <c r="AF680" s="124"/>
      <c r="AG680" s="114"/>
      <c r="AH680" s="114"/>
      <c r="AI680" s="114"/>
      <c r="AJ680" s="114"/>
      <c r="AL680" s="346"/>
      <c r="AM680" s="115"/>
      <c r="AN680" s="115"/>
      <c r="AO680" s="115"/>
      <c r="AQ680" s="603"/>
      <c r="JK680" s="125"/>
      <c r="JL680" s="125"/>
    </row>
    <row r="681" spans="1:272" ht="12.95" customHeight="1">
      <c r="A681" s="281" t="s">
        <v>420</v>
      </c>
      <c r="B681" s="500" t="str">
        <f>IF(COUNTIF($A$2:A681,A681)&gt;1,"Doublon","")</f>
        <v>Doublon</v>
      </c>
      <c r="C681" s="500"/>
      <c r="D681" s="500" t="str">
        <f t="shared" si="72"/>
        <v>JamesPatterson</v>
      </c>
      <c r="E681" s="115"/>
      <c r="F681" s="127" t="s">
        <v>404</v>
      </c>
      <c r="G681" s="127"/>
      <c r="H681" s="634" t="str">
        <f t="shared" si="73"/>
        <v>ames Patterson</v>
      </c>
      <c r="I681" s="634"/>
      <c r="J681" s="634"/>
      <c r="K681" s="743" t="str">
        <f t="shared" si="74"/>
        <v>James Patterson</v>
      </c>
      <c r="L681" s="743"/>
      <c r="M681" s="743" t="str">
        <f>TRIM(SUBSTITUTE(CLEAN(Tableau11[[#This Row],[Auteur]]),CHAR(160),CHAR(32)))</f>
        <v>James Patterson</v>
      </c>
      <c r="N681" s="743" t="str">
        <f t="shared" si="75"/>
        <v>James Patterson</v>
      </c>
      <c r="O681" s="730" t="e">
        <f t="shared" ca="1" si="76"/>
        <v>#NAME?</v>
      </c>
      <c r="P681" s="114"/>
      <c r="Q681" s="119"/>
      <c r="R681" s="277"/>
      <c r="S681" s="118"/>
      <c r="T681" s="133" t="s">
        <v>1429</v>
      </c>
      <c r="U681" s="536" t="s">
        <v>74</v>
      </c>
      <c r="V681" s="651" t="s">
        <v>1245</v>
      </c>
      <c r="W681" s="378" t="s">
        <v>188</v>
      </c>
      <c r="X681" s="115"/>
      <c r="Y681" s="129"/>
      <c r="Z681" s="114"/>
      <c r="AA681" s="114"/>
      <c r="AB681" s="114"/>
      <c r="AC681" s="114"/>
      <c r="AD681" s="114"/>
      <c r="AE681" s="127"/>
      <c r="AF681" s="124"/>
      <c r="AG681" s="114"/>
      <c r="AH681" s="114"/>
      <c r="AI681" s="114"/>
      <c r="AJ681" s="114"/>
      <c r="AL681" s="346"/>
      <c r="AM681" s="115"/>
      <c r="AN681" s="115"/>
      <c r="AO681" s="115"/>
      <c r="AQ681" s="603"/>
      <c r="JK681" s="125"/>
      <c r="JL681" s="125"/>
    </row>
    <row r="682" spans="1:272" ht="12.95" customHeight="1">
      <c r="A682" s="281" t="s">
        <v>420</v>
      </c>
      <c r="B682" s="500" t="str">
        <f>IF(COUNTIF($A$2:A682,A682)&gt;1,"Doublon","")</f>
        <v>Doublon</v>
      </c>
      <c r="C682" s="500"/>
      <c r="D682" s="500" t="str">
        <f t="shared" si="72"/>
        <v>JamesPatterson</v>
      </c>
      <c r="E682" s="115"/>
      <c r="F682" s="127" t="s">
        <v>404</v>
      </c>
      <c r="G682" s="127"/>
      <c r="H682" s="634" t="str">
        <f t="shared" si="73"/>
        <v>ames Patterson</v>
      </c>
      <c r="I682" s="634"/>
      <c r="J682" s="634"/>
      <c r="K682" s="743" t="str">
        <f t="shared" si="74"/>
        <v>James Patterson</v>
      </c>
      <c r="L682" s="743"/>
      <c r="M682" s="743" t="str">
        <f>TRIM(SUBSTITUTE(CLEAN(Tableau11[[#This Row],[Auteur]]),CHAR(160),CHAR(32)))</f>
        <v>James Patterson</v>
      </c>
      <c r="N682" s="743" t="str">
        <f t="shared" si="75"/>
        <v>James Patterson</v>
      </c>
      <c r="O682" s="730" t="e">
        <f t="shared" ca="1" si="76"/>
        <v>#NAME?</v>
      </c>
      <c r="P682" s="114"/>
      <c r="Q682" s="119"/>
      <c r="R682" s="277"/>
      <c r="S682" s="118"/>
      <c r="T682" s="133" t="s">
        <v>1430</v>
      </c>
      <c r="U682" s="536" t="s">
        <v>74</v>
      </c>
      <c r="V682" s="651" t="s">
        <v>1245</v>
      </c>
      <c r="W682" s="378" t="s">
        <v>188</v>
      </c>
      <c r="X682" s="115"/>
      <c r="Y682" s="129"/>
      <c r="Z682" s="114"/>
      <c r="AA682" s="114"/>
      <c r="AB682" s="114"/>
      <c r="AC682" s="114"/>
      <c r="AD682" s="114"/>
      <c r="AE682" s="127"/>
      <c r="AF682" s="124"/>
      <c r="AG682" s="114"/>
      <c r="AH682" s="114"/>
      <c r="AI682" s="114"/>
      <c r="AJ682" s="114"/>
      <c r="AL682" s="346"/>
      <c r="AM682" s="115"/>
      <c r="AN682" s="115"/>
      <c r="AO682" s="115"/>
      <c r="AQ682" s="603"/>
      <c r="JK682" s="125"/>
      <c r="JL682" s="125"/>
    </row>
    <row r="683" spans="1:272" ht="12.95" customHeight="1">
      <c r="A683" s="281" t="s">
        <v>420</v>
      </c>
      <c r="B683" s="500" t="str">
        <f>IF(COUNTIF($A$2:A683,A683)&gt;1,"Doublon","")</f>
        <v>Doublon</v>
      </c>
      <c r="C683" s="500"/>
      <c r="D683" s="500" t="str">
        <f t="shared" si="72"/>
        <v>JamesPatterson</v>
      </c>
      <c r="E683" s="283"/>
      <c r="F683" s="127" t="s">
        <v>404</v>
      </c>
      <c r="G683" s="127"/>
      <c r="H683" s="634" t="str">
        <f t="shared" si="73"/>
        <v>ames Patterson</v>
      </c>
      <c r="I683" s="634"/>
      <c r="J683" s="634"/>
      <c r="K683" s="743" t="str">
        <f t="shared" si="74"/>
        <v>James Patterson</v>
      </c>
      <c r="L683" s="743"/>
      <c r="M683" s="743" t="str">
        <f>TRIM(SUBSTITUTE(CLEAN(Tableau11[[#This Row],[Auteur]]),CHAR(160),CHAR(32)))</f>
        <v>James Patterson</v>
      </c>
      <c r="N683" s="743" t="str">
        <f t="shared" si="75"/>
        <v>James Patterson</v>
      </c>
      <c r="O683" s="730" t="e">
        <f t="shared" ca="1" si="76"/>
        <v>#NAME?</v>
      </c>
      <c r="P683" s="114"/>
      <c r="Q683" s="119"/>
      <c r="R683" s="277"/>
      <c r="S683" s="118"/>
      <c r="T683" s="133" t="s">
        <v>1431</v>
      </c>
      <c r="U683" s="536" t="s">
        <v>74</v>
      </c>
      <c r="V683" s="651" t="s">
        <v>1245</v>
      </c>
      <c r="W683" s="378" t="s">
        <v>188</v>
      </c>
      <c r="X683" s="115"/>
      <c r="Y683" s="129"/>
      <c r="Z683" s="114"/>
      <c r="AA683" s="114"/>
      <c r="AB683" s="114"/>
      <c r="AC683" s="114"/>
      <c r="AD683" s="114"/>
      <c r="AE683" s="127"/>
      <c r="AF683" s="124"/>
      <c r="AG683" s="114"/>
      <c r="AH683" s="114"/>
      <c r="AI683" s="114"/>
      <c r="AJ683" s="114"/>
      <c r="AL683" s="346"/>
      <c r="AM683" s="115"/>
      <c r="AN683" s="115"/>
      <c r="AO683" s="115"/>
      <c r="AQ683" s="603"/>
      <c r="JK683" s="125"/>
      <c r="JL683" s="125"/>
    </row>
    <row r="684" spans="1:272" ht="12.95" customHeight="1">
      <c r="A684" s="281" t="s">
        <v>420</v>
      </c>
      <c r="B684" s="500" t="str">
        <f>IF(COUNTIF($A$2:A684,A684)&gt;1,"Doublon","")</f>
        <v>Doublon</v>
      </c>
      <c r="C684" s="500"/>
      <c r="D684" s="500" t="str">
        <f t="shared" si="72"/>
        <v>JamesPatterson</v>
      </c>
      <c r="E684" s="115" t="s">
        <v>20</v>
      </c>
      <c r="F684" s="127" t="s">
        <v>404</v>
      </c>
      <c r="G684" s="127"/>
      <c r="H684" s="634" t="str">
        <f t="shared" si="73"/>
        <v>ames Patterson</v>
      </c>
      <c r="I684" s="634"/>
      <c r="J684" s="634"/>
      <c r="K684" s="743" t="str">
        <f t="shared" si="74"/>
        <v>James Patterson</v>
      </c>
      <c r="L684" s="743"/>
      <c r="M684" s="743" t="str">
        <f>TRIM(SUBSTITUTE(CLEAN(Tableau11[[#This Row],[Auteur]]),CHAR(160),CHAR(32)))</f>
        <v>James Patterson</v>
      </c>
      <c r="N684" s="743" t="str">
        <f t="shared" si="75"/>
        <v>James Patterson</v>
      </c>
      <c r="O684" s="730" t="e">
        <f t="shared" ca="1" si="76"/>
        <v>#NAME?</v>
      </c>
      <c r="P684" s="114"/>
      <c r="Q684" s="119"/>
      <c r="R684" s="277"/>
      <c r="S684" s="118"/>
      <c r="T684" s="133" t="s">
        <v>1432</v>
      </c>
      <c r="U684" s="536" t="s">
        <v>74</v>
      </c>
      <c r="V684" s="651" t="s">
        <v>1245</v>
      </c>
      <c r="W684" s="378" t="s">
        <v>188</v>
      </c>
      <c r="X684" s="115"/>
      <c r="Y684" s="129"/>
      <c r="Z684" s="114"/>
      <c r="AA684" s="114"/>
      <c r="AB684" s="114"/>
      <c r="AC684" s="114"/>
      <c r="AD684" s="282"/>
      <c r="AE684" s="131"/>
      <c r="AF684" s="124"/>
      <c r="AG684" s="114"/>
      <c r="AH684" s="114"/>
      <c r="AI684" s="114"/>
      <c r="AJ684" s="114"/>
      <c r="AL684" s="346"/>
      <c r="AM684" s="115"/>
      <c r="AN684" s="115"/>
      <c r="AO684" s="115"/>
      <c r="AQ684" s="603"/>
      <c r="JK684" s="125"/>
      <c r="JL684" s="125"/>
    </row>
    <row r="685" spans="1:272" ht="12.95" customHeight="1">
      <c r="A685" s="281" t="s">
        <v>420</v>
      </c>
      <c r="B685" s="500" t="str">
        <f>IF(COUNTIF($A$2:A685,A685)&gt;1,"Doublon","")</f>
        <v>Doublon</v>
      </c>
      <c r="C685" s="500"/>
      <c r="D685" s="500" t="str">
        <f t="shared" si="72"/>
        <v>JamesPatterson</v>
      </c>
      <c r="E685" s="122" t="s">
        <v>20</v>
      </c>
      <c r="F685" s="127" t="s">
        <v>404</v>
      </c>
      <c r="G685" s="127"/>
      <c r="H685" s="634" t="str">
        <f t="shared" si="73"/>
        <v>ames Patterson</v>
      </c>
      <c r="I685" s="634"/>
      <c r="J685" s="634"/>
      <c r="K685" s="743" t="str">
        <f t="shared" si="74"/>
        <v>James Patterson</v>
      </c>
      <c r="L685" s="743"/>
      <c r="M685" s="743" t="str">
        <f>TRIM(SUBSTITUTE(CLEAN(Tableau11[[#This Row],[Auteur]]),CHAR(160),CHAR(32)))</f>
        <v>James Patterson</v>
      </c>
      <c r="N685" s="743" t="str">
        <f t="shared" si="75"/>
        <v>James Patterson</v>
      </c>
      <c r="O685" s="730" t="e">
        <f t="shared" ca="1" si="76"/>
        <v>#NAME?</v>
      </c>
      <c r="P685" s="114"/>
      <c r="Q685" s="119"/>
      <c r="R685" s="274" t="s">
        <v>22</v>
      </c>
      <c r="S685" s="118"/>
      <c r="T685" s="247" t="s">
        <v>1291</v>
      </c>
      <c r="U685" s="536" t="s">
        <v>85</v>
      </c>
      <c r="V685" s="651" t="s">
        <v>1245</v>
      </c>
      <c r="W685" s="378" t="s">
        <v>188</v>
      </c>
      <c r="X685" s="115"/>
      <c r="Y685" s="129"/>
      <c r="Z685" s="114"/>
      <c r="AA685" s="114"/>
      <c r="AB685" s="114"/>
      <c r="AC685" s="114"/>
      <c r="AD685" s="281" t="s">
        <v>1289</v>
      </c>
      <c r="AE685" s="131" t="s">
        <v>404</v>
      </c>
      <c r="AF685" s="124"/>
      <c r="AG685" s="114"/>
      <c r="AH685" s="114"/>
      <c r="AI685" s="114"/>
      <c r="AJ685" s="114"/>
      <c r="AL685" s="346"/>
      <c r="AM685" s="115"/>
      <c r="AN685" s="115"/>
      <c r="AO685" s="115"/>
      <c r="AQ685" s="603"/>
      <c r="JK685" s="125"/>
      <c r="JL685" s="125"/>
    </row>
    <row r="686" spans="1:272" ht="12.95" customHeight="1">
      <c r="A686" s="528" t="s">
        <v>2527</v>
      </c>
      <c r="B686" s="834"/>
      <c r="C686" s="834"/>
      <c r="D686" s="834" t="str">
        <f t="shared" si="72"/>
        <v>JanCostinWagner</v>
      </c>
      <c r="F686" s="723" t="s">
        <v>2559</v>
      </c>
      <c r="G686" s="723"/>
      <c r="H686" s="724" t="str">
        <f t="shared" ref="H686:H691" si="77">MID(A686,SEARCH(" ",A686)+1,99)</f>
        <v>Costin Wagner</v>
      </c>
      <c r="I686" s="724"/>
      <c r="J686" s="724"/>
      <c r="K686" s="816" t="str">
        <f t="shared" si="74"/>
        <v>Jan Costin Wagner</v>
      </c>
      <c r="L686" s="816"/>
      <c r="M686" s="816" t="str">
        <f>TRIM(SUBSTITUTE(CLEAN(Tableau11[[#This Row],[Auteur]]),CHAR(160),CHAR(32)))</f>
        <v>Jan Costin Wagner</v>
      </c>
      <c r="N686" s="816" t="str">
        <f t="shared" si="75"/>
        <v>Jan Costin Wagner</v>
      </c>
      <c r="O686" s="742" t="e">
        <f t="shared" ca="1" si="76"/>
        <v>#NAME?</v>
      </c>
      <c r="Q686" s="725"/>
      <c r="S686" s="726"/>
      <c r="T686" s="721" t="s">
        <v>2666</v>
      </c>
      <c r="U686" s="723" t="s">
        <v>385</v>
      </c>
      <c r="V686" s="727" t="s">
        <v>2551</v>
      </c>
      <c r="W686" s="378" t="s">
        <v>188</v>
      </c>
      <c r="X686" s="300"/>
      <c r="Y686" s="289"/>
      <c r="AC686" s="125"/>
      <c r="AD686" s="285"/>
      <c r="AF686" s="728"/>
      <c r="AJ686" s="125"/>
      <c r="AK686" s="496"/>
      <c r="AL686" s="346"/>
      <c r="AM686" s="729"/>
      <c r="AN686" s="729"/>
      <c r="AO686" s="729"/>
      <c r="AQ686" s="603"/>
      <c r="JK686" s="125"/>
      <c r="JL686" s="125"/>
    </row>
    <row r="687" spans="1:272" ht="12.95" customHeight="1">
      <c r="A687" s="528" t="s">
        <v>2527</v>
      </c>
      <c r="B687" s="721"/>
      <c r="C687" s="721"/>
      <c r="D687" s="721" t="str">
        <f t="shared" si="72"/>
        <v>JanCostinWagner</v>
      </c>
      <c r="E687" s="722"/>
      <c r="F687" s="723" t="s">
        <v>2559</v>
      </c>
      <c r="G687" s="723"/>
      <c r="H687" s="724" t="str">
        <f t="shared" si="77"/>
        <v>Costin Wagner</v>
      </c>
      <c r="I687" s="724"/>
      <c r="J687" s="724"/>
      <c r="K687" s="816" t="str">
        <f t="shared" si="74"/>
        <v>Jan Costin Wagner</v>
      </c>
      <c r="L687" s="816"/>
      <c r="M687" s="816" t="str">
        <f>TRIM(SUBSTITUTE(CLEAN(Tableau11[[#This Row],[Auteur]]),CHAR(160),CHAR(32)))</f>
        <v>Jan Costin Wagner</v>
      </c>
      <c r="N687" s="816" t="str">
        <f t="shared" si="75"/>
        <v>Jan Costin Wagner</v>
      </c>
      <c r="O687" s="742" t="e">
        <f t="shared" ca="1" si="76"/>
        <v>#NAME?</v>
      </c>
      <c r="Q687" s="725"/>
      <c r="S687" s="726"/>
      <c r="T687" s="721" t="s">
        <v>2515</v>
      </c>
      <c r="U687" s="723" t="s">
        <v>385</v>
      </c>
      <c r="V687" s="727" t="s">
        <v>2551</v>
      </c>
      <c r="W687" s="378" t="s">
        <v>188</v>
      </c>
      <c r="X687" s="300"/>
      <c r="Y687" s="289"/>
      <c r="AC687" s="125"/>
      <c r="AD687" s="285"/>
      <c r="AF687" s="728"/>
      <c r="AJ687" s="125"/>
      <c r="AK687" s="496"/>
      <c r="AL687" s="346"/>
      <c r="AM687" s="729"/>
      <c r="AN687" s="729"/>
      <c r="AO687" s="729"/>
      <c r="AQ687" s="603"/>
      <c r="JK687" s="125"/>
      <c r="JL687" s="125"/>
    </row>
    <row r="688" spans="1:272" ht="12.95" customHeight="1">
      <c r="A688" s="528" t="s">
        <v>2527</v>
      </c>
      <c r="B688" s="834"/>
      <c r="C688" s="834"/>
      <c r="D688" s="834" t="str">
        <f t="shared" si="72"/>
        <v>JanCostinWagner</v>
      </c>
      <c r="E688" s="125" t="s">
        <v>26</v>
      </c>
      <c r="F688" s="723" t="s">
        <v>2559</v>
      </c>
      <c r="G688" s="723"/>
      <c r="H688" s="724" t="str">
        <f t="shared" si="77"/>
        <v>Costin Wagner</v>
      </c>
      <c r="I688" s="724"/>
      <c r="J688" s="724"/>
      <c r="K688" s="816" t="str">
        <f t="shared" si="74"/>
        <v>Jan Costin Wagner</v>
      </c>
      <c r="L688" s="816"/>
      <c r="M688" s="816" t="str">
        <f>TRIM(SUBSTITUTE(CLEAN(Tableau11[[#This Row],[Auteur]]),CHAR(160),CHAR(32)))</f>
        <v>Jan Costin Wagner</v>
      </c>
      <c r="N688" s="816" t="str">
        <f t="shared" si="75"/>
        <v>Jan Costin Wagner</v>
      </c>
      <c r="O688" s="742" t="e">
        <f t="shared" ca="1" si="76"/>
        <v>#NAME?</v>
      </c>
      <c r="Q688" s="725"/>
      <c r="S688" s="726"/>
      <c r="T688" s="721" t="s">
        <v>2531</v>
      </c>
      <c r="U688" s="723" t="s">
        <v>385</v>
      </c>
      <c r="V688" s="727" t="s">
        <v>2551</v>
      </c>
      <c r="W688" s="378" t="s">
        <v>188</v>
      </c>
      <c r="X688" s="300"/>
      <c r="Y688" s="289"/>
      <c r="AC688" s="125"/>
      <c r="AD688" s="285"/>
      <c r="AF688" s="728"/>
      <c r="AJ688" s="125"/>
      <c r="AK688" s="496"/>
      <c r="AL688" s="346"/>
      <c r="AM688" s="729"/>
      <c r="AN688" s="729"/>
      <c r="AO688" s="729"/>
      <c r="AQ688" s="603"/>
      <c r="JK688" s="125"/>
      <c r="JL688" s="125"/>
    </row>
    <row r="689" spans="1:272" ht="12.95" customHeight="1">
      <c r="A689" s="125" t="s">
        <v>2527</v>
      </c>
      <c r="B689" s="721"/>
      <c r="C689" s="721"/>
      <c r="D689" s="721" t="str">
        <f t="shared" si="72"/>
        <v>JanCostinWagner</v>
      </c>
      <c r="E689" s="722"/>
      <c r="F689" s="723"/>
      <c r="G689" s="723"/>
      <c r="H689" s="724" t="str">
        <f t="shared" si="77"/>
        <v>Costin Wagner</v>
      </c>
      <c r="I689" s="724"/>
      <c r="J689" s="724"/>
      <c r="K689" s="816" t="str">
        <f t="shared" si="74"/>
        <v>Jan Costin Wagner</v>
      </c>
      <c r="L689" s="816"/>
      <c r="M689" s="816" t="str">
        <f>TRIM(SUBSTITUTE(CLEAN(Tableau11[[#This Row],[Auteur]]),CHAR(160),CHAR(32)))</f>
        <v>Jan Costin Wagner</v>
      </c>
      <c r="N689" s="816" t="str">
        <f t="shared" si="75"/>
        <v>Jan Costin Wagner</v>
      </c>
      <c r="O689" s="742" t="e">
        <f t="shared" ca="1" si="76"/>
        <v>#NAME?</v>
      </c>
      <c r="Q689" s="725"/>
      <c r="S689" s="726"/>
      <c r="U689" s="723"/>
      <c r="V689" s="727"/>
      <c r="W689" s="817"/>
      <c r="AF689" s="728"/>
      <c r="AL689" s="346"/>
      <c r="AM689" s="729"/>
      <c r="AN689" s="729"/>
      <c r="AO689" s="729"/>
      <c r="AQ689" s="603"/>
      <c r="JK689" s="125"/>
      <c r="JL689" s="125"/>
    </row>
    <row r="690" spans="1:272" ht="12.95" customHeight="1">
      <c r="A690" s="125" t="s">
        <v>2527</v>
      </c>
      <c r="B690" s="721"/>
      <c r="C690" s="721"/>
      <c r="D690" s="721" t="str">
        <f t="shared" si="72"/>
        <v>JanCostinWagner</v>
      </c>
      <c r="E690" s="722"/>
      <c r="F690" s="723"/>
      <c r="G690" s="723"/>
      <c r="H690" s="724" t="str">
        <f t="shared" si="77"/>
        <v>Costin Wagner</v>
      </c>
      <c r="I690" s="724"/>
      <c r="J690" s="724"/>
      <c r="K690" s="816" t="str">
        <f t="shared" si="74"/>
        <v>Jan Costin Wagner</v>
      </c>
      <c r="L690" s="816"/>
      <c r="M690" s="816" t="str">
        <f>TRIM(SUBSTITUTE(CLEAN(Tableau11[[#This Row],[Auteur]]),CHAR(160),CHAR(32)))</f>
        <v>Jan Costin Wagner</v>
      </c>
      <c r="N690" s="816" t="str">
        <f t="shared" si="75"/>
        <v>Jan Costin Wagner</v>
      </c>
      <c r="O690" s="742" t="e">
        <f t="shared" ca="1" si="76"/>
        <v>#NAME?</v>
      </c>
      <c r="Q690" s="725"/>
      <c r="S690" s="726"/>
      <c r="U690" s="723"/>
      <c r="V690" s="727"/>
      <c r="W690" s="817"/>
      <c r="AF690" s="728"/>
      <c r="AL690" s="346"/>
      <c r="AM690" s="729"/>
      <c r="AN690" s="729"/>
      <c r="AO690" s="729"/>
      <c r="AQ690" s="603"/>
      <c r="JK690" s="125"/>
      <c r="JL690" s="125"/>
    </row>
    <row r="691" spans="1:272" ht="12.95" customHeight="1">
      <c r="A691" s="125" t="s">
        <v>2527</v>
      </c>
      <c r="B691" s="721"/>
      <c r="C691" s="721"/>
      <c r="D691" s="721" t="str">
        <f t="shared" si="72"/>
        <v>JanCostinWagner</v>
      </c>
      <c r="E691" s="722"/>
      <c r="F691" s="723"/>
      <c r="G691" s="723"/>
      <c r="H691" s="724" t="str">
        <f t="shared" si="77"/>
        <v>Costin Wagner</v>
      </c>
      <c r="I691" s="724"/>
      <c r="J691" s="724"/>
      <c r="K691" s="816" t="str">
        <f t="shared" si="74"/>
        <v>Jan Costin Wagner</v>
      </c>
      <c r="L691" s="816"/>
      <c r="M691" s="816" t="str">
        <f>TRIM(SUBSTITUTE(CLEAN(Tableau11[[#This Row],[Auteur]]),CHAR(160),CHAR(32)))</f>
        <v>Jan Costin Wagner</v>
      </c>
      <c r="N691" s="816" t="str">
        <f t="shared" si="75"/>
        <v>Jan Costin Wagner</v>
      </c>
      <c r="O691" s="742" t="e">
        <f t="shared" ca="1" si="76"/>
        <v>#NAME?</v>
      </c>
      <c r="Q691" s="725"/>
      <c r="S691" s="726"/>
      <c r="U691" s="723"/>
      <c r="V691" s="727"/>
      <c r="W691" s="817"/>
      <c r="AF691" s="728"/>
      <c r="AL691" s="346"/>
      <c r="AM691" s="729"/>
      <c r="AN691" s="729"/>
      <c r="AO691" s="729"/>
      <c r="AQ691" s="603"/>
      <c r="JK691" s="125"/>
      <c r="JL691" s="125"/>
    </row>
    <row r="692" spans="1:272" ht="12.95" customHeight="1">
      <c r="A692" s="648" t="s">
        <v>2829</v>
      </c>
      <c r="B692" s="500" t="str">
        <f>IF(COUNTIF($A$2:A692,A692)&gt;1,"Doublon","")</f>
        <v/>
      </c>
      <c r="C692" s="500"/>
      <c r="D692" s="500" t="str">
        <f t="shared" si="72"/>
        <v>JaneHarper</v>
      </c>
      <c r="E692" s="122" t="s">
        <v>20</v>
      </c>
      <c r="F692" s="125" t="s">
        <v>902</v>
      </c>
      <c r="H692" s="634" t="str">
        <f>MID(A692,SEARCH("",A692)+1,99)</f>
        <v>ane Harper</v>
      </c>
      <c r="I692" s="634"/>
      <c r="J692" s="634"/>
      <c r="K692" s="743" t="str">
        <f t="shared" si="74"/>
        <v>Jane Harper</v>
      </c>
      <c r="L692" s="743"/>
      <c r="M692" s="743" t="str">
        <f>TRIM(SUBSTITUTE(CLEAN(Tableau11[[#This Row],[Auteur]]),CHAR(160),CHAR(32)))</f>
        <v>Jane Harper</v>
      </c>
      <c r="N692" s="743" t="str">
        <f t="shared" si="75"/>
        <v>Jane Harper</v>
      </c>
      <c r="O692" s="125" t="e">
        <f t="shared" ca="1" si="76"/>
        <v>#NAME?</v>
      </c>
      <c r="Q692" s="119"/>
      <c r="S692" s="118"/>
      <c r="T692" s="541" t="s">
        <v>899</v>
      </c>
      <c r="U692" s="125" t="s">
        <v>2342</v>
      </c>
      <c r="V692" s="652" t="s">
        <v>898</v>
      </c>
      <c r="W692" s="377" t="s">
        <v>25</v>
      </c>
      <c r="X692" s="118"/>
      <c r="Y692" s="129"/>
      <c r="AC692" s="125"/>
      <c r="AD692" s="125" t="s">
        <v>2345</v>
      </c>
      <c r="AE692" s="285" t="s">
        <v>902</v>
      </c>
      <c r="AJ692" s="125"/>
      <c r="AL692" s="496"/>
      <c r="AQ692" s="603"/>
      <c r="JK692" s="125"/>
      <c r="JL692" s="125"/>
    </row>
    <row r="693" spans="1:272" ht="12.95" customHeight="1">
      <c r="A693" s="529" t="s">
        <v>2830</v>
      </c>
      <c r="D693" s="125" t="str">
        <f t="shared" si="72"/>
        <v>JanetEvanovitch</v>
      </c>
      <c r="F693" s="587" t="str">
        <f>RIGHT(A693,LEN(A693)-SEARCH("",A693))</f>
        <v>anet Evanovitch</v>
      </c>
      <c r="G693" s="587"/>
      <c r="H693" s="634" t="str">
        <f>MID(A693,SEARCH("",A693)+1,99)</f>
        <v>anet Evanovitch</v>
      </c>
      <c r="I693" s="634"/>
      <c r="J693" s="634"/>
      <c r="K693" s="743" t="str">
        <f t="shared" si="74"/>
        <v>Janet Evanovitch</v>
      </c>
      <c r="L693" s="743"/>
      <c r="M693" s="743" t="str">
        <f>TRIM(SUBSTITUTE(CLEAN(Tableau11[[#This Row],[Auteur]]),CHAR(160),CHAR(32)))</f>
        <v>Janet Evanovitch</v>
      </c>
      <c r="N693" s="743" t="str">
        <f t="shared" si="75"/>
        <v>Janet Evanovitch</v>
      </c>
      <c r="O693" s="587" t="e">
        <f t="shared" ca="1" si="76"/>
        <v>#NAME?</v>
      </c>
      <c r="Q693" s="119"/>
      <c r="S693" s="118"/>
      <c r="T693" s="125"/>
      <c r="U693" s="618" t="s">
        <v>92</v>
      </c>
      <c r="V693" s="652" t="s">
        <v>1245</v>
      </c>
      <c r="W693" s="377" t="s">
        <v>25</v>
      </c>
      <c r="AC693" s="125"/>
      <c r="AD693" s="590"/>
      <c r="AE693" s="285"/>
      <c r="AJ693" s="125"/>
      <c r="AL693" s="496"/>
      <c r="AQ693" s="603"/>
      <c r="JK693" s="125"/>
      <c r="JL693" s="125"/>
    </row>
    <row r="694" spans="1:272" ht="12.95" customHeight="1">
      <c r="A694" s="577" t="s">
        <v>1026</v>
      </c>
      <c r="D694" s="125" t="str">
        <f t="shared" si="72"/>
        <v>JaroslavMelnik</v>
      </c>
      <c r="E694" s="122" t="s">
        <v>20</v>
      </c>
      <c r="F694" s="587" t="s">
        <v>2485</v>
      </c>
      <c r="G694" s="587"/>
      <c r="H694" s="634" t="str">
        <f>MID(A694,SEARCH("",A694)+1,99)</f>
        <v>aroslav Melnik</v>
      </c>
      <c r="I694" s="634"/>
      <c r="J694" s="634"/>
      <c r="K694" s="743" t="str">
        <f t="shared" si="74"/>
        <v>Jaroslav Melnik</v>
      </c>
      <c r="L694" s="743"/>
      <c r="M694" s="743" t="str">
        <f>TRIM(SUBSTITUTE(CLEAN(Tableau11[[#This Row],[Auteur]]),CHAR(160),CHAR(32)))</f>
        <v>Jaroslav Melnik</v>
      </c>
      <c r="N694" s="743" t="str">
        <f t="shared" si="75"/>
        <v>Jaroslav Melnik</v>
      </c>
      <c r="O694" s="587" t="e">
        <f t="shared" ca="1" si="76"/>
        <v>#NAME?</v>
      </c>
      <c r="T694" s="125"/>
      <c r="U694" s="279" t="s">
        <v>1711</v>
      </c>
      <c r="V694" s="655" t="s">
        <v>1701</v>
      </c>
      <c r="W694" s="378" t="s">
        <v>188</v>
      </c>
      <c r="AC694" s="125"/>
      <c r="AD694" s="279" t="s">
        <v>1712</v>
      </c>
      <c r="AE694" s="285"/>
      <c r="AJ694" s="125"/>
      <c r="AL694" s="496"/>
      <c r="AQ694" s="603"/>
      <c r="JK694" s="125"/>
      <c r="JL694" s="125"/>
    </row>
    <row r="695" spans="1:272" ht="12.95" customHeight="1">
      <c r="A695" s="839" t="s">
        <v>2575</v>
      </c>
      <c r="B695" s="721"/>
      <c r="C695" s="721"/>
      <c r="D695" s="721" t="str">
        <f t="shared" si="72"/>
        <v>JasminRamadan</v>
      </c>
      <c r="E695" s="722"/>
      <c r="F695" s="723"/>
      <c r="G695" s="723"/>
      <c r="H695" s="724" t="str">
        <f>MID(A695,SEARCH(" ",A695)+1,99)</f>
        <v>Ramadan</v>
      </c>
      <c r="I695" s="724"/>
      <c r="J695" s="724"/>
      <c r="K695" s="816" t="str">
        <f t="shared" si="74"/>
        <v>Jasmin Ramadan</v>
      </c>
      <c r="L695" s="816"/>
      <c r="M695" s="816" t="str">
        <f>TRIM(SUBSTITUTE(CLEAN(Tableau11[[#This Row],[Auteur]]),CHAR(160),CHAR(32)))</f>
        <v>Jasmin Ramadan</v>
      </c>
      <c r="N695" s="816" t="str">
        <f t="shared" si="75"/>
        <v>Jasmin Ramadan</v>
      </c>
      <c r="O695" s="742" t="e">
        <f t="shared" ca="1" si="76"/>
        <v>#NAME?</v>
      </c>
      <c r="Q695" s="725"/>
      <c r="S695" s="726"/>
      <c r="T695" s="834" t="s">
        <v>2604</v>
      </c>
      <c r="U695" s="723" t="s">
        <v>385</v>
      </c>
      <c r="V695" s="727" t="s">
        <v>2551</v>
      </c>
      <c r="W695" s="378" t="s">
        <v>188</v>
      </c>
      <c r="AC695" s="125"/>
      <c r="AD695" s="285"/>
      <c r="AF695" s="728"/>
      <c r="AJ695" s="125"/>
      <c r="AK695" s="496"/>
      <c r="AL695" s="346"/>
      <c r="AM695" s="729"/>
      <c r="AN695" s="729"/>
      <c r="AO695" s="729"/>
      <c r="AQ695" s="603"/>
      <c r="JK695" s="125"/>
      <c r="JL695" s="125"/>
    </row>
    <row r="696" spans="1:272" ht="12.95" customHeight="1">
      <c r="A696" s="125" t="s">
        <v>2575</v>
      </c>
      <c r="B696" s="721"/>
      <c r="C696" s="721"/>
      <c r="D696" s="721" t="str">
        <f t="shared" si="72"/>
        <v>JasminRamadan</v>
      </c>
      <c r="E696" s="722"/>
      <c r="F696" s="723"/>
      <c r="G696" s="723"/>
      <c r="H696" s="724" t="str">
        <f>MID(A696,SEARCH(" ",A696)+1,99)</f>
        <v>Ramadan</v>
      </c>
      <c r="I696" s="724"/>
      <c r="J696" s="724"/>
      <c r="K696" s="816" t="str">
        <f t="shared" si="74"/>
        <v>Jasmin Ramadan</v>
      </c>
      <c r="L696" s="816"/>
      <c r="M696" s="816" t="str">
        <f>TRIM(SUBSTITUTE(CLEAN(Tableau11[[#This Row],[Auteur]]),CHAR(160),CHAR(32)))</f>
        <v>Jasmin Ramadan</v>
      </c>
      <c r="N696" s="816" t="str">
        <f t="shared" si="75"/>
        <v>Jasmin Ramadan</v>
      </c>
      <c r="O696" s="742" t="e">
        <f t="shared" ca="1" si="76"/>
        <v>#NAME?</v>
      </c>
      <c r="Q696" s="725"/>
      <c r="S696" s="726"/>
      <c r="U696" s="723"/>
      <c r="V696" s="727"/>
      <c r="W696" s="817"/>
      <c r="AF696" s="728"/>
      <c r="AL696" s="346"/>
      <c r="AM696" s="729"/>
      <c r="AN696" s="729"/>
      <c r="AO696" s="729"/>
      <c r="AQ696" s="603"/>
      <c r="JK696" s="125"/>
      <c r="JL696" s="125"/>
    </row>
    <row r="697" spans="1:272" ht="12.95" customHeight="1">
      <c r="A697" s="667" t="s">
        <v>2831</v>
      </c>
      <c r="D697" s="125" t="str">
        <f t="shared" si="72"/>
        <v>JasonArmstrong</v>
      </c>
      <c r="E697" s="115" t="s">
        <v>20</v>
      </c>
      <c r="F697" s="125" t="s">
        <v>267</v>
      </c>
      <c r="H697" s="634" t="str">
        <f t="shared" ref="H697:H739" si="78">MID(A697,SEARCH("",A697)+1,99)</f>
        <v>ason Armstrong</v>
      </c>
      <c r="I697" s="634"/>
      <c r="J697" s="634"/>
      <c r="K697" s="743" t="str">
        <f t="shared" si="74"/>
        <v>Jason Armstrong</v>
      </c>
      <c r="L697" s="743"/>
      <c r="M697" s="743" t="str">
        <f>TRIM(SUBSTITUTE(CLEAN(Tableau11[[#This Row],[Auteur]]),CHAR(160),CHAR(32)))</f>
        <v>Jason Armstrong</v>
      </c>
      <c r="N697" s="743" t="str">
        <f t="shared" si="75"/>
        <v>Jason Armstrong</v>
      </c>
      <c r="O697" s="125" t="e">
        <f t="shared" ca="1" si="76"/>
        <v>#NAME?</v>
      </c>
      <c r="T697" s="125"/>
      <c r="U697" s="125" t="s">
        <v>424</v>
      </c>
      <c r="V697" s="652" t="s">
        <v>1245</v>
      </c>
      <c r="W697" s="387" t="s">
        <v>188</v>
      </c>
      <c r="AC697" s="125"/>
      <c r="AE697" s="285"/>
      <c r="AJ697" s="125"/>
      <c r="AL697" s="496"/>
      <c r="AQ697" s="603"/>
      <c r="JK697" s="125"/>
      <c r="JL697" s="125"/>
    </row>
    <row r="698" spans="1:272" ht="12.95" customHeight="1">
      <c r="A698" s="231" t="s">
        <v>89</v>
      </c>
      <c r="B698" s="500" t="str">
        <f>IF(COUNTIF($A$2:A698,A698)&gt;1,"Doublon","")</f>
        <v/>
      </c>
      <c r="C698" s="500"/>
      <c r="D698" s="500" t="str">
        <f t="shared" si="72"/>
        <v>JaxMiller</v>
      </c>
      <c r="E698" s="122" t="s">
        <v>20</v>
      </c>
      <c r="F698" s="127" t="s">
        <v>90</v>
      </c>
      <c r="G698" s="127"/>
      <c r="H698" s="634" t="str">
        <f t="shared" si="78"/>
        <v>ax Miller</v>
      </c>
      <c r="I698" s="634"/>
      <c r="J698" s="634"/>
      <c r="K698" s="743" t="str">
        <f t="shared" si="74"/>
        <v>Jax Miller</v>
      </c>
      <c r="L698" s="743"/>
      <c r="M698" s="743" t="str">
        <f>TRIM(SUBSTITUTE(CLEAN(Tableau11[[#This Row],[Auteur]]),CHAR(160),CHAR(32)))</f>
        <v>Jax Miller</v>
      </c>
      <c r="N698" s="743" t="str">
        <f t="shared" si="75"/>
        <v>Jax Miller</v>
      </c>
      <c r="O698" s="730" t="e">
        <f t="shared" ca="1" si="76"/>
        <v>#NAME?</v>
      </c>
      <c r="P698" s="122" t="s">
        <v>26</v>
      </c>
      <c r="Q698" s="119"/>
      <c r="R698" s="288" t="s">
        <v>22</v>
      </c>
      <c r="S698" s="118"/>
      <c r="T698" s="121" t="s">
        <v>1592</v>
      </c>
      <c r="U698" s="127" t="s">
        <v>92</v>
      </c>
      <c r="V698" s="651" t="s">
        <v>1245</v>
      </c>
      <c r="W698" s="377" t="s">
        <v>25</v>
      </c>
      <c r="X698" s="115"/>
      <c r="Y698" s="289"/>
      <c r="Z698" s="115"/>
      <c r="AA698" s="115"/>
      <c r="AB698" s="115"/>
      <c r="AC698" s="115"/>
      <c r="AD698" s="231" t="s">
        <v>1591</v>
      </c>
      <c r="AE698" s="131" t="s">
        <v>90</v>
      </c>
      <c r="AF698" s="124"/>
      <c r="AG698" s="115"/>
      <c r="AH698" s="115"/>
      <c r="AI698" s="115"/>
      <c r="AJ698" s="115"/>
      <c r="AL698" s="346"/>
      <c r="AM698" s="115"/>
      <c r="AN698" s="115"/>
      <c r="AO698" s="115"/>
      <c r="AQ698" s="603"/>
      <c r="JK698" s="125"/>
      <c r="JL698" s="125"/>
    </row>
    <row r="699" spans="1:272" ht="12.95" customHeight="1">
      <c r="A699" s="471" t="s">
        <v>2832</v>
      </c>
      <c r="B699" s="721"/>
      <c r="C699" s="721"/>
      <c r="D699" s="721" t="str">
        <f t="shared" si="72"/>
        <v>Jean-BernardPouy</v>
      </c>
      <c r="F699" s="587" t="str">
        <f>RIGHT(A699,LEN(A699)-SEARCH("",A699))</f>
        <v>ean- Bernard Pouy</v>
      </c>
      <c r="G699" s="587"/>
      <c r="H699" s="634" t="str">
        <f t="shared" si="78"/>
        <v>ean- Bernard Pouy</v>
      </c>
      <c r="I699" s="634"/>
      <c r="J699" s="634"/>
      <c r="K699" s="743" t="str">
        <f t="shared" si="74"/>
        <v>Jean- Bernard Pouy</v>
      </c>
      <c r="L699" s="743"/>
      <c r="M699" s="743" t="str">
        <f>TRIM(SUBSTITUTE(CLEAN(Tableau11[[#This Row],[Auteur]]),CHAR(160),CHAR(32)))</f>
        <v>Jean- Bernard Pouy</v>
      </c>
      <c r="N699" s="743" t="str">
        <f t="shared" si="75"/>
        <v>Jean- Bernard Pouy</v>
      </c>
      <c r="O699" s="587" t="e">
        <f t="shared" ca="1" si="76"/>
        <v>#NAME?</v>
      </c>
      <c r="Q699" s="119"/>
      <c r="S699" s="118"/>
      <c r="T699" s="125"/>
      <c r="U699" s="593"/>
      <c r="V699" s="654" t="s">
        <v>1691</v>
      </c>
      <c r="W699" s="378" t="s">
        <v>188</v>
      </c>
      <c r="AC699" s="125"/>
      <c r="AD699" s="593" t="s">
        <v>1006</v>
      </c>
      <c r="AE699" s="285"/>
      <c r="AJ699" s="125"/>
      <c r="AL699" s="496"/>
      <c r="AQ699" s="603"/>
      <c r="JK699" s="125"/>
      <c r="JL699" s="125"/>
    </row>
    <row r="700" spans="1:272" ht="12.95" customHeight="1">
      <c r="A700" s="534" t="s">
        <v>2833</v>
      </c>
      <c r="B700" s="500" t="str">
        <f>IF(COUNTIF($A$2:A700,A700)&gt;1,"Doublon","")</f>
        <v/>
      </c>
      <c r="C700" s="500"/>
      <c r="D700" s="500" t="str">
        <f t="shared" si="72"/>
        <v>Jean-ChristopheGrangé</v>
      </c>
      <c r="E700" s="122" t="s">
        <v>20</v>
      </c>
      <c r="F700" s="127" t="s">
        <v>428</v>
      </c>
      <c r="G700" s="127"/>
      <c r="H700" s="634" t="str">
        <f t="shared" si="78"/>
        <v>ean- Christophe Grangé</v>
      </c>
      <c r="I700" s="634"/>
      <c r="J700" s="634"/>
      <c r="K700" s="743" t="str">
        <f t="shared" si="74"/>
        <v>Jean- Christophe Grangé</v>
      </c>
      <c r="L700" s="743"/>
      <c r="M700" s="743" t="str">
        <f>TRIM(SUBSTITUTE(CLEAN(Tableau11[[#This Row],[Auteur]]),CHAR(160),CHAR(32)))</f>
        <v>Jean- Christophe Grangé</v>
      </c>
      <c r="N700" s="743" t="str">
        <f t="shared" si="75"/>
        <v>Jean- Christophe Grangé</v>
      </c>
      <c r="O700" s="730" t="e">
        <f t="shared" ca="1" si="76"/>
        <v>#NAME?</v>
      </c>
      <c r="P700" s="116" t="s">
        <v>20</v>
      </c>
      <c r="Q700" s="119"/>
      <c r="R700" s="274" t="s">
        <v>22</v>
      </c>
      <c r="S700" s="280" t="s">
        <v>30</v>
      </c>
      <c r="T700" s="278" t="s">
        <v>2117</v>
      </c>
      <c r="U700" s="536" t="s">
        <v>82</v>
      </c>
      <c r="V700" s="651" t="s">
        <v>1953</v>
      </c>
      <c r="W700" s="378" t="s">
        <v>188</v>
      </c>
      <c r="X700" s="283"/>
      <c r="Y700" s="289"/>
      <c r="Z700" s="114"/>
      <c r="AA700" s="114"/>
      <c r="AB700" s="114"/>
      <c r="AC700" s="114"/>
      <c r="AD700" s="281" t="s">
        <v>2058</v>
      </c>
      <c r="AE700" s="131" t="s">
        <v>428</v>
      </c>
      <c r="AF700" s="124" t="s">
        <v>20</v>
      </c>
      <c r="AG700" s="114"/>
      <c r="AH700" s="114"/>
      <c r="AI700" s="114"/>
      <c r="AJ700" s="114"/>
      <c r="AL700" s="369"/>
      <c r="AM700" s="115"/>
      <c r="AN700" s="115"/>
      <c r="AO700" s="122" t="s">
        <v>22</v>
      </c>
      <c r="AP700" s="501" t="s">
        <v>20</v>
      </c>
      <c r="AQ700" s="603"/>
      <c r="JK700" s="125"/>
      <c r="JL700" s="125"/>
    </row>
    <row r="701" spans="1:272" ht="17.25" customHeight="1">
      <c r="A701" s="281" t="s">
        <v>2833</v>
      </c>
      <c r="B701" s="500" t="str">
        <f>IF(COUNTIF($A$2:A701,A701)&gt;1,"Doublon","")</f>
        <v>Doublon</v>
      </c>
      <c r="C701" s="500"/>
      <c r="D701" s="500" t="str">
        <f t="shared" si="72"/>
        <v>Jean-ChristopheGrangé</v>
      </c>
      <c r="E701" s="115"/>
      <c r="F701" s="127" t="s">
        <v>428</v>
      </c>
      <c r="G701" s="127"/>
      <c r="H701" s="634" t="str">
        <f t="shared" si="78"/>
        <v>ean- Christophe Grangé</v>
      </c>
      <c r="I701" s="634"/>
      <c r="J701" s="634"/>
      <c r="K701" s="743" t="str">
        <f t="shared" si="74"/>
        <v>Jean- Christophe Grangé</v>
      </c>
      <c r="L701" s="743"/>
      <c r="M701" s="743" t="str">
        <f>TRIM(SUBSTITUTE(CLEAN(Tableau11[[#This Row],[Auteur]]),CHAR(160),CHAR(32)))</f>
        <v>Jean- Christophe Grangé</v>
      </c>
      <c r="N701" s="743" t="str">
        <f t="shared" si="75"/>
        <v>Jean- Christophe Grangé</v>
      </c>
      <c r="O701" s="730" t="e">
        <f t="shared" ca="1" si="76"/>
        <v>#NAME?</v>
      </c>
      <c r="P701" s="116" t="s">
        <v>20</v>
      </c>
      <c r="Q701" s="121" t="s">
        <v>20</v>
      </c>
      <c r="R701" s="274" t="s">
        <v>22</v>
      </c>
      <c r="S701" s="280" t="s">
        <v>30</v>
      </c>
      <c r="T701" s="278" t="s">
        <v>2059</v>
      </c>
      <c r="U701" s="536" t="s">
        <v>82</v>
      </c>
      <c r="V701" s="651" t="s">
        <v>1953</v>
      </c>
      <c r="W701" s="378" t="s">
        <v>188</v>
      </c>
      <c r="X701" s="115"/>
      <c r="Y701" s="129"/>
      <c r="Z701" s="114"/>
      <c r="AA701" s="114"/>
      <c r="AB701" s="114"/>
      <c r="AC701" s="114"/>
      <c r="AD701" s="116"/>
      <c r="AE701" s="127"/>
      <c r="AF701" s="124"/>
      <c r="AG701" s="114"/>
      <c r="AH701" s="114"/>
      <c r="AI701" s="114"/>
      <c r="AJ701" s="114"/>
      <c r="AL701" s="369"/>
      <c r="AM701" s="115"/>
      <c r="AN701" s="115"/>
      <c r="AO701" s="115"/>
      <c r="AQ701" s="603"/>
      <c r="JK701" s="125"/>
      <c r="JL701" s="125"/>
    </row>
    <row r="702" spans="1:272" ht="12.95" customHeight="1">
      <c r="A702" s="281" t="s">
        <v>2833</v>
      </c>
      <c r="B702" s="500" t="str">
        <f>IF(COUNTIF($A$2:A702,A702)&gt;1,"Doublon","")</f>
        <v>Doublon</v>
      </c>
      <c r="C702" s="500"/>
      <c r="D702" s="500" t="str">
        <f t="shared" si="72"/>
        <v>Jean-ChristopheGrangé</v>
      </c>
      <c r="E702" s="115"/>
      <c r="F702" s="127" t="s">
        <v>428</v>
      </c>
      <c r="G702" s="127"/>
      <c r="H702" s="634" t="str">
        <f t="shared" si="78"/>
        <v>ean- Christophe Grangé</v>
      </c>
      <c r="I702" s="634"/>
      <c r="J702" s="634"/>
      <c r="K702" s="743" t="str">
        <f t="shared" si="74"/>
        <v>Jean- Christophe Grangé</v>
      </c>
      <c r="L702" s="743"/>
      <c r="M702" s="743" t="str">
        <f>TRIM(SUBSTITUTE(CLEAN(Tableau11[[#This Row],[Auteur]]),CHAR(160),CHAR(32)))</f>
        <v>Jean- Christophe Grangé</v>
      </c>
      <c r="N702" s="743" t="str">
        <f t="shared" si="75"/>
        <v>Jean- Christophe Grangé</v>
      </c>
      <c r="O702" s="730" t="e">
        <f t="shared" ca="1" si="76"/>
        <v>#NAME?</v>
      </c>
      <c r="P702" s="116" t="s">
        <v>20</v>
      </c>
      <c r="Q702" s="121" t="s">
        <v>20</v>
      </c>
      <c r="R702" s="274" t="s">
        <v>22</v>
      </c>
      <c r="S702" s="280" t="s">
        <v>30</v>
      </c>
      <c r="T702" s="278" t="s">
        <v>431</v>
      </c>
      <c r="U702" s="536" t="s">
        <v>82</v>
      </c>
      <c r="V702" s="651" t="s">
        <v>1953</v>
      </c>
      <c r="W702" s="378" t="s">
        <v>188</v>
      </c>
      <c r="X702" s="115"/>
      <c r="Y702" s="129"/>
      <c r="Z702" s="114"/>
      <c r="AA702" s="114"/>
      <c r="AB702" s="114"/>
      <c r="AC702" s="114"/>
      <c r="AD702" s="114"/>
      <c r="AE702" s="127"/>
      <c r="AF702" s="124"/>
      <c r="AG702" s="114"/>
      <c r="AH702" s="114"/>
      <c r="AI702" s="114"/>
      <c r="AJ702" s="114"/>
      <c r="AL702" s="346"/>
      <c r="AM702" s="115"/>
      <c r="AN702" s="115"/>
      <c r="AO702" s="115"/>
      <c r="AQ702" s="603"/>
      <c r="JK702" s="125"/>
      <c r="JL702" s="125"/>
    </row>
    <row r="703" spans="1:272" ht="12.95" customHeight="1">
      <c r="A703" s="281" t="s">
        <v>2833</v>
      </c>
      <c r="B703" s="500" t="str">
        <f>IF(COUNTIF($A$2:A703,A703)&gt;1,"Doublon","")</f>
        <v>Doublon</v>
      </c>
      <c r="C703" s="500"/>
      <c r="D703" s="500" t="str">
        <f t="shared" si="72"/>
        <v>Jean-ChristopheGrangé</v>
      </c>
      <c r="E703" s="122"/>
      <c r="F703" s="127" t="s">
        <v>428</v>
      </c>
      <c r="G703" s="127"/>
      <c r="H703" s="634" t="str">
        <f t="shared" si="78"/>
        <v>ean- Christophe Grangé</v>
      </c>
      <c r="I703" s="634"/>
      <c r="J703" s="634"/>
      <c r="K703" s="743" t="str">
        <f t="shared" si="74"/>
        <v>Jean- Christophe Grangé</v>
      </c>
      <c r="L703" s="743"/>
      <c r="M703" s="743" t="str">
        <f>TRIM(SUBSTITUTE(CLEAN(Tableau11[[#This Row],[Auteur]]),CHAR(160),CHAR(32)))</f>
        <v>Jean- Christophe Grangé</v>
      </c>
      <c r="N703" s="743" t="str">
        <f t="shared" si="75"/>
        <v>Jean- Christophe Grangé</v>
      </c>
      <c r="O703" s="730" t="e">
        <f t="shared" ca="1" si="76"/>
        <v>#NAME?</v>
      </c>
      <c r="P703" s="116" t="s">
        <v>736</v>
      </c>
      <c r="Q703" s="119"/>
      <c r="R703" s="274" t="s">
        <v>22</v>
      </c>
      <c r="S703" s="280" t="s">
        <v>30</v>
      </c>
      <c r="T703" s="316" t="s">
        <v>2060</v>
      </c>
      <c r="U703" s="536" t="s">
        <v>82</v>
      </c>
      <c r="V703" s="651" t="s">
        <v>1953</v>
      </c>
      <c r="W703" s="378" t="s">
        <v>188</v>
      </c>
      <c r="X703" s="283"/>
      <c r="Y703" s="129"/>
      <c r="Z703" s="114"/>
      <c r="AA703" s="114"/>
      <c r="AB703" s="114"/>
      <c r="AC703" s="114"/>
      <c r="AD703" s="281"/>
      <c r="AE703" s="131"/>
      <c r="AF703" s="124"/>
      <c r="AG703" s="114"/>
      <c r="AH703" s="114"/>
      <c r="AI703" s="114"/>
      <c r="AJ703" s="114"/>
      <c r="AL703" s="369"/>
      <c r="AM703" s="115"/>
      <c r="AN703" s="115"/>
      <c r="AO703" s="122"/>
      <c r="AQ703" s="603"/>
      <c r="JK703" s="125"/>
      <c r="JL703" s="125"/>
    </row>
    <row r="704" spans="1:272" ht="12.95" customHeight="1">
      <c r="A704" s="281" t="s">
        <v>2833</v>
      </c>
      <c r="B704" s="500" t="str">
        <f>IF(COUNTIF($A$2:A704,A704)&gt;1,"Doublon","")</f>
        <v>Doublon</v>
      </c>
      <c r="C704" s="500"/>
      <c r="D704" s="500" t="str">
        <f t="shared" si="72"/>
        <v>Jean-ChristopheGrangé</v>
      </c>
      <c r="E704" s="115"/>
      <c r="F704" s="127" t="s">
        <v>428</v>
      </c>
      <c r="G704" s="127"/>
      <c r="H704" s="634" t="str">
        <f t="shared" si="78"/>
        <v>ean- Christophe Grangé</v>
      </c>
      <c r="I704" s="634"/>
      <c r="J704" s="634"/>
      <c r="K704" s="743" t="str">
        <f t="shared" si="74"/>
        <v>Jean- Christophe Grangé</v>
      </c>
      <c r="L704" s="743"/>
      <c r="M704" s="743" t="str">
        <f>TRIM(SUBSTITUTE(CLEAN(Tableau11[[#This Row],[Auteur]]),CHAR(160),CHAR(32)))</f>
        <v>Jean- Christophe Grangé</v>
      </c>
      <c r="N704" s="743" t="str">
        <f t="shared" si="75"/>
        <v>Jean- Christophe Grangé</v>
      </c>
      <c r="O704" s="730" t="e">
        <f t="shared" ca="1" si="76"/>
        <v>#NAME?</v>
      </c>
      <c r="P704" s="114"/>
      <c r="Q704" s="119"/>
      <c r="R704" s="274" t="s">
        <v>30</v>
      </c>
      <c r="S704" s="118"/>
      <c r="T704" s="361" t="s">
        <v>2061</v>
      </c>
      <c r="U704" s="536" t="s">
        <v>47</v>
      </c>
      <c r="V704" s="651" t="s">
        <v>1953</v>
      </c>
      <c r="W704" s="378" t="s">
        <v>188</v>
      </c>
      <c r="X704" s="115"/>
      <c r="Y704" s="129"/>
      <c r="Z704" s="114"/>
      <c r="AA704" s="114"/>
      <c r="AB704" s="114"/>
      <c r="AC704" s="114"/>
      <c r="AD704" s="116"/>
      <c r="AE704" s="127"/>
      <c r="AF704" s="124"/>
      <c r="AG704" s="114"/>
      <c r="AH704" s="114"/>
      <c r="AI704" s="114"/>
      <c r="AJ704" s="114"/>
      <c r="AL704" s="369" t="s">
        <v>26</v>
      </c>
      <c r="AM704" s="115"/>
      <c r="AN704" s="115"/>
      <c r="AO704" s="115"/>
      <c r="AQ704" s="603"/>
      <c r="JK704" s="125"/>
      <c r="JL704" s="125"/>
    </row>
    <row r="705" spans="1:272" ht="12.95" customHeight="1">
      <c r="A705" s="281" t="s">
        <v>2833</v>
      </c>
      <c r="B705" s="500" t="str">
        <f>IF(COUNTIF($A$2:A705,A705)&gt;1,"Doublon","")</f>
        <v>Doublon</v>
      </c>
      <c r="C705" s="500"/>
      <c r="D705" s="500" t="str">
        <f t="shared" si="72"/>
        <v>Jean-ChristopheGrangé</v>
      </c>
      <c r="E705" s="115"/>
      <c r="F705" s="127" t="s">
        <v>428</v>
      </c>
      <c r="G705" s="127"/>
      <c r="H705" s="634" t="str">
        <f t="shared" si="78"/>
        <v>ean- Christophe Grangé</v>
      </c>
      <c r="I705" s="634"/>
      <c r="J705" s="634"/>
      <c r="K705" s="743" t="str">
        <f t="shared" si="74"/>
        <v>Jean- Christophe Grangé</v>
      </c>
      <c r="L705" s="743"/>
      <c r="M705" s="743" t="str">
        <f>TRIM(SUBSTITUTE(CLEAN(Tableau11[[#This Row],[Auteur]]),CHAR(160),CHAR(32)))</f>
        <v>Jean- Christophe Grangé</v>
      </c>
      <c r="N705" s="743" t="str">
        <f t="shared" si="75"/>
        <v>Jean- Christophe Grangé</v>
      </c>
      <c r="O705" s="730" t="e">
        <f t="shared" ca="1" si="76"/>
        <v>#NAME?</v>
      </c>
      <c r="P705" s="114"/>
      <c r="Q705" s="119"/>
      <c r="R705" s="274" t="s">
        <v>22</v>
      </c>
      <c r="S705" s="118"/>
      <c r="T705" s="278" t="s">
        <v>2062</v>
      </c>
      <c r="U705" s="536" t="s">
        <v>82</v>
      </c>
      <c r="V705" s="651" t="s">
        <v>1953</v>
      </c>
      <c r="W705" s="378" t="s">
        <v>188</v>
      </c>
      <c r="X705" s="115"/>
      <c r="Y705" s="129"/>
      <c r="Z705" s="114"/>
      <c r="AA705" s="114"/>
      <c r="AB705" s="114"/>
      <c r="AC705" s="114"/>
      <c r="AD705" s="114"/>
      <c r="AE705" s="127"/>
      <c r="AF705" s="124"/>
      <c r="AG705" s="114"/>
      <c r="AH705" s="114"/>
      <c r="AI705" s="114"/>
      <c r="AJ705" s="114"/>
      <c r="AL705" s="346"/>
      <c r="AM705" s="115"/>
      <c r="AN705" s="115"/>
      <c r="AO705" s="115"/>
      <c r="AQ705" s="603"/>
      <c r="JK705" s="125"/>
      <c r="JL705" s="125"/>
    </row>
    <row r="706" spans="1:272" ht="12.95" customHeight="1">
      <c r="A706" s="329" t="s">
        <v>2833</v>
      </c>
      <c r="B706" s="500" t="str">
        <f>IF(COUNTIF($A$2:A706,A706)&gt;1,"Doublon","")</f>
        <v>Doublon</v>
      </c>
      <c r="C706" s="500"/>
      <c r="D706" s="500" t="str">
        <f t="shared" ref="D706:D769" si="79">SUBSTITUTE(A706," ","")</f>
        <v>Jean-ChristopheGrangé</v>
      </c>
      <c r="E706" s="115"/>
      <c r="F706" s="127" t="s">
        <v>428</v>
      </c>
      <c r="G706" s="127"/>
      <c r="H706" s="634" t="str">
        <f t="shared" si="78"/>
        <v>ean- Christophe Grangé</v>
      </c>
      <c r="I706" s="634"/>
      <c r="J706" s="634"/>
      <c r="K706" s="743" t="str">
        <f t="shared" si="74"/>
        <v>Jean- Christophe Grangé</v>
      </c>
      <c r="L706" s="743"/>
      <c r="M706" s="743" t="str">
        <f>TRIM(SUBSTITUTE(CLEAN(Tableau11[[#This Row],[Auteur]]),CHAR(160),CHAR(32)))</f>
        <v>Jean- Christophe Grangé</v>
      </c>
      <c r="N706" s="743" t="str">
        <f t="shared" si="75"/>
        <v>Jean- Christophe Grangé</v>
      </c>
      <c r="O706" s="730" t="e">
        <f t="shared" ca="1" si="76"/>
        <v>#NAME?</v>
      </c>
      <c r="P706" s="114"/>
      <c r="Q706" s="298" t="s">
        <v>26</v>
      </c>
      <c r="R706" s="427"/>
      <c r="S706" s="280" t="s">
        <v>30</v>
      </c>
      <c r="T706" s="472" t="s">
        <v>432</v>
      </c>
      <c r="U706" s="536" t="s">
        <v>47</v>
      </c>
      <c r="V706" s="651" t="s">
        <v>1953</v>
      </c>
      <c r="W706" s="378" t="s">
        <v>188</v>
      </c>
      <c r="X706" s="115"/>
      <c r="Y706" s="290" t="s">
        <v>20</v>
      </c>
      <c r="Z706" s="114"/>
      <c r="AA706" s="114"/>
      <c r="AB706" s="114"/>
      <c r="AC706" s="114"/>
      <c r="AD706" s="114"/>
      <c r="AE706" s="127"/>
      <c r="AF706" s="124"/>
      <c r="AG706" s="114"/>
      <c r="AH706" s="114"/>
      <c r="AI706" s="114"/>
      <c r="AJ706" s="114"/>
      <c r="AL706" s="346"/>
      <c r="AM706" s="115"/>
      <c r="AN706" s="115"/>
      <c r="AO706" s="115"/>
      <c r="AQ706" s="603"/>
      <c r="JK706" s="125"/>
      <c r="JL706" s="125"/>
    </row>
    <row r="707" spans="1:272" ht="12.95" customHeight="1">
      <c r="A707" s="281" t="s">
        <v>2833</v>
      </c>
      <c r="B707" s="500" t="str">
        <f>IF(COUNTIF($A$2:A707,A707)&gt;1,"Doublon","")</f>
        <v>Doublon</v>
      </c>
      <c r="C707" s="500"/>
      <c r="D707" s="500" t="str">
        <f t="shared" si="79"/>
        <v>Jean-ChristopheGrangé</v>
      </c>
      <c r="E707" s="115"/>
      <c r="F707" s="127" t="s">
        <v>428</v>
      </c>
      <c r="G707" s="127"/>
      <c r="H707" s="634" t="str">
        <f t="shared" si="78"/>
        <v>ean- Christophe Grangé</v>
      </c>
      <c r="I707" s="634"/>
      <c r="J707" s="634"/>
      <c r="K707" s="743" t="str">
        <f t="shared" si="74"/>
        <v>Jean- Christophe Grangé</v>
      </c>
      <c r="L707" s="743"/>
      <c r="M707" s="743" t="str">
        <f>TRIM(SUBSTITUTE(CLEAN(Tableau11[[#This Row],[Auteur]]),CHAR(160),CHAR(32)))</f>
        <v>Jean- Christophe Grangé</v>
      </c>
      <c r="N707" s="743" t="str">
        <f t="shared" si="75"/>
        <v>Jean- Christophe Grangé</v>
      </c>
      <c r="O707" s="730" t="e">
        <f t="shared" ca="1" si="76"/>
        <v>#NAME?</v>
      </c>
      <c r="P707" s="114"/>
      <c r="Q707" s="119"/>
      <c r="R707" s="277"/>
      <c r="S707" s="280" t="s">
        <v>30</v>
      </c>
      <c r="T707" s="326" t="s">
        <v>2063</v>
      </c>
      <c r="U707" s="536" t="s">
        <v>47</v>
      </c>
      <c r="V707" s="651" t="s">
        <v>1953</v>
      </c>
      <c r="W707" s="378" t="s">
        <v>188</v>
      </c>
      <c r="X707" s="115"/>
      <c r="Y707" s="129"/>
      <c r="Z707" s="114"/>
      <c r="AA707" s="114"/>
      <c r="AB707" s="114"/>
      <c r="AC707" s="114"/>
      <c r="AD707" s="114"/>
      <c r="AE707" s="127"/>
      <c r="AF707" s="124"/>
      <c r="AG707" s="114"/>
      <c r="AH707" s="114"/>
      <c r="AI707" s="114"/>
      <c r="AJ707" s="114"/>
      <c r="AL707" s="369" t="s">
        <v>26</v>
      </c>
      <c r="AM707" s="115"/>
      <c r="AN707" s="122" t="s">
        <v>26</v>
      </c>
      <c r="AO707" s="115"/>
      <c r="AQ707" s="603"/>
      <c r="JK707" s="125"/>
      <c r="JL707" s="125"/>
    </row>
    <row r="708" spans="1:272" ht="12.95" customHeight="1">
      <c r="A708" s="281" t="s">
        <v>2833</v>
      </c>
      <c r="B708" s="500" t="str">
        <f>IF(COUNTIF($A$2:A708,A708)&gt;1,"Doublon","")</f>
        <v>Doublon</v>
      </c>
      <c r="C708" s="500"/>
      <c r="D708" s="500" t="str">
        <f t="shared" si="79"/>
        <v>Jean-ChristopheGrangé</v>
      </c>
      <c r="E708" s="115"/>
      <c r="F708" s="127" t="s">
        <v>428</v>
      </c>
      <c r="G708" s="127"/>
      <c r="H708" s="634" t="str">
        <f t="shared" si="78"/>
        <v>ean- Christophe Grangé</v>
      </c>
      <c r="I708" s="634"/>
      <c r="J708" s="634"/>
      <c r="K708" s="743" t="str">
        <f t="shared" si="74"/>
        <v>Jean- Christophe Grangé</v>
      </c>
      <c r="L708" s="743"/>
      <c r="M708" s="743" t="str">
        <f>TRIM(SUBSTITUTE(CLEAN(Tableau11[[#This Row],[Auteur]]),CHAR(160),CHAR(32)))</f>
        <v>Jean- Christophe Grangé</v>
      </c>
      <c r="N708" s="743" t="str">
        <f t="shared" si="75"/>
        <v>Jean- Christophe Grangé</v>
      </c>
      <c r="O708" s="730" t="e">
        <f t="shared" ca="1" si="76"/>
        <v>#NAME?</v>
      </c>
      <c r="P708" s="114"/>
      <c r="Q708" s="119"/>
      <c r="R708" s="296"/>
      <c r="S708" s="280" t="s">
        <v>30</v>
      </c>
      <c r="T708" s="278" t="s">
        <v>2064</v>
      </c>
      <c r="U708" s="536" t="s">
        <v>47</v>
      </c>
      <c r="V708" s="651" t="s">
        <v>1953</v>
      </c>
      <c r="W708" s="378" t="s">
        <v>188</v>
      </c>
      <c r="X708" s="115"/>
      <c r="Y708" s="129"/>
      <c r="Z708" s="114"/>
      <c r="AA708" s="114"/>
      <c r="AB708" s="114"/>
      <c r="AC708" s="114"/>
      <c r="AD708" s="116"/>
      <c r="AE708" s="127"/>
      <c r="AF708" s="124"/>
      <c r="AG708" s="114"/>
      <c r="AH708" s="114"/>
      <c r="AI708" s="114"/>
      <c r="AJ708" s="114"/>
      <c r="AL708" s="346"/>
      <c r="AM708" s="115"/>
      <c r="AN708" s="115"/>
      <c r="AO708" s="115"/>
      <c r="AQ708" s="603"/>
      <c r="JK708" s="125"/>
      <c r="JL708" s="125"/>
    </row>
    <row r="709" spans="1:272" ht="12.95" customHeight="1">
      <c r="A709" s="281" t="s">
        <v>2833</v>
      </c>
      <c r="B709" s="500" t="str">
        <f>IF(COUNTIF($A$2:A709,A709)&gt;1,"Doublon","")</f>
        <v>Doublon</v>
      </c>
      <c r="C709" s="500"/>
      <c r="D709" s="500" t="str">
        <f t="shared" si="79"/>
        <v>Jean-ChristopheGrangé</v>
      </c>
      <c r="E709" s="122"/>
      <c r="F709" s="127" t="s">
        <v>428</v>
      </c>
      <c r="G709" s="127"/>
      <c r="H709" s="634" t="str">
        <f t="shared" si="78"/>
        <v>ean- Christophe Grangé</v>
      </c>
      <c r="I709" s="634"/>
      <c r="J709" s="634"/>
      <c r="K709" s="743" t="str">
        <f t="shared" si="74"/>
        <v>Jean- Christophe Grangé</v>
      </c>
      <c r="L709" s="743"/>
      <c r="M709" s="743" t="str">
        <f>TRIM(SUBSTITUTE(CLEAN(Tableau11[[#This Row],[Auteur]]),CHAR(160),CHAR(32)))</f>
        <v>Jean- Christophe Grangé</v>
      </c>
      <c r="N709" s="743" t="str">
        <f t="shared" si="75"/>
        <v>Jean- Christophe Grangé</v>
      </c>
      <c r="O709" s="730" t="e">
        <f t="shared" ca="1" si="76"/>
        <v>#NAME?</v>
      </c>
      <c r="P709" s="114"/>
      <c r="Q709" s="121" t="s">
        <v>26</v>
      </c>
      <c r="R709" s="277"/>
      <c r="S709" s="280" t="s">
        <v>30</v>
      </c>
      <c r="T709" s="473" t="s">
        <v>2065</v>
      </c>
      <c r="U709" s="536" t="s">
        <v>47</v>
      </c>
      <c r="V709" s="651" t="s">
        <v>1953</v>
      </c>
      <c r="W709" s="378" t="s">
        <v>188</v>
      </c>
      <c r="X709" s="122"/>
      <c r="Y709" s="129"/>
      <c r="Z709" s="114"/>
      <c r="AA709" s="114"/>
      <c r="AB709" s="114"/>
      <c r="AC709" s="114"/>
      <c r="AD709" s="116"/>
      <c r="AE709" s="127"/>
      <c r="AF709" s="124"/>
      <c r="AG709" s="114"/>
      <c r="AH709" s="114"/>
      <c r="AI709" s="114"/>
      <c r="AJ709" s="114"/>
      <c r="AL709" s="369" t="s">
        <v>26</v>
      </c>
      <c r="AM709" s="115"/>
      <c r="AN709" s="115"/>
      <c r="AO709" s="122" t="s">
        <v>430</v>
      </c>
      <c r="AQ709" s="603"/>
      <c r="JK709" s="125"/>
      <c r="JL709" s="125"/>
    </row>
    <row r="710" spans="1:272" ht="12.95" customHeight="1">
      <c r="A710" s="281" t="s">
        <v>2833</v>
      </c>
      <c r="B710" s="500" t="str">
        <f>IF(COUNTIF($A$2:A710,A710)&gt;1,"Doublon","")</f>
        <v>Doublon</v>
      </c>
      <c r="C710" s="500"/>
      <c r="D710" s="500" t="str">
        <f t="shared" si="79"/>
        <v>Jean-ChristopheGrangé</v>
      </c>
      <c r="E710" s="115"/>
      <c r="F710" s="127" t="s">
        <v>428</v>
      </c>
      <c r="G710" s="127"/>
      <c r="H710" s="634" t="str">
        <f t="shared" si="78"/>
        <v>ean- Christophe Grangé</v>
      </c>
      <c r="I710" s="634"/>
      <c r="J710" s="634"/>
      <c r="K710" s="743" t="str">
        <f t="shared" si="74"/>
        <v>Jean- Christophe Grangé</v>
      </c>
      <c r="L710" s="743"/>
      <c r="M710" s="743" t="str">
        <f>TRIM(SUBSTITUTE(CLEAN(Tableau11[[#This Row],[Auteur]]),CHAR(160),CHAR(32)))</f>
        <v>Jean- Christophe Grangé</v>
      </c>
      <c r="N710" s="743" t="str">
        <f t="shared" si="75"/>
        <v>Jean- Christophe Grangé</v>
      </c>
      <c r="O710" s="730" t="e">
        <f t="shared" ca="1" si="76"/>
        <v>#NAME?</v>
      </c>
      <c r="P710" s="114"/>
      <c r="Q710" s="119"/>
      <c r="R710" s="296"/>
      <c r="S710" s="280" t="s">
        <v>30</v>
      </c>
      <c r="T710" s="278" t="s">
        <v>2066</v>
      </c>
      <c r="U710" s="536" t="s">
        <v>47</v>
      </c>
      <c r="V710" s="651" t="s">
        <v>1953</v>
      </c>
      <c r="W710" s="378" t="s">
        <v>188</v>
      </c>
      <c r="X710" s="115"/>
      <c r="Y710" s="129"/>
      <c r="Z710" s="114"/>
      <c r="AA710" s="114"/>
      <c r="AB710" s="114"/>
      <c r="AC710" s="114"/>
      <c r="AD710" s="116"/>
      <c r="AE710" s="127"/>
      <c r="AF710" s="124"/>
      <c r="AG710" s="114"/>
      <c r="AH710" s="114"/>
      <c r="AI710" s="114"/>
      <c r="AJ710" s="114"/>
      <c r="AL710" s="346"/>
      <c r="AM710" s="115"/>
      <c r="AN710" s="115"/>
      <c r="AO710" s="115"/>
      <c r="AQ710" s="603"/>
      <c r="JK710" s="125"/>
      <c r="JL710" s="125"/>
    </row>
    <row r="711" spans="1:272" ht="12.95" customHeight="1">
      <c r="A711" s="281" t="s">
        <v>2833</v>
      </c>
      <c r="B711" s="500" t="str">
        <f>IF(COUNTIF($A$2:A711,A711)&gt;1,"Doublon","")</f>
        <v>Doublon</v>
      </c>
      <c r="C711" s="500"/>
      <c r="D711" s="500" t="str">
        <f t="shared" si="79"/>
        <v>Jean-ChristopheGrangé</v>
      </c>
      <c r="E711" s="122"/>
      <c r="F711" s="127" t="s">
        <v>428</v>
      </c>
      <c r="G711" s="127"/>
      <c r="H711" s="634" t="str">
        <f t="shared" si="78"/>
        <v>ean- Christophe Grangé</v>
      </c>
      <c r="I711" s="634"/>
      <c r="J711" s="634"/>
      <c r="K711" s="743" t="str">
        <f t="shared" si="74"/>
        <v>Jean- Christophe Grangé</v>
      </c>
      <c r="L711" s="743"/>
      <c r="M711" s="743" t="str">
        <f>TRIM(SUBSTITUTE(CLEAN(Tableau11[[#This Row],[Auteur]]),CHAR(160),CHAR(32)))</f>
        <v>Jean- Christophe Grangé</v>
      </c>
      <c r="N711" s="743" t="str">
        <f t="shared" si="75"/>
        <v>Jean- Christophe Grangé</v>
      </c>
      <c r="O711" s="730" t="e">
        <f t="shared" ca="1" si="76"/>
        <v>#NAME?</v>
      </c>
      <c r="P711" s="114"/>
      <c r="Q711" s="121" t="s">
        <v>26</v>
      </c>
      <c r="R711" s="277"/>
      <c r="S711" s="280" t="s">
        <v>30</v>
      </c>
      <c r="T711" s="473" t="s">
        <v>429</v>
      </c>
      <c r="U711" s="536" t="s">
        <v>47</v>
      </c>
      <c r="V711" s="651" t="s">
        <v>1953</v>
      </c>
      <c r="W711" s="378" t="s">
        <v>188</v>
      </c>
      <c r="X711" s="122"/>
      <c r="Y711" s="129"/>
      <c r="Z711" s="114"/>
      <c r="AA711" s="114"/>
      <c r="AB711" s="114"/>
      <c r="AC711" s="114"/>
      <c r="AD711" s="116"/>
      <c r="AE711" s="127"/>
      <c r="AF711" s="124"/>
      <c r="AG711" s="114"/>
      <c r="AH711" s="114"/>
      <c r="AI711" s="114"/>
      <c r="AJ711" s="114"/>
      <c r="AL711" s="346"/>
      <c r="AM711" s="122" t="s">
        <v>26</v>
      </c>
      <c r="AN711" s="115"/>
      <c r="AO711" s="122" t="s">
        <v>398</v>
      </c>
      <c r="AQ711" s="603"/>
      <c r="JK711" s="125"/>
      <c r="JL711" s="125"/>
    </row>
    <row r="712" spans="1:272" ht="12.95" customHeight="1">
      <c r="A712" s="281" t="s">
        <v>2833</v>
      </c>
      <c r="B712" s="500" t="str">
        <f>IF(COUNTIF($A$2:A712,A712)&gt;1,"Doublon","")</f>
        <v>Doublon</v>
      </c>
      <c r="C712" s="500"/>
      <c r="D712" s="500" t="str">
        <f t="shared" si="79"/>
        <v>Jean-ChristopheGrangé</v>
      </c>
      <c r="E712" s="115"/>
      <c r="F712" s="127" t="s">
        <v>428</v>
      </c>
      <c r="G712" s="127"/>
      <c r="H712" s="634" t="str">
        <f t="shared" si="78"/>
        <v>ean- Christophe Grangé</v>
      </c>
      <c r="I712" s="634"/>
      <c r="J712" s="634"/>
      <c r="K712" s="743" t="str">
        <f t="shared" si="74"/>
        <v>Jean- Christophe Grangé</v>
      </c>
      <c r="L712" s="744"/>
      <c r="M712" s="744" t="str">
        <f>TRIM(SUBSTITUTE(CLEAN(Tableau11[[#This Row],[Auteur]]),CHAR(160),CHAR(32)))</f>
        <v>Jean- Christophe Grangé</v>
      </c>
      <c r="N712" s="744" t="str">
        <f t="shared" si="75"/>
        <v>Jean- Christophe Grangé</v>
      </c>
      <c r="O712" s="730" t="e">
        <f t="shared" ca="1" si="76"/>
        <v>#NAME?</v>
      </c>
      <c r="P712" s="114"/>
      <c r="Q712" s="119"/>
      <c r="R712" s="277"/>
      <c r="S712" s="118"/>
      <c r="T712" s="278" t="s">
        <v>2067</v>
      </c>
      <c r="U712" s="536" t="s">
        <v>47</v>
      </c>
      <c r="V712" s="651" t="s">
        <v>1953</v>
      </c>
      <c r="W712" s="378" t="s">
        <v>188</v>
      </c>
      <c r="X712" s="115"/>
      <c r="Y712" s="129"/>
      <c r="Z712" s="114"/>
      <c r="AA712" s="114"/>
      <c r="AB712" s="114"/>
      <c r="AC712" s="114"/>
      <c r="AD712" s="116"/>
      <c r="AE712" s="127"/>
      <c r="AF712" s="124"/>
      <c r="AG712" s="114"/>
      <c r="AH712" s="114"/>
      <c r="AI712" s="114"/>
      <c r="AJ712" s="114"/>
      <c r="AL712" s="369" t="s">
        <v>26</v>
      </c>
      <c r="AM712" s="115"/>
      <c r="AN712" s="115"/>
      <c r="AO712" s="115"/>
      <c r="AQ712" s="603"/>
      <c r="JK712" s="125"/>
      <c r="JL712" s="125"/>
    </row>
    <row r="713" spans="1:272" ht="12.95" customHeight="1">
      <c r="A713" s="281" t="s">
        <v>2833</v>
      </c>
      <c r="B713" s="500" t="str">
        <f>IF(COUNTIF($A$2:A713,A713)&gt;1,"Doublon","")</f>
        <v>Doublon</v>
      </c>
      <c r="C713" s="500"/>
      <c r="D713" s="500" t="str">
        <f t="shared" si="79"/>
        <v>Jean-ChristopheGrangé</v>
      </c>
      <c r="E713" s="115"/>
      <c r="F713" s="127" t="s">
        <v>428</v>
      </c>
      <c r="G713" s="127"/>
      <c r="H713" s="634" t="str">
        <f t="shared" si="78"/>
        <v>ean- Christophe Grangé</v>
      </c>
      <c r="I713" s="634"/>
      <c r="J713" s="634"/>
      <c r="K713" s="743" t="str">
        <f t="shared" si="74"/>
        <v>Jean- Christophe Grangé</v>
      </c>
      <c r="L713" s="743"/>
      <c r="M713" s="743" t="str">
        <f>TRIM(SUBSTITUTE(CLEAN(Tableau11[[#This Row],[Auteur]]),CHAR(160),CHAR(32)))</f>
        <v>Jean- Christophe Grangé</v>
      </c>
      <c r="N713" s="743" t="str">
        <f t="shared" si="75"/>
        <v>Jean- Christophe Grangé</v>
      </c>
      <c r="O713" s="730" t="e">
        <f t="shared" ca="1" si="76"/>
        <v>#NAME?</v>
      </c>
      <c r="P713" s="114"/>
      <c r="Q713" s="119"/>
      <c r="R713" s="277"/>
      <c r="S713" s="118"/>
      <c r="T713" s="278" t="s">
        <v>2068</v>
      </c>
      <c r="U713" s="536" t="s">
        <v>47</v>
      </c>
      <c r="V713" s="651" t="s">
        <v>1953</v>
      </c>
      <c r="W713" s="378" t="s">
        <v>188</v>
      </c>
      <c r="X713" s="115"/>
      <c r="Y713" s="129"/>
      <c r="Z713" s="114"/>
      <c r="AA713" s="114"/>
      <c r="AB713" s="114"/>
      <c r="AC713" s="114"/>
      <c r="AD713" s="116"/>
      <c r="AE713" s="127"/>
      <c r="AF713" s="124"/>
      <c r="AG713" s="114"/>
      <c r="AH713" s="114"/>
      <c r="AI713" s="114"/>
      <c r="AJ713" s="114"/>
      <c r="AL713" s="369" t="s">
        <v>26</v>
      </c>
      <c r="AM713" s="115"/>
      <c r="AN713" s="115"/>
      <c r="AO713" s="115"/>
      <c r="AQ713" s="603"/>
      <c r="JK713" s="125"/>
      <c r="JL713" s="125"/>
    </row>
    <row r="714" spans="1:272" ht="12.95" customHeight="1">
      <c r="A714" s="281" t="s">
        <v>2833</v>
      </c>
      <c r="B714" s="500"/>
      <c r="C714" s="500"/>
      <c r="D714" s="500" t="str">
        <f t="shared" si="79"/>
        <v>Jean-ChristopheGrangé</v>
      </c>
      <c r="E714" s="115"/>
      <c r="F714" s="127" t="s">
        <v>428</v>
      </c>
      <c r="G714" s="127"/>
      <c r="H714" s="634" t="str">
        <f t="shared" si="78"/>
        <v>ean- Christophe Grangé</v>
      </c>
      <c r="I714" s="634"/>
      <c r="J714" s="634"/>
      <c r="K714" s="743" t="str">
        <f t="shared" si="74"/>
        <v>Jean- Christophe Grangé</v>
      </c>
      <c r="L714" s="743"/>
      <c r="M714" s="743" t="str">
        <f>TRIM(SUBSTITUTE(CLEAN(Tableau11[[#This Row],[Auteur]]),CHAR(160),CHAR(32)))</f>
        <v>Jean- Christophe Grangé</v>
      </c>
      <c r="N714" s="743" t="str">
        <f t="shared" si="75"/>
        <v>Jean- Christophe Grangé</v>
      </c>
      <c r="O714" s="730" t="e">
        <f t="shared" ca="1" si="76"/>
        <v>#NAME?</v>
      </c>
      <c r="P714" s="116" t="s">
        <v>736</v>
      </c>
      <c r="Q714" s="119"/>
      <c r="R714" s="274" t="s">
        <v>22</v>
      </c>
      <c r="S714" s="118"/>
      <c r="T714" s="299" t="s">
        <v>2282</v>
      </c>
      <c r="U714" s="536" t="s">
        <v>2281</v>
      </c>
      <c r="V714" s="651" t="s">
        <v>1953</v>
      </c>
      <c r="W714" s="378" t="s">
        <v>188</v>
      </c>
      <c r="X714" s="300" t="s">
        <v>20</v>
      </c>
      <c r="Y714" s="129"/>
      <c r="Z714" s="114"/>
      <c r="AA714" s="114"/>
      <c r="AB714" s="114"/>
      <c r="AC714" s="114"/>
      <c r="AD714" s="116"/>
      <c r="AE714" s="127"/>
      <c r="AF714" s="124"/>
      <c r="AG714" s="114"/>
      <c r="AH714" s="114"/>
      <c r="AI714" s="114"/>
      <c r="AJ714" s="114"/>
      <c r="AL714" s="369"/>
      <c r="AM714" s="115"/>
      <c r="AN714" s="115"/>
      <c r="AO714" s="115"/>
      <c r="AQ714" s="603"/>
      <c r="JK714" s="125"/>
      <c r="JL714" s="125"/>
    </row>
    <row r="715" spans="1:272" ht="12.95" customHeight="1">
      <c r="A715" s="281" t="s">
        <v>2833</v>
      </c>
      <c r="B715" s="500"/>
      <c r="C715" s="500"/>
      <c r="D715" s="500" t="str">
        <f t="shared" si="79"/>
        <v>Jean-ChristopheGrangé</v>
      </c>
      <c r="E715" s="115"/>
      <c r="F715" s="127" t="s">
        <v>428</v>
      </c>
      <c r="G715" s="127"/>
      <c r="H715" s="634" t="str">
        <f t="shared" si="78"/>
        <v>ean- Christophe Grangé</v>
      </c>
      <c r="I715" s="634"/>
      <c r="J715" s="634"/>
      <c r="K715" s="743" t="str">
        <f t="shared" ref="K715:K778" si="80">SUBSTITUTE(A715,CHAR(160),CHAR(32))</f>
        <v>Jean- Christophe Grangé</v>
      </c>
      <c r="L715" s="743"/>
      <c r="M715" s="743" t="str">
        <f>TRIM(SUBSTITUTE(CLEAN(Tableau11[[#This Row],[Auteur]]),CHAR(160),CHAR(32)))</f>
        <v>Jean- Christophe Grangé</v>
      </c>
      <c r="N715" s="743" t="str">
        <f t="shared" ref="N715:N778" si="81">SUBSTITUTE(A715,CHAR(160),"")</f>
        <v>Jean- Christophe Grangé</v>
      </c>
      <c r="O715" s="730" t="e">
        <f t="shared" ref="O715:O778" ca="1" si="82">_xlfn.TEXTBEFORE(A715,"")</f>
        <v>#NAME?</v>
      </c>
      <c r="P715" s="116" t="s">
        <v>736</v>
      </c>
      <c r="Q715" s="119"/>
      <c r="R715" s="274" t="s">
        <v>22</v>
      </c>
      <c r="S715" s="118"/>
      <c r="T715" s="299" t="s">
        <v>2283</v>
      </c>
      <c r="U715" s="536" t="s">
        <v>2281</v>
      </c>
      <c r="V715" s="651" t="s">
        <v>1953</v>
      </c>
      <c r="W715" s="378" t="s">
        <v>188</v>
      </c>
      <c r="X715" s="300" t="s">
        <v>20</v>
      </c>
      <c r="Y715" s="129"/>
      <c r="Z715" s="114"/>
      <c r="AA715" s="114"/>
      <c r="AB715" s="114"/>
      <c r="AC715" s="114"/>
      <c r="AD715" s="116"/>
      <c r="AE715" s="127"/>
      <c r="AF715" s="124"/>
      <c r="AG715" s="114"/>
      <c r="AH715" s="114"/>
      <c r="AI715" s="114"/>
      <c r="AJ715" s="114"/>
      <c r="AL715" s="369"/>
      <c r="AM715" s="115"/>
      <c r="AN715" s="115"/>
      <c r="AO715" s="115"/>
      <c r="AQ715" s="603"/>
      <c r="JK715" s="125"/>
      <c r="JL715" s="125"/>
    </row>
    <row r="716" spans="1:272" ht="12.95" customHeight="1">
      <c r="A716" s="474" t="s">
        <v>2834</v>
      </c>
      <c r="B716" s="500" t="str">
        <f>IF(COUNTIF($A$2:A716,A716)&gt;1,"Doublon","")</f>
        <v/>
      </c>
      <c r="C716" s="500"/>
      <c r="D716" s="500" t="str">
        <f t="shared" si="79"/>
        <v>Jean-ChristopheRuffin</v>
      </c>
      <c r="E716" s="122" t="s">
        <v>20</v>
      </c>
      <c r="F716" s="127" t="s">
        <v>435</v>
      </c>
      <c r="G716" s="127"/>
      <c r="H716" s="634" t="str">
        <f t="shared" si="78"/>
        <v>ean- Christophe Ruffin</v>
      </c>
      <c r="I716" s="634"/>
      <c r="J716" s="634"/>
      <c r="K716" s="743" t="str">
        <f t="shared" si="80"/>
        <v>Jean- Christophe Ruffin</v>
      </c>
      <c r="L716" s="743"/>
      <c r="M716" s="743" t="str">
        <f>TRIM(SUBSTITUTE(CLEAN(Tableau11[[#This Row],[Auteur]]),CHAR(160),CHAR(32)))</f>
        <v>Jean- Christophe Ruffin</v>
      </c>
      <c r="N716" s="743" t="str">
        <f t="shared" si="81"/>
        <v>Jean- Christophe Ruffin</v>
      </c>
      <c r="O716" s="730" t="e">
        <f t="shared" ca="1" si="82"/>
        <v>#NAME?</v>
      </c>
      <c r="P716" s="115"/>
      <c r="Q716" s="119"/>
      <c r="R716" s="427"/>
      <c r="S716" s="280" t="s">
        <v>30</v>
      </c>
      <c r="T716" s="122" t="s">
        <v>2070</v>
      </c>
      <c r="U716" s="536" t="s">
        <v>82</v>
      </c>
      <c r="V716" s="651" t="s">
        <v>1953</v>
      </c>
      <c r="W716" s="378" t="s">
        <v>188</v>
      </c>
      <c r="X716" s="115"/>
      <c r="Y716" s="289"/>
      <c r="Z716" s="115"/>
      <c r="AA716" s="115"/>
      <c r="AB716" s="115"/>
      <c r="AC716" s="115"/>
      <c r="AD716" s="474" t="s">
        <v>2069</v>
      </c>
      <c r="AE716" s="131" t="s">
        <v>435</v>
      </c>
      <c r="AF716" s="124"/>
      <c r="AG716" s="115"/>
      <c r="AH716" s="115"/>
      <c r="AI716" s="115"/>
      <c r="AJ716" s="115"/>
      <c r="AL716" s="346"/>
      <c r="AM716" s="115"/>
      <c r="AN716" s="115"/>
      <c r="AO716" s="115"/>
      <c r="AQ716" s="603"/>
      <c r="JK716" s="125"/>
      <c r="JL716" s="125"/>
    </row>
    <row r="717" spans="1:272" ht="12.95" customHeight="1">
      <c r="A717" s="370" t="s">
        <v>2835</v>
      </c>
      <c r="B717" s="500" t="str">
        <f>IF(COUNTIF($A$2:A717,A717)&gt;1,"Doublon","")</f>
        <v/>
      </c>
      <c r="C717" s="500"/>
      <c r="D717" s="500" t="str">
        <f t="shared" si="79"/>
        <v>Jean-ClaudeIzzo</v>
      </c>
      <c r="E717" s="122" t="s">
        <v>20</v>
      </c>
      <c r="F717" s="307" t="s">
        <v>437</v>
      </c>
      <c r="G717" s="307"/>
      <c r="H717" s="634" t="str">
        <f t="shared" si="78"/>
        <v>ean- Claude Izzo</v>
      </c>
      <c r="I717" s="634"/>
      <c r="J717" s="634"/>
      <c r="K717" s="743" t="str">
        <f t="shared" si="80"/>
        <v>Jean- Claude Izzo</v>
      </c>
      <c r="L717" s="743"/>
      <c r="M717" s="743" t="str">
        <f>TRIM(SUBSTITUTE(CLEAN(Tableau11[[#This Row],[Auteur]]),CHAR(160),CHAR(32)))</f>
        <v>Jean- Claude Izzo</v>
      </c>
      <c r="N717" s="743" t="str">
        <f t="shared" si="81"/>
        <v>Jean- Claude Izzo</v>
      </c>
      <c r="O717" s="731" t="e">
        <f t="shared" ca="1" si="82"/>
        <v>#NAME?</v>
      </c>
      <c r="P717" s="115"/>
      <c r="Q717" s="119"/>
      <c r="R717" s="274" t="s">
        <v>22</v>
      </c>
      <c r="S717" s="118"/>
      <c r="T717" s="278" t="s">
        <v>2072</v>
      </c>
      <c r="U717" s="127" t="s">
        <v>82</v>
      </c>
      <c r="V717" s="651" t="s">
        <v>1953</v>
      </c>
      <c r="W717" s="378" t="s">
        <v>188</v>
      </c>
      <c r="X717" s="115"/>
      <c r="Y717" s="289"/>
      <c r="Z717" s="115"/>
      <c r="AA717" s="115"/>
      <c r="AB717" s="115"/>
      <c r="AC717" s="115"/>
      <c r="AD717" s="370" t="s">
        <v>2071</v>
      </c>
      <c r="AE717" s="330" t="s">
        <v>437</v>
      </c>
      <c r="AF717" s="124"/>
      <c r="AG717" s="115"/>
      <c r="AH717" s="115"/>
      <c r="AI717" s="115"/>
      <c r="AJ717" s="115"/>
      <c r="AL717" s="346"/>
      <c r="AM717" s="115"/>
      <c r="AN717" s="115"/>
      <c r="AO717" s="115"/>
      <c r="AQ717" s="603"/>
      <c r="JK717" s="125"/>
      <c r="JL717" s="125"/>
    </row>
    <row r="718" spans="1:272" ht="12.95" customHeight="1">
      <c r="A718" s="282" t="s">
        <v>2836</v>
      </c>
      <c r="B718" s="721"/>
      <c r="C718" s="721"/>
      <c r="D718" s="721" t="str">
        <f t="shared" si="79"/>
        <v>Jean-FrançoisCoatmeur</v>
      </c>
      <c r="E718" s="115"/>
      <c r="F718" s="127" t="s">
        <v>440</v>
      </c>
      <c r="G718" s="127"/>
      <c r="H718" s="634" t="str">
        <f t="shared" si="78"/>
        <v>ean- François Coatmeur</v>
      </c>
      <c r="I718" s="634"/>
      <c r="J718" s="634"/>
      <c r="K718" s="743" t="str">
        <f t="shared" si="80"/>
        <v>Jean- François Coatmeur</v>
      </c>
      <c r="L718" s="743"/>
      <c r="M718" s="743" t="str">
        <f>TRIM(SUBSTITUTE(CLEAN(Tableau11[[#This Row],[Auteur]]),CHAR(160),CHAR(32)))</f>
        <v>Jean- François Coatmeur</v>
      </c>
      <c r="N718" s="743" t="str">
        <f t="shared" si="81"/>
        <v>Jean- François Coatmeur</v>
      </c>
      <c r="O718" s="730" t="e">
        <f t="shared" ca="1" si="82"/>
        <v>#NAME?</v>
      </c>
      <c r="P718" s="114"/>
      <c r="Q718" s="119"/>
      <c r="R718" s="274" t="s">
        <v>22</v>
      </c>
      <c r="S718" s="118"/>
      <c r="T718" s="500" t="str">
        <f>IF(COUNTIF($A$2:A718,A718)&gt;1,"Doublon","")</f>
        <v/>
      </c>
      <c r="U718" s="536" t="s">
        <v>47</v>
      </c>
      <c r="V718" s="651" t="s">
        <v>1953</v>
      </c>
      <c r="W718" s="378" t="s">
        <v>188</v>
      </c>
      <c r="X718" s="115"/>
      <c r="Y718" s="129"/>
      <c r="Z718" s="114"/>
      <c r="AA718" s="114"/>
      <c r="AB718" s="114"/>
      <c r="AC718" s="114"/>
      <c r="AD718" s="114"/>
      <c r="AE718" s="127"/>
      <c r="AF718" s="124"/>
      <c r="AG718" s="114"/>
      <c r="AH718" s="114"/>
      <c r="AI718" s="114"/>
      <c r="AJ718" s="114"/>
      <c r="AL718" s="346"/>
      <c r="AM718" s="115"/>
      <c r="AN718" s="115"/>
      <c r="AO718" s="115"/>
      <c r="AQ718" s="603"/>
      <c r="JK718" s="125"/>
      <c r="JL718" s="125"/>
    </row>
    <row r="719" spans="1:272" ht="12.95" customHeight="1">
      <c r="A719" s="282" t="s">
        <v>2836</v>
      </c>
      <c r="B719" s="721"/>
      <c r="C719" s="721"/>
      <c r="D719" s="721" t="str">
        <f t="shared" si="79"/>
        <v>Jean-FrançoisCoatmeur</v>
      </c>
      <c r="E719" s="115"/>
      <c r="F719" s="127" t="s">
        <v>440</v>
      </c>
      <c r="G719" s="127"/>
      <c r="H719" s="634" t="str">
        <f t="shared" si="78"/>
        <v>ean- François Coatmeur</v>
      </c>
      <c r="I719" s="634"/>
      <c r="J719" s="634"/>
      <c r="K719" s="743" t="str">
        <f t="shared" si="80"/>
        <v>Jean- François Coatmeur</v>
      </c>
      <c r="L719" s="743"/>
      <c r="M719" s="743" t="str">
        <f>TRIM(SUBSTITUTE(CLEAN(Tableau11[[#This Row],[Auteur]]),CHAR(160),CHAR(32)))</f>
        <v>Jean- François Coatmeur</v>
      </c>
      <c r="N719" s="743" t="str">
        <f t="shared" si="81"/>
        <v>Jean- François Coatmeur</v>
      </c>
      <c r="O719" s="730" t="e">
        <f t="shared" ca="1" si="82"/>
        <v>#NAME?</v>
      </c>
      <c r="P719" s="114"/>
      <c r="Q719" s="119"/>
      <c r="R719" s="274" t="s">
        <v>22</v>
      </c>
      <c r="S719" s="118"/>
      <c r="T719" s="500" t="str">
        <f>IF(COUNTIF($A$2:A719,A719)&gt;1,"Doublon","")</f>
        <v>Doublon</v>
      </c>
      <c r="U719" s="536" t="s">
        <v>47</v>
      </c>
      <c r="V719" s="651" t="s">
        <v>1953</v>
      </c>
      <c r="W719" s="378" t="s">
        <v>188</v>
      </c>
      <c r="X719" s="115"/>
      <c r="Y719" s="129"/>
      <c r="Z719" s="114"/>
      <c r="AA719" s="114"/>
      <c r="AB719" s="114"/>
      <c r="AC719" s="114"/>
      <c r="AD719" s="114"/>
      <c r="AE719" s="127"/>
      <c r="AF719" s="124"/>
      <c r="AG719" s="114"/>
      <c r="AH719" s="114"/>
      <c r="AI719" s="114"/>
      <c r="AJ719" s="114"/>
      <c r="AL719" s="346"/>
      <c r="AM719" s="115"/>
      <c r="AN719" s="115"/>
      <c r="AO719" s="115"/>
      <c r="AQ719" s="603"/>
      <c r="JK719" s="125"/>
      <c r="JL719" s="125"/>
    </row>
    <row r="720" spans="1:272" ht="12.95" customHeight="1">
      <c r="A720" s="282" t="s">
        <v>2836</v>
      </c>
      <c r="B720" s="721"/>
      <c r="C720" s="721"/>
      <c r="D720" s="721" t="str">
        <f t="shared" si="79"/>
        <v>Jean-FrançoisCoatmeur</v>
      </c>
      <c r="E720" s="115"/>
      <c r="F720" s="127" t="s">
        <v>440</v>
      </c>
      <c r="G720" s="127"/>
      <c r="H720" s="634" t="str">
        <f t="shared" si="78"/>
        <v>ean- François Coatmeur</v>
      </c>
      <c r="I720" s="634"/>
      <c r="J720" s="634"/>
      <c r="K720" s="743" t="str">
        <f t="shared" si="80"/>
        <v>Jean- François Coatmeur</v>
      </c>
      <c r="L720" s="743"/>
      <c r="M720" s="743" t="str">
        <f>TRIM(SUBSTITUTE(CLEAN(Tableau11[[#This Row],[Auteur]]),CHAR(160),CHAR(32)))</f>
        <v>Jean- François Coatmeur</v>
      </c>
      <c r="N720" s="743" t="str">
        <f t="shared" si="81"/>
        <v>Jean- François Coatmeur</v>
      </c>
      <c r="O720" s="730" t="e">
        <f t="shared" ca="1" si="82"/>
        <v>#NAME?</v>
      </c>
      <c r="P720" s="114"/>
      <c r="Q720" s="119"/>
      <c r="R720" s="274" t="s">
        <v>22</v>
      </c>
      <c r="S720" s="118"/>
      <c r="T720" s="500" t="str">
        <f>IF(COUNTIF($A$2:A720,A720)&gt;1,"Doublon","")</f>
        <v>Doublon</v>
      </c>
      <c r="U720" s="536" t="s">
        <v>47</v>
      </c>
      <c r="V720" s="651" t="s">
        <v>1953</v>
      </c>
      <c r="W720" s="378" t="s">
        <v>188</v>
      </c>
      <c r="X720" s="115"/>
      <c r="Y720" s="129"/>
      <c r="Z720" s="114"/>
      <c r="AA720" s="114"/>
      <c r="AB720" s="114"/>
      <c r="AC720" s="114"/>
      <c r="AD720" s="114"/>
      <c r="AE720" s="127"/>
      <c r="AF720" s="124"/>
      <c r="AG720" s="114"/>
      <c r="AH720" s="114"/>
      <c r="AI720" s="114"/>
      <c r="AJ720" s="114"/>
      <c r="AL720" s="346"/>
      <c r="AM720" s="115"/>
      <c r="AN720" s="115"/>
      <c r="AO720" s="115"/>
      <c r="AQ720" s="603"/>
      <c r="JK720" s="125"/>
      <c r="JL720" s="125"/>
    </row>
    <row r="721" spans="1:272" ht="12.95" customHeight="1">
      <c r="A721" s="282" t="s">
        <v>2836</v>
      </c>
      <c r="B721" s="721"/>
      <c r="C721" s="721"/>
      <c r="D721" s="721" t="str">
        <f t="shared" si="79"/>
        <v>Jean-FrançoisCoatmeur</v>
      </c>
      <c r="E721" s="115"/>
      <c r="F721" s="127" t="s">
        <v>440</v>
      </c>
      <c r="G721" s="127"/>
      <c r="H721" s="634" t="str">
        <f t="shared" si="78"/>
        <v>ean- François Coatmeur</v>
      </c>
      <c r="I721" s="634"/>
      <c r="J721" s="634"/>
      <c r="K721" s="743" t="str">
        <f t="shared" si="80"/>
        <v>Jean- François Coatmeur</v>
      </c>
      <c r="L721" s="743"/>
      <c r="M721" s="743" t="str">
        <f>TRIM(SUBSTITUTE(CLEAN(Tableau11[[#This Row],[Auteur]]),CHAR(160),CHAR(32)))</f>
        <v>Jean- François Coatmeur</v>
      </c>
      <c r="N721" s="743" t="str">
        <f t="shared" si="81"/>
        <v>Jean- François Coatmeur</v>
      </c>
      <c r="O721" s="730" t="e">
        <f t="shared" ca="1" si="82"/>
        <v>#NAME?</v>
      </c>
      <c r="P721" s="114"/>
      <c r="Q721" s="119"/>
      <c r="R721" s="277"/>
      <c r="S721" s="280" t="s">
        <v>30</v>
      </c>
      <c r="T721" s="500" t="str">
        <f>IF(COUNTIF($A$2:A721,A721)&gt;1,"Doublon","")</f>
        <v>Doublon</v>
      </c>
      <c r="U721" s="536" t="s">
        <v>47</v>
      </c>
      <c r="V721" s="651" t="s">
        <v>1953</v>
      </c>
      <c r="W721" s="378" t="s">
        <v>188</v>
      </c>
      <c r="X721" s="115"/>
      <c r="Y721" s="129"/>
      <c r="Z721" s="114"/>
      <c r="AA721" s="114"/>
      <c r="AB721" s="114"/>
      <c r="AC721" s="114"/>
      <c r="AD721" s="114"/>
      <c r="AE721" s="127"/>
      <c r="AF721" s="124"/>
      <c r="AG721" s="114"/>
      <c r="AH721" s="114"/>
      <c r="AI721" s="114"/>
      <c r="AJ721" s="114"/>
      <c r="AL721" s="346"/>
      <c r="AM721" s="115"/>
      <c r="AN721" s="115"/>
      <c r="AO721" s="115"/>
      <c r="AQ721" s="603"/>
      <c r="JK721" s="125"/>
      <c r="JL721" s="125"/>
    </row>
    <row r="722" spans="1:272" ht="12.95" customHeight="1">
      <c r="A722" s="282" t="s">
        <v>2836</v>
      </c>
      <c r="B722" s="721"/>
      <c r="C722" s="721"/>
      <c r="D722" s="721" t="str">
        <f t="shared" si="79"/>
        <v>Jean-FrançoisCoatmeur</v>
      </c>
      <c r="E722" s="115"/>
      <c r="F722" s="127" t="s">
        <v>440</v>
      </c>
      <c r="G722" s="127"/>
      <c r="H722" s="634" t="str">
        <f t="shared" si="78"/>
        <v>ean- François Coatmeur</v>
      </c>
      <c r="I722" s="634"/>
      <c r="J722" s="634"/>
      <c r="K722" s="743" t="str">
        <f t="shared" si="80"/>
        <v>Jean- François Coatmeur</v>
      </c>
      <c r="L722" s="743"/>
      <c r="M722" s="743" t="str">
        <f>TRIM(SUBSTITUTE(CLEAN(Tableau11[[#This Row],[Auteur]]),CHAR(160),CHAR(32)))</f>
        <v>Jean- François Coatmeur</v>
      </c>
      <c r="N722" s="743" t="str">
        <f t="shared" si="81"/>
        <v>Jean- François Coatmeur</v>
      </c>
      <c r="O722" s="730" t="e">
        <f t="shared" ca="1" si="82"/>
        <v>#NAME?</v>
      </c>
      <c r="P722" s="114"/>
      <c r="Q722" s="119"/>
      <c r="R722" s="277"/>
      <c r="S722" s="280" t="s">
        <v>30</v>
      </c>
      <c r="T722" s="500" t="str">
        <f>IF(COUNTIF($A$2:A722,A722)&gt;1,"Doublon","")</f>
        <v>Doublon</v>
      </c>
      <c r="U722" s="536" t="s">
        <v>47</v>
      </c>
      <c r="V722" s="651" t="s">
        <v>1953</v>
      </c>
      <c r="W722" s="378" t="s">
        <v>188</v>
      </c>
      <c r="X722" s="115"/>
      <c r="Y722" s="129"/>
      <c r="Z722" s="114"/>
      <c r="AA722" s="114"/>
      <c r="AB722" s="114"/>
      <c r="AC722" s="114"/>
      <c r="AD722" s="114"/>
      <c r="AE722" s="127"/>
      <c r="AF722" s="124"/>
      <c r="AG722" s="114"/>
      <c r="AH722" s="114"/>
      <c r="AI722" s="114"/>
      <c r="AJ722" s="114"/>
      <c r="AL722" s="346"/>
      <c r="AM722" s="115"/>
      <c r="AN722" s="115"/>
      <c r="AO722" s="115"/>
      <c r="AQ722" s="603"/>
      <c r="JK722" s="125"/>
      <c r="JL722" s="125"/>
    </row>
    <row r="723" spans="1:272" ht="12.95" customHeight="1">
      <c r="A723" s="282" t="s">
        <v>2836</v>
      </c>
      <c r="B723" s="721"/>
      <c r="C723" s="721"/>
      <c r="D723" s="721" t="str">
        <f t="shared" si="79"/>
        <v>Jean-FrançoisCoatmeur</v>
      </c>
      <c r="E723" s="115"/>
      <c r="F723" s="127" t="s">
        <v>440</v>
      </c>
      <c r="G723" s="127"/>
      <c r="H723" s="634" t="str">
        <f t="shared" si="78"/>
        <v>ean- François Coatmeur</v>
      </c>
      <c r="I723" s="634"/>
      <c r="J723" s="634"/>
      <c r="K723" s="743" t="str">
        <f t="shared" si="80"/>
        <v>Jean- François Coatmeur</v>
      </c>
      <c r="L723" s="743"/>
      <c r="M723" s="743" t="str">
        <f>TRIM(SUBSTITUTE(CLEAN(Tableau11[[#This Row],[Auteur]]),CHAR(160),CHAR(32)))</f>
        <v>Jean- François Coatmeur</v>
      </c>
      <c r="N723" s="743" t="str">
        <f t="shared" si="81"/>
        <v>Jean- François Coatmeur</v>
      </c>
      <c r="O723" s="730" t="e">
        <f t="shared" ca="1" si="82"/>
        <v>#NAME?</v>
      </c>
      <c r="P723" s="114"/>
      <c r="Q723" s="119"/>
      <c r="R723" s="277"/>
      <c r="S723" s="280" t="s">
        <v>30</v>
      </c>
      <c r="T723" s="500" t="str">
        <f>IF(COUNTIF($A$2:A723,A723)&gt;1,"Doublon","")</f>
        <v>Doublon</v>
      </c>
      <c r="U723" s="536" t="s">
        <v>47</v>
      </c>
      <c r="V723" s="651" t="s">
        <v>1953</v>
      </c>
      <c r="W723" s="378" t="s">
        <v>188</v>
      </c>
      <c r="X723" s="115"/>
      <c r="Y723" s="129"/>
      <c r="Z723" s="114"/>
      <c r="AA723" s="114"/>
      <c r="AB723" s="114"/>
      <c r="AC723" s="114"/>
      <c r="AD723" s="114"/>
      <c r="AE723" s="127"/>
      <c r="AF723" s="124"/>
      <c r="AG723" s="114"/>
      <c r="AH723" s="114"/>
      <c r="AI723" s="114"/>
      <c r="AJ723" s="114"/>
      <c r="AL723" s="346"/>
      <c r="AM723" s="115"/>
      <c r="AN723" s="115"/>
      <c r="AO723" s="115"/>
      <c r="AQ723" s="603"/>
      <c r="JK723" s="125"/>
      <c r="JL723" s="125"/>
    </row>
    <row r="724" spans="1:272" ht="12.95" customHeight="1">
      <c r="A724" s="282" t="s">
        <v>2836</v>
      </c>
      <c r="B724" s="721"/>
      <c r="C724" s="721"/>
      <c r="D724" s="721" t="str">
        <f t="shared" si="79"/>
        <v>Jean-FrançoisCoatmeur</v>
      </c>
      <c r="E724" s="115"/>
      <c r="F724" s="127" t="s">
        <v>440</v>
      </c>
      <c r="G724" s="127"/>
      <c r="H724" s="634" t="str">
        <f t="shared" si="78"/>
        <v>ean- François Coatmeur</v>
      </c>
      <c r="I724" s="634"/>
      <c r="J724" s="634"/>
      <c r="K724" s="743" t="str">
        <f t="shared" si="80"/>
        <v>Jean- François Coatmeur</v>
      </c>
      <c r="L724" s="743"/>
      <c r="M724" s="743" t="str">
        <f>TRIM(SUBSTITUTE(CLEAN(Tableau11[[#This Row],[Auteur]]),CHAR(160),CHAR(32)))</f>
        <v>Jean- François Coatmeur</v>
      </c>
      <c r="N724" s="743" t="str">
        <f t="shared" si="81"/>
        <v>Jean- François Coatmeur</v>
      </c>
      <c r="O724" s="730" t="e">
        <f t="shared" ca="1" si="82"/>
        <v>#NAME?</v>
      </c>
      <c r="P724" s="114"/>
      <c r="Q724" s="119"/>
      <c r="R724" s="277"/>
      <c r="S724" s="280" t="s">
        <v>30</v>
      </c>
      <c r="T724" s="500" t="str">
        <f>IF(COUNTIF($A$2:A724,A724)&gt;1,"Doublon","")</f>
        <v>Doublon</v>
      </c>
      <c r="U724" s="536" t="s">
        <v>47</v>
      </c>
      <c r="V724" s="651" t="s">
        <v>1953</v>
      </c>
      <c r="W724" s="378" t="s">
        <v>188</v>
      </c>
      <c r="X724" s="115"/>
      <c r="Y724" s="129"/>
      <c r="Z724" s="114"/>
      <c r="AA724" s="114"/>
      <c r="AB724" s="114"/>
      <c r="AC724" s="114"/>
      <c r="AD724" s="114"/>
      <c r="AE724" s="127"/>
      <c r="AF724" s="124"/>
      <c r="AG724" s="114"/>
      <c r="AH724" s="114"/>
      <c r="AI724" s="114"/>
      <c r="AJ724" s="114"/>
      <c r="AL724" s="346"/>
      <c r="AM724" s="115"/>
      <c r="AN724" s="115"/>
      <c r="AO724" s="115"/>
      <c r="AQ724" s="603"/>
      <c r="JK724" s="125"/>
      <c r="JL724" s="125"/>
    </row>
    <row r="725" spans="1:272" ht="12.95" customHeight="1">
      <c r="A725" s="282" t="s">
        <v>2836</v>
      </c>
      <c r="B725" s="721"/>
      <c r="C725" s="721"/>
      <c r="D725" s="721" t="str">
        <f t="shared" si="79"/>
        <v>Jean-FrançoisCoatmeur</v>
      </c>
      <c r="E725" s="115"/>
      <c r="F725" s="127" t="s">
        <v>440</v>
      </c>
      <c r="G725" s="127"/>
      <c r="H725" s="634" t="str">
        <f t="shared" si="78"/>
        <v>ean- François Coatmeur</v>
      </c>
      <c r="I725" s="634"/>
      <c r="J725" s="634"/>
      <c r="K725" s="743" t="str">
        <f t="shared" si="80"/>
        <v>Jean- François Coatmeur</v>
      </c>
      <c r="L725" s="743"/>
      <c r="M725" s="743" t="str">
        <f>TRIM(SUBSTITUTE(CLEAN(Tableau11[[#This Row],[Auteur]]),CHAR(160),CHAR(32)))</f>
        <v>Jean- François Coatmeur</v>
      </c>
      <c r="N725" s="743" t="str">
        <f t="shared" si="81"/>
        <v>Jean- François Coatmeur</v>
      </c>
      <c r="O725" s="730" t="e">
        <f t="shared" ca="1" si="82"/>
        <v>#NAME?</v>
      </c>
      <c r="P725" s="114"/>
      <c r="Q725" s="119"/>
      <c r="R725" s="277"/>
      <c r="S725" s="118"/>
      <c r="T725" s="500" t="str">
        <f>IF(COUNTIF($A$2:A725,A725)&gt;1,"Doublon","")</f>
        <v>Doublon</v>
      </c>
      <c r="U725" s="536" t="s">
        <v>47</v>
      </c>
      <c r="V725" s="651" t="s">
        <v>1953</v>
      </c>
      <c r="W725" s="378" t="s">
        <v>188</v>
      </c>
      <c r="X725" s="115"/>
      <c r="Y725" s="129"/>
      <c r="Z725" s="114"/>
      <c r="AA725" s="114"/>
      <c r="AB725" s="114"/>
      <c r="AC725" s="116" t="s">
        <v>30</v>
      </c>
      <c r="AD725" s="114"/>
      <c r="AE725" s="127"/>
      <c r="AF725" s="124"/>
      <c r="AG725" s="114"/>
      <c r="AH725" s="114"/>
      <c r="AI725" s="114"/>
      <c r="AJ725" s="114"/>
      <c r="AL725" s="346"/>
      <c r="AM725" s="115"/>
      <c r="AN725" s="115"/>
      <c r="AO725" s="115"/>
      <c r="AQ725" s="603"/>
      <c r="JK725" s="125"/>
      <c r="JL725" s="125"/>
    </row>
    <row r="726" spans="1:272" ht="12.95" customHeight="1">
      <c r="A726" s="282" t="s">
        <v>2836</v>
      </c>
      <c r="B726" s="721"/>
      <c r="C726" s="721"/>
      <c r="D726" s="721" t="str">
        <f t="shared" si="79"/>
        <v>Jean-FrançoisCoatmeur</v>
      </c>
      <c r="E726" s="115"/>
      <c r="F726" s="127" t="s">
        <v>440</v>
      </c>
      <c r="G726" s="127"/>
      <c r="H726" s="634" t="str">
        <f t="shared" si="78"/>
        <v>ean- François Coatmeur</v>
      </c>
      <c r="I726" s="634"/>
      <c r="J726" s="634"/>
      <c r="K726" s="743" t="str">
        <f t="shared" si="80"/>
        <v>Jean- François Coatmeur</v>
      </c>
      <c r="L726" s="743"/>
      <c r="M726" s="743" t="str">
        <f>TRIM(SUBSTITUTE(CLEAN(Tableau11[[#This Row],[Auteur]]),CHAR(160),CHAR(32)))</f>
        <v>Jean- François Coatmeur</v>
      </c>
      <c r="N726" s="743" t="str">
        <f t="shared" si="81"/>
        <v>Jean- François Coatmeur</v>
      </c>
      <c r="O726" s="730" t="e">
        <f t="shared" ca="1" si="82"/>
        <v>#NAME?</v>
      </c>
      <c r="P726" s="114"/>
      <c r="Q726" s="119"/>
      <c r="R726" s="277"/>
      <c r="S726" s="118"/>
      <c r="T726" s="500" t="str">
        <f>IF(COUNTIF($A$2:A726,A726)&gt;1,"Doublon","")</f>
        <v>Doublon</v>
      </c>
      <c r="U726" s="536" t="s">
        <v>47</v>
      </c>
      <c r="V726" s="651" t="s">
        <v>1953</v>
      </c>
      <c r="W726" s="378" t="s">
        <v>188</v>
      </c>
      <c r="X726" s="115"/>
      <c r="Y726" s="129"/>
      <c r="Z726" s="114"/>
      <c r="AA726" s="114"/>
      <c r="AB726" s="114"/>
      <c r="AC726" s="114"/>
      <c r="AD726" s="114"/>
      <c r="AE726" s="127"/>
      <c r="AF726" s="124"/>
      <c r="AG726" s="114"/>
      <c r="AH726" s="114"/>
      <c r="AI726" s="114"/>
      <c r="AJ726" s="114"/>
      <c r="AL726" s="346"/>
      <c r="AM726" s="115"/>
      <c r="AN726" s="115"/>
      <c r="AO726" s="115"/>
      <c r="AQ726" s="603"/>
      <c r="JK726" s="125"/>
      <c r="JL726" s="125"/>
    </row>
    <row r="727" spans="1:272" ht="12.95" customHeight="1">
      <c r="A727" s="282" t="s">
        <v>2836</v>
      </c>
      <c r="B727" s="721"/>
      <c r="C727" s="721"/>
      <c r="D727" s="721" t="str">
        <f t="shared" si="79"/>
        <v>Jean-FrançoisCoatmeur</v>
      </c>
      <c r="E727" s="115"/>
      <c r="F727" s="127" t="s">
        <v>440</v>
      </c>
      <c r="G727" s="127"/>
      <c r="H727" s="634" t="str">
        <f t="shared" si="78"/>
        <v>ean- François Coatmeur</v>
      </c>
      <c r="I727" s="634"/>
      <c r="J727" s="634"/>
      <c r="K727" s="743" t="str">
        <f t="shared" si="80"/>
        <v>Jean- François Coatmeur</v>
      </c>
      <c r="L727" s="743"/>
      <c r="M727" s="743" t="str">
        <f>TRIM(SUBSTITUTE(CLEAN(Tableau11[[#This Row],[Auteur]]),CHAR(160),CHAR(32)))</f>
        <v>Jean- François Coatmeur</v>
      </c>
      <c r="N727" s="743" t="str">
        <f t="shared" si="81"/>
        <v>Jean- François Coatmeur</v>
      </c>
      <c r="O727" s="730" t="e">
        <f t="shared" ca="1" si="82"/>
        <v>#NAME?</v>
      </c>
      <c r="P727" s="114"/>
      <c r="Q727" s="119"/>
      <c r="R727" s="277"/>
      <c r="S727" s="118"/>
      <c r="T727" s="500" t="str">
        <f>IF(COUNTIF($A$2:A727,A727)&gt;1,"Doublon","")</f>
        <v>Doublon</v>
      </c>
      <c r="U727" s="536" t="s">
        <v>47</v>
      </c>
      <c r="V727" s="651" t="s">
        <v>1953</v>
      </c>
      <c r="W727" s="378" t="s">
        <v>188</v>
      </c>
      <c r="X727" s="115"/>
      <c r="Y727" s="129"/>
      <c r="Z727" s="114"/>
      <c r="AA727" s="114"/>
      <c r="AB727" s="114"/>
      <c r="AC727" s="114"/>
      <c r="AD727" s="114"/>
      <c r="AE727" s="127"/>
      <c r="AF727" s="124"/>
      <c r="AG727" s="114"/>
      <c r="AH727" s="114"/>
      <c r="AI727" s="114"/>
      <c r="AJ727" s="114"/>
      <c r="AL727" s="346"/>
      <c r="AM727" s="115"/>
      <c r="AN727" s="115"/>
      <c r="AO727" s="115"/>
      <c r="AQ727" s="603"/>
      <c r="JK727" s="125"/>
      <c r="JL727" s="125"/>
    </row>
    <row r="728" spans="1:272" ht="12.95" customHeight="1">
      <c r="A728" s="282" t="s">
        <v>2836</v>
      </c>
      <c r="B728" s="721"/>
      <c r="C728" s="721"/>
      <c r="D728" s="721" t="str">
        <f t="shared" si="79"/>
        <v>Jean-FrançoisCoatmeur</v>
      </c>
      <c r="E728" s="115"/>
      <c r="F728" s="127" t="s">
        <v>440</v>
      </c>
      <c r="G728" s="127"/>
      <c r="H728" s="634" t="str">
        <f t="shared" si="78"/>
        <v>ean- François Coatmeur</v>
      </c>
      <c r="I728" s="634"/>
      <c r="J728" s="634"/>
      <c r="K728" s="743" t="str">
        <f t="shared" si="80"/>
        <v>Jean- François Coatmeur</v>
      </c>
      <c r="L728" s="743"/>
      <c r="M728" s="743" t="str">
        <f>TRIM(SUBSTITUTE(CLEAN(Tableau11[[#This Row],[Auteur]]),CHAR(160),CHAR(32)))</f>
        <v>Jean- François Coatmeur</v>
      </c>
      <c r="N728" s="743" t="str">
        <f t="shared" si="81"/>
        <v>Jean- François Coatmeur</v>
      </c>
      <c r="O728" s="730" t="e">
        <f t="shared" ca="1" si="82"/>
        <v>#NAME?</v>
      </c>
      <c r="P728" s="114"/>
      <c r="Q728" s="119"/>
      <c r="R728" s="277"/>
      <c r="S728" s="118"/>
      <c r="T728" s="500" t="str">
        <f>IF(COUNTIF($A$2:A728,A728)&gt;1,"Doublon","")</f>
        <v>Doublon</v>
      </c>
      <c r="U728" s="536" t="s">
        <v>47</v>
      </c>
      <c r="V728" s="651" t="s">
        <v>1953</v>
      </c>
      <c r="W728" s="378" t="s">
        <v>188</v>
      </c>
      <c r="X728" s="115"/>
      <c r="Y728" s="129"/>
      <c r="Z728" s="114"/>
      <c r="AA728" s="114"/>
      <c r="AB728" s="114"/>
      <c r="AC728" s="114"/>
      <c r="AD728" s="114"/>
      <c r="AE728" s="127"/>
      <c r="AF728" s="124"/>
      <c r="AG728" s="114"/>
      <c r="AH728" s="114"/>
      <c r="AI728" s="114"/>
      <c r="AJ728" s="114"/>
      <c r="AL728" s="346"/>
      <c r="AM728" s="115"/>
      <c r="AN728" s="115"/>
      <c r="AO728" s="115"/>
      <c r="AQ728" s="603"/>
      <c r="JK728" s="125"/>
      <c r="JL728" s="125"/>
    </row>
    <row r="729" spans="1:272" ht="12.95" customHeight="1">
      <c r="A729" s="282" t="s">
        <v>2836</v>
      </c>
      <c r="B729" s="721"/>
      <c r="C729" s="721"/>
      <c r="D729" s="721" t="str">
        <f t="shared" si="79"/>
        <v>Jean-FrançoisCoatmeur</v>
      </c>
      <c r="E729" s="115"/>
      <c r="F729" s="127" t="s">
        <v>440</v>
      </c>
      <c r="G729" s="127"/>
      <c r="H729" s="634" t="str">
        <f t="shared" si="78"/>
        <v>ean- François Coatmeur</v>
      </c>
      <c r="I729" s="634"/>
      <c r="J729" s="634"/>
      <c r="K729" s="743" t="str">
        <f t="shared" si="80"/>
        <v>Jean- François Coatmeur</v>
      </c>
      <c r="L729" s="743"/>
      <c r="M729" s="743" t="str">
        <f>TRIM(SUBSTITUTE(CLEAN(Tableau11[[#This Row],[Auteur]]),CHAR(160),CHAR(32)))</f>
        <v>Jean- François Coatmeur</v>
      </c>
      <c r="N729" s="743" t="str">
        <f t="shared" si="81"/>
        <v>Jean- François Coatmeur</v>
      </c>
      <c r="O729" s="730" t="e">
        <f t="shared" ca="1" si="82"/>
        <v>#NAME?</v>
      </c>
      <c r="P729" s="114"/>
      <c r="Q729" s="119"/>
      <c r="R729" s="277"/>
      <c r="S729" s="118"/>
      <c r="T729" s="500" t="str">
        <f>IF(COUNTIF($A$2:A729,A729)&gt;1,"Doublon","")</f>
        <v>Doublon</v>
      </c>
      <c r="U729" s="536" t="s">
        <v>47</v>
      </c>
      <c r="V729" s="651" t="s">
        <v>1953</v>
      </c>
      <c r="W729" s="378" t="s">
        <v>188</v>
      </c>
      <c r="X729" s="115"/>
      <c r="Y729" s="129"/>
      <c r="Z729" s="114"/>
      <c r="AA729" s="114"/>
      <c r="AB729" s="114"/>
      <c r="AC729" s="114"/>
      <c r="AD729" s="114"/>
      <c r="AE729" s="127"/>
      <c r="AF729" s="124"/>
      <c r="AG729" s="114"/>
      <c r="AH729" s="114"/>
      <c r="AI729" s="114"/>
      <c r="AJ729" s="114"/>
      <c r="AL729" s="346"/>
      <c r="AM729" s="115"/>
      <c r="AN729" s="115"/>
      <c r="AO729" s="115"/>
      <c r="AQ729" s="603"/>
      <c r="JK729" s="125"/>
      <c r="JL729" s="125"/>
    </row>
    <row r="730" spans="1:272" ht="12.95" customHeight="1">
      <c r="A730" s="282" t="s">
        <v>2836</v>
      </c>
      <c r="B730" s="721"/>
      <c r="C730" s="721"/>
      <c r="D730" s="721" t="str">
        <f t="shared" si="79"/>
        <v>Jean-FrançoisCoatmeur</v>
      </c>
      <c r="E730" s="115"/>
      <c r="F730" s="127" t="s">
        <v>440</v>
      </c>
      <c r="G730" s="127"/>
      <c r="H730" s="634" t="str">
        <f t="shared" si="78"/>
        <v>ean- François Coatmeur</v>
      </c>
      <c r="I730" s="634"/>
      <c r="J730" s="634"/>
      <c r="K730" s="743" t="str">
        <f t="shared" si="80"/>
        <v>Jean- François Coatmeur</v>
      </c>
      <c r="L730" s="743"/>
      <c r="M730" s="743" t="str">
        <f>TRIM(SUBSTITUTE(CLEAN(Tableau11[[#This Row],[Auteur]]),CHAR(160),CHAR(32)))</f>
        <v>Jean- François Coatmeur</v>
      </c>
      <c r="N730" s="743" t="str">
        <f t="shared" si="81"/>
        <v>Jean- François Coatmeur</v>
      </c>
      <c r="O730" s="730" t="e">
        <f t="shared" ca="1" si="82"/>
        <v>#NAME?</v>
      </c>
      <c r="P730" s="114"/>
      <c r="Q730" s="119"/>
      <c r="R730" s="277"/>
      <c r="S730" s="118"/>
      <c r="T730" s="500" t="str">
        <f>IF(COUNTIF($A$2:A730,A730)&gt;1,"Doublon","")</f>
        <v>Doublon</v>
      </c>
      <c r="U730" s="536" t="s">
        <v>47</v>
      </c>
      <c r="V730" s="651" t="s">
        <v>1953</v>
      </c>
      <c r="W730" s="378" t="s">
        <v>188</v>
      </c>
      <c r="X730" s="115"/>
      <c r="Y730" s="129"/>
      <c r="Z730" s="114"/>
      <c r="AA730" s="114"/>
      <c r="AB730" s="114"/>
      <c r="AC730" s="114"/>
      <c r="AD730" s="114"/>
      <c r="AE730" s="127"/>
      <c r="AF730" s="124"/>
      <c r="AG730" s="114"/>
      <c r="AH730" s="114"/>
      <c r="AI730" s="114"/>
      <c r="AJ730" s="114"/>
      <c r="AL730" s="346"/>
      <c r="AM730" s="115"/>
      <c r="AN730" s="115"/>
      <c r="AO730" s="115"/>
      <c r="AQ730" s="603"/>
      <c r="JK730" s="125"/>
      <c r="JL730" s="125"/>
    </row>
    <row r="731" spans="1:272" ht="12.95" customHeight="1">
      <c r="A731" s="282" t="s">
        <v>2836</v>
      </c>
      <c r="B731" s="721"/>
      <c r="C731" s="721"/>
      <c r="D731" s="721" t="str">
        <f t="shared" si="79"/>
        <v>Jean-FrançoisCoatmeur</v>
      </c>
      <c r="E731" s="115"/>
      <c r="F731" s="127" t="s">
        <v>440</v>
      </c>
      <c r="G731" s="127"/>
      <c r="H731" s="634" t="str">
        <f t="shared" si="78"/>
        <v>ean- François Coatmeur</v>
      </c>
      <c r="I731" s="634"/>
      <c r="J731" s="634"/>
      <c r="K731" s="743" t="str">
        <f t="shared" si="80"/>
        <v>Jean- François Coatmeur</v>
      </c>
      <c r="L731" s="743"/>
      <c r="M731" s="743" t="str">
        <f>TRIM(SUBSTITUTE(CLEAN(Tableau11[[#This Row],[Auteur]]),CHAR(160),CHAR(32)))</f>
        <v>Jean- François Coatmeur</v>
      </c>
      <c r="N731" s="743" t="str">
        <f t="shared" si="81"/>
        <v>Jean- François Coatmeur</v>
      </c>
      <c r="O731" s="730" t="e">
        <f t="shared" ca="1" si="82"/>
        <v>#NAME?</v>
      </c>
      <c r="P731" s="114"/>
      <c r="Q731" s="119"/>
      <c r="R731" s="277"/>
      <c r="S731" s="118"/>
      <c r="T731" s="500" t="str">
        <f>IF(COUNTIF($A$2:A731,A731)&gt;1,"Doublon","")</f>
        <v>Doublon</v>
      </c>
      <c r="U731" s="536" t="s">
        <v>47</v>
      </c>
      <c r="V731" s="651" t="s">
        <v>1953</v>
      </c>
      <c r="W731" s="378" t="s">
        <v>188</v>
      </c>
      <c r="X731" s="115"/>
      <c r="Y731" s="129"/>
      <c r="Z731" s="114"/>
      <c r="AA731" s="114"/>
      <c r="AB731" s="114"/>
      <c r="AC731" s="114"/>
      <c r="AD731" s="114"/>
      <c r="AE731" s="127"/>
      <c r="AF731" s="124"/>
      <c r="AG731" s="114"/>
      <c r="AH731" s="114"/>
      <c r="AI731" s="114"/>
      <c r="AJ731" s="114"/>
      <c r="AL731" s="346"/>
      <c r="AM731" s="115"/>
      <c r="AN731" s="115"/>
      <c r="AO731" s="115"/>
      <c r="AQ731" s="603"/>
      <c r="JK731" s="125"/>
      <c r="JL731" s="125"/>
    </row>
    <row r="732" spans="1:272" ht="12.95" customHeight="1">
      <c r="A732" s="282" t="s">
        <v>2836</v>
      </c>
      <c r="B732" s="721"/>
      <c r="C732" s="721"/>
      <c r="D732" s="721" t="str">
        <f t="shared" si="79"/>
        <v>Jean-FrançoisCoatmeur</v>
      </c>
      <c r="E732" s="115"/>
      <c r="F732" s="127" t="s">
        <v>440</v>
      </c>
      <c r="G732" s="127"/>
      <c r="H732" s="634" t="str">
        <f t="shared" si="78"/>
        <v>ean- François Coatmeur</v>
      </c>
      <c r="I732" s="634"/>
      <c r="J732" s="634"/>
      <c r="K732" s="743" t="str">
        <f t="shared" si="80"/>
        <v>Jean- François Coatmeur</v>
      </c>
      <c r="L732" s="743"/>
      <c r="M732" s="743" t="str">
        <f>TRIM(SUBSTITUTE(CLEAN(Tableau11[[#This Row],[Auteur]]),CHAR(160),CHAR(32)))</f>
        <v>Jean- François Coatmeur</v>
      </c>
      <c r="N732" s="743" t="str">
        <f t="shared" si="81"/>
        <v>Jean- François Coatmeur</v>
      </c>
      <c r="O732" s="730" t="e">
        <f t="shared" ca="1" si="82"/>
        <v>#NAME?</v>
      </c>
      <c r="P732" s="114"/>
      <c r="Q732" s="119"/>
      <c r="R732" s="277"/>
      <c r="S732" s="118"/>
      <c r="T732" s="500" t="str">
        <f>IF(COUNTIF($A$2:A732,A732)&gt;1,"Doublon","")</f>
        <v>Doublon</v>
      </c>
      <c r="U732" s="536" t="s">
        <v>47</v>
      </c>
      <c r="V732" s="651" t="s">
        <v>1953</v>
      </c>
      <c r="W732" s="378" t="s">
        <v>188</v>
      </c>
      <c r="X732" s="115"/>
      <c r="Y732" s="129"/>
      <c r="Z732" s="114"/>
      <c r="AA732" s="114"/>
      <c r="AB732" s="114"/>
      <c r="AC732" s="114"/>
      <c r="AD732" s="114"/>
      <c r="AE732" s="127"/>
      <c r="AF732" s="124"/>
      <c r="AG732" s="114"/>
      <c r="AH732" s="114"/>
      <c r="AI732" s="114"/>
      <c r="AJ732" s="114"/>
      <c r="AL732" s="346"/>
      <c r="AM732" s="115"/>
      <c r="AN732" s="115"/>
      <c r="AO732" s="115"/>
      <c r="AQ732" s="603"/>
      <c r="JK732" s="125"/>
      <c r="JL732" s="125"/>
    </row>
    <row r="733" spans="1:272" ht="12.95" customHeight="1">
      <c r="A733" s="282" t="s">
        <v>2836</v>
      </c>
      <c r="B733" s="721"/>
      <c r="C733" s="721"/>
      <c r="D733" s="721" t="str">
        <f t="shared" si="79"/>
        <v>Jean-FrançoisCoatmeur</v>
      </c>
      <c r="E733" s="115"/>
      <c r="F733" s="127" t="s">
        <v>440</v>
      </c>
      <c r="G733" s="127"/>
      <c r="H733" s="634" t="str">
        <f t="shared" si="78"/>
        <v>ean- François Coatmeur</v>
      </c>
      <c r="I733" s="634"/>
      <c r="J733" s="634"/>
      <c r="K733" s="743" t="str">
        <f t="shared" si="80"/>
        <v>Jean- François Coatmeur</v>
      </c>
      <c r="L733" s="743"/>
      <c r="M733" s="743" t="str">
        <f>TRIM(SUBSTITUTE(CLEAN(Tableau11[[#This Row],[Auteur]]),CHAR(160),CHAR(32)))</f>
        <v>Jean- François Coatmeur</v>
      </c>
      <c r="N733" s="743" t="str">
        <f t="shared" si="81"/>
        <v>Jean- François Coatmeur</v>
      </c>
      <c r="O733" s="730" t="e">
        <f t="shared" ca="1" si="82"/>
        <v>#NAME?</v>
      </c>
      <c r="P733" s="114"/>
      <c r="Q733" s="119"/>
      <c r="R733" s="277"/>
      <c r="S733" s="118"/>
      <c r="T733" s="500" t="str">
        <f>IF(COUNTIF($A$2:A733,A733)&gt;1,"Doublon","")</f>
        <v>Doublon</v>
      </c>
      <c r="U733" s="536" t="s">
        <v>47</v>
      </c>
      <c r="V733" s="651" t="s">
        <v>1953</v>
      </c>
      <c r="W733" s="378" t="s">
        <v>188</v>
      </c>
      <c r="X733" s="115"/>
      <c r="Y733" s="129"/>
      <c r="Z733" s="114"/>
      <c r="AA733" s="114"/>
      <c r="AB733" s="114"/>
      <c r="AC733" s="114"/>
      <c r="AD733" s="114"/>
      <c r="AE733" s="127"/>
      <c r="AF733" s="124"/>
      <c r="AG733" s="114"/>
      <c r="AH733" s="114"/>
      <c r="AI733" s="114"/>
      <c r="AJ733" s="114"/>
      <c r="AL733" s="346"/>
      <c r="AM733" s="115"/>
      <c r="AN733" s="115"/>
      <c r="AO733" s="115"/>
      <c r="AQ733" s="603"/>
      <c r="JK733" s="125"/>
      <c r="JL733" s="125"/>
    </row>
    <row r="734" spans="1:272" ht="12.95" customHeight="1">
      <c r="A734" s="282" t="s">
        <v>2836</v>
      </c>
      <c r="B734" s="721"/>
      <c r="C734" s="721"/>
      <c r="D734" s="721" t="str">
        <f t="shared" si="79"/>
        <v>Jean-FrançoisCoatmeur</v>
      </c>
      <c r="E734" s="115"/>
      <c r="F734" s="127" t="s">
        <v>440</v>
      </c>
      <c r="G734" s="127"/>
      <c r="H734" s="634" t="str">
        <f t="shared" si="78"/>
        <v>ean- François Coatmeur</v>
      </c>
      <c r="I734" s="634"/>
      <c r="J734" s="634"/>
      <c r="K734" s="743" t="str">
        <f t="shared" si="80"/>
        <v>Jean- François Coatmeur</v>
      </c>
      <c r="L734" s="743"/>
      <c r="M734" s="743" t="str">
        <f>TRIM(SUBSTITUTE(CLEAN(Tableau11[[#This Row],[Auteur]]),CHAR(160),CHAR(32)))</f>
        <v>Jean- François Coatmeur</v>
      </c>
      <c r="N734" s="743" t="str">
        <f t="shared" si="81"/>
        <v>Jean- François Coatmeur</v>
      </c>
      <c r="O734" s="730" t="e">
        <f t="shared" ca="1" si="82"/>
        <v>#NAME?</v>
      </c>
      <c r="P734" s="114"/>
      <c r="Q734" s="119"/>
      <c r="R734" s="277"/>
      <c r="S734" s="118"/>
      <c r="T734" s="500" t="str">
        <f>IF(COUNTIF($A$2:A734,A734)&gt;1,"Doublon","")</f>
        <v>Doublon</v>
      </c>
      <c r="U734" s="536" t="s">
        <v>47</v>
      </c>
      <c r="V734" s="651" t="s">
        <v>1953</v>
      </c>
      <c r="W734" s="378" t="s">
        <v>188</v>
      </c>
      <c r="X734" s="115"/>
      <c r="Y734" s="129"/>
      <c r="Z734" s="114"/>
      <c r="AA734" s="114"/>
      <c r="AB734" s="114"/>
      <c r="AC734" s="114"/>
      <c r="AD734" s="114"/>
      <c r="AE734" s="127"/>
      <c r="AF734" s="124"/>
      <c r="AG734" s="114"/>
      <c r="AH734" s="114"/>
      <c r="AI734" s="114"/>
      <c r="AJ734" s="114"/>
      <c r="AL734" s="346"/>
      <c r="AM734" s="115"/>
      <c r="AN734" s="115"/>
      <c r="AO734" s="115"/>
      <c r="AQ734" s="603"/>
      <c r="JK734" s="125"/>
      <c r="JL734" s="125"/>
    </row>
    <row r="735" spans="1:272" ht="12.95" customHeight="1">
      <c r="A735" s="282" t="s">
        <v>2836</v>
      </c>
      <c r="B735" s="721"/>
      <c r="C735" s="721"/>
      <c r="D735" s="721" t="str">
        <f t="shared" si="79"/>
        <v>Jean-FrançoisCoatmeur</v>
      </c>
      <c r="E735" s="115"/>
      <c r="F735" s="127" t="s">
        <v>440</v>
      </c>
      <c r="G735" s="127"/>
      <c r="H735" s="634" t="str">
        <f t="shared" si="78"/>
        <v>ean- François Coatmeur</v>
      </c>
      <c r="I735" s="634"/>
      <c r="J735" s="634"/>
      <c r="K735" s="743" t="str">
        <f t="shared" si="80"/>
        <v>Jean- François Coatmeur</v>
      </c>
      <c r="L735" s="743"/>
      <c r="M735" s="743" t="str">
        <f>TRIM(SUBSTITUTE(CLEAN(Tableau11[[#This Row],[Auteur]]),CHAR(160),CHAR(32)))</f>
        <v>Jean- François Coatmeur</v>
      </c>
      <c r="N735" s="743" t="str">
        <f t="shared" si="81"/>
        <v>Jean- François Coatmeur</v>
      </c>
      <c r="O735" s="730" t="e">
        <f t="shared" ca="1" si="82"/>
        <v>#NAME?</v>
      </c>
      <c r="P735" s="114"/>
      <c r="Q735" s="119"/>
      <c r="R735" s="277"/>
      <c r="S735" s="118"/>
      <c r="T735" s="500" t="str">
        <f>IF(COUNTIF($A$2:A735,A735)&gt;1,"Doublon","")</f>
        <v>Doublon</v>
      </c>
      <c r="U735" s="536" t="s">
        <v>47</v>
      </c>
      <c r="V735" s="651" t="s">
        <v>1953</v>
      </c>
      <c r="W735" s="378" t="s">
        <v>188</v>
      </c>
      <c r="X735" s="115"/>
      <c r="Y735" s="129"/>
      <c r="Z735" s="114"/>
      <c r="AA735" s="114"/>
      <c r="AB735" s="114"/>
      <c r="AC735" s="114"/>
      <c r="AD735" s="114"/>
      <c r="AE735" s="127"/>
      <c r="AF735" s="124"/>
      <c r="AG735" s="114"/>
      <c r="AH735" s="114"/>
      <c r="AI735" s="114"/>
      <c r="AJ735" s="114"/>
      <c r="AL735" s="346"/>
      <c r="AM735" s="115"/>
      <c r="AN735" s="115"/>
      <c r="AO735" s="115"/>
      <c r="AQ735" s="603"/>
      <c r="JK735" s="125"/>
      <c r="JL735" s="125"/>
    </row>
    <row r="736" spans="1:272" ht="12.95" customHeight="1">
      <c r="A736" s="282" t="s">
        <v>2836</v>
      </c>
      <c r="B736" s="721"/>
      <c r="C736" s="721"/>
      <c r="D736" s="721" t="str">
        <f t="shared" si="79"/>
        <v>Jean-FrançoisCoatmeur</v>
      </c>
      <c r="E736" s="115"/>
      <c r="F736" s="127" t="s">
        <v>440</v>
      </c>
      <c r="G736" s="127"/>
      <c r="H736" s="634" t="str">
        <f t="shared" si="78"/>
        <v>ean- François Coatmeur</v>
      </c>
      <c r="I736" s="634"/>
      <c r="J736" s="634"/>
      <c r="K736" s="743" t="str">
        <f t="shared" si="80"/>
        <v>Jean- François Coatmeur</v>
      </c>
      <c r="L736" s="743"/>
      <c r="M736" s="743" t="str">
        <f>TRIM(SUBSTITUTE(CLEAN(Tableau11[[#This Row],[Auteur]]),CHAR(160),CHAR(32)))</f>
        <v>Jean- François Coatmeur</v>
      </c>
      <c r="N736" s="743" t="str">
        <f t="shared" si="81"/>
        <v>Jean- François Coatmeur</v>
      </c>
      <c r="O736" s="730" t="e">
        <f t="shared" ca="1" si="82"/>
        <v>#NAME?</v>
      </c>
      <c r="P736" s="114"/>
      <c r="Q736" s="119"/>
      <c r="R736" s="277"/>
      <c r="S736" s="118"/>
      <c r="T736" s="500" t="str">
        <f>IF(COUNTIF($A$2:A736,A736)&gt;1,"Doublon","")</f>
        <v>Doublon</v>
      </c>
      <c r="U736" s="536" t="s">
        <v>47</v>
      </c>
      <c r="V736" s="651" t="s">
        <v>1953</v>
      </c>
      <c r="W736" s="378" t="s">
        <v>188</v>
      </c>
      <c r="X736" s="115"/>
      <c r="Y736" s="129"/>
      <c r="Z736" s="114"/>
      <c r="AA736" s="114"/>
      <c r="AB736" s="114"/>
      <c r="AC736" s="114"/>
      <c r="AD736" s="114"/>
      <c r="AE736" s="127"/>
      <c r="AF736" s="124"/>
      <c r="AG736" s="114"/>
      <c r="AH736" s="114"/>
      <c r="AI736" s="114"/>
      <c r="AJ736" s="114"/>
      <c r="AL736" s="346"/>
      <c r="AM736" s="115"/>
      <c r="AN736" s="115"/>
      <c r="AO736" s="115"/>
      <c r="AQ736" s="603"/>
      <c r="JK736" s="125"/>
      <c r="JL736" s="125"/>
    </row>
    <row r="737" spans="1:272" ht="12.95" customHeight="1">
      <c r="A737" s="282" t="s">
        <v>2836</v>
      </c>
      <c r="B737" s="721"/>
      <c r="C737" s="721"/>
      <c r="D737" s="721" t="str">
        <f t="shared" si="79"/>
        <v>Jean-FrançoisCoatmeur</v>
      </c>
      <c r="E737" s="115"/>
      <c r="F737" s="127" t="s">
        <v>440</v>
      </c>
      <c r="G737" s="127"/>
      <c r="H737" s="634" t="str">
        <f t="shared" si="78"/>
        <v>ean- François Coatmeur</v>
      </c>
      <c r="I737" s="634"/>
      <c r="J737" s="634"/>
      <c r="K737" s="743" t="str">
        <f t="shared" si="80"/>
        <v>Jean- François Coatmeur</v>
      </c>
      <c r="L737" s="743"/>
      <c r="M737" s="743" t="str">
        <f>TRIM(SUBSTITUTE(CLEAN(Tableau11[[#This Row],[Auteur]]),CHAR(160),CHAR(32)))</f>
        <v>Jean- François Coatmeur</v>
      </c>
      <c r="N737" s="743" t="str">
        <f t="shared" si="81"/>
        <v>Jean- François Coatmeur</v>
      </c>
      <c r="O737" s="730" t="e">
        <f t="shared" ca="1" si="82"/>
        <v>#NAME?</v>
      </c>
      <c r="P737" s="114"/>
      <c r="Q737" s="119"/>
      <c r="R737" s="277"/>
      <c r="S737" s="118"/>
      <c r="T737" s="500" t="str">
        <f>IF(COUNTIF($A$2:A737,A737)&gt;1,"Doublon","")</f>
        <v>Doublon</v>
      </c>
      <c r="U737" s="536" t="s">
        <v>47</v>
      </c>
      <c r="V737" s="651" t="s">
        <v>1953</v>
      </c>
      <c r="W737" s="378" t="s">
        <v>188</v>
      </c>
      <c r="X737" s="115"/>
      <c r="Y737" s="129"/>
      <c r="Z737" s="114"/>
      <c r="AA737" s="114"/>
      <c r="AB737" s="114"/>
      <c r="AC737" s="114"/>
      <c r="AD737" s="114"/>
      <c r="AE737" s="127"/>
      <c r="AF737" s="124"/>
      <c r="AG737" s="114"/>
      <c r="AH737" s="114"/>
      <c r="AI737" s="114"/>
      <c r="AJ737" s="114"/>
      <c r="AL737" s="346"/>
      <c r="AM737" s="115"/>
      <c r="AN737" s="115"/>
      <c r="AO737" s="115"/>
      <c r="AQ737" s="603"/>
      <c r="JK737" s="125"/>
      <c r="JL737" s="125"/>
    </row>
    <row r="738" spans="1:272" ht="12.95" customHeight="1">
      <c r="A738" s="282" t="s">
        <v>2836</v>
      </c>
      <c r="B738" s="721"/>
      <c r="C738" s="721"/>
      <c r="D738" s="721" t="str">
        <f t="shared" si="79"/>
        <v>Jean-FrançoisCoatmeur</v>
      </c>
      <c r="E738" s="122" t="s">
        <v>20</v>
      </c>
      <c r="F738" s="127" t="s">
        <v>440</v>
      </c>
      <c r="G738" s="127"/>
      <c r="H738" s="634" t="str">
        <f t="shared" si="78"/>
        <v>ean- François Coatmeur</v>
      </c>
      <c r="I738" s="634"/>
      <c r="J738" s="634"/>
      <c r="K738" s="743" t="str">
        <f t="shared" si="80"/>
        <v>Jean- François Coatmeur</v>
      </c>
      <c r="L738" s="743"/>
      <c r="M738" s="743" t="str">
        <f>TRIM(SUBSTITUTE(CLEAN(Tableau11[[#This Row],[Auteur]]),CHAR(160),CHAR(32)))</f>
        <v>Jean- François Coatmeur</v>
      </c>
      <c r="N738" s="743" t="str">
        <f t="shared" si="81"/>
        <v>Jean- François Coatmeur</v>
      </c>
      <c r="O738" s="730" t="e">
        <f t="shared" ca="1" si="82"/>
        <v>#NAME?</v>
      </c>
      <c r="P738" s="114"/>
      <c r="Q738" s="119"/>
      <c r="R738" s="274" t="s">
        <v>22</v>
      </c>
      <c r="S738" s="118"/>
      <c r="T738" s="500" t="str">
        <f>IF(COUNTIF($A$2:A738,A738)&gt;1,"Doublon","")</f>
        <v>Doublon</v>
      </c>
      <c r="U738" s="536" t="s">
        <v>47</v>
      </c>
      <c r="V738" s="651" t="s">
        <v>1953</v>
      </c>
      <c r="W738" s="378" t="s">
        <v>188</v>
      </c>
      <c r="X738" s="115"/>
      <c r="Y738" s="289"/>
      <c r="Z738" s="114"/>
      <c r="AA738" s="114"/>
      <c r="AB738" s="114"/>
      <c r="AC738" s="114"/>
      <c r="AD738" s="282" t="s">
        <v>2073</v>
      </c>
      <c r="AE738" s="131" t="s">
        <v>440</v>
      </c>
      <c r="AF738" s="124"/>
      <c r="AG738" s="114"/>
      <c r="AH738" s="114"/>
      <c r="AI738" s="114"/>
      <c r="AJ738" s="114"/>
      <c r="AL738" s="346"/>
      <c r="AM738" s="115"/>
      <c r="AN738" s="115"/>
      <c r="AO738" s="115"/>
      <c r="AQ738" s="603"/>
      <c r="JK738" s="125"/>
      <c r="JL738" s="125"/>
    </row>
    <row r="739" spans="1:272" ht="12.95" customHeight="1">
      <c r="A739" s="285" t="s">
        <v>2837</v>
      </c>
      <c r="B739" s="500" t="str">
        <f>IF(COUNTIF($A$2:A739,A739)&gt;1,"Doublon","")</f>
        <v/>
      </c>
      <c r="C739" s="500"/>
      <c r="D739" s="500" t="str">
        <f t="shared" si="79"/>
        <v>Jean-FrançoisParot</v>
      </c>
      <c r="E739" s="162" t="s">
        <v>20</v>
      </c>
      <c r="F739" s="125" t="s">
        <v>819</v>
      </c>
      <c r="H739" s="634" t="str">
        <f t="shared" si="78"/>
        <v>ean- François Parot</v>
      </c>
      <c r="I739" s="634"/>
      <c r="J739" s="634"/>
      <c r="K739" s="743" t="str">
        <f t="shared" si="80"/>
        <v>Jean- François Parot</v>
      </c>
      <c r="L739" s="743"/>
      <c r="M739" s="743" t="str">
        <f>TRIM(SUBSTITUTE(CLEAN(Tableau11[[#This Row],[Auteur]]),CHAR(160),CHAR(32)))</f>
        <v>Jean- François Parot</v>
      </c>
      <c r="N739" s="743" t="str">
        <f t="shared" si="81"/>
        <v>Jean- François Parot</v>
      </c>
      <c r="O739" s="125" t="e">
        <f t="shared" ca="1" si="82"/>
        <v>#NAME?</v>
      </c>
      <c r="Q739" s="354"/>
      <c r="S739" s="297"/>
      <c r="T739" s="521" t="s">
        <v>2075</v>
      </c>
      <c r="U739" s="536" t="s">
        <v>82</v>
      </c>
      <c r="V739" s="651" t="s">
        <v>1953</v>
      </c>
      <c r="W739" s="378" t="s">
        <v>188</v>
      </c>
      <c r="X739" s="300" t="s">
        <v>20</v>
      </c>
      <c r="Y739" s="289"/>
      <c r="AC739" s="125"/>
      <c r="AD739" s="302" t="s">
        <v>2074</v>
      </c>
      <c r="AE739" s="285" t="s">
        <v>819</v>
      </c>
      <c r="AF739" s="124" t="s">
        <v>20</v>
      </c>
      <c r="AJ739" s="125" t="s">
        <v>26</v>
      </c>
      <c r="AL739" s="496"/>
      <c r="AQ739" s="603"/>
      <c r="JK739" s="125"/>
      <c r="JL739" s="125"/>
    </row>
    <row r="740" spans="1:272" ht="12.95" customHeight="1">
      <c r="A740" s="528" t="s">
        <v>3103</v>
      </c>
      <c r="B740" s="721"/>
      <c r="C740" s="721"/>
      <c r="D740" s="721" t="str">
        <f t="shared" si="79"/>
        <v>Jean-LucBannalecJörgBorg</v>
      </c>
      <c r="E740" s="722"/>
      <c r="F740" s="723" t="s">
        <v>2660</v>
      </c>
      <c r="G740" s="723"/>
      <c r="H740" s="724" t="str">
        <f t="shared" ref="H740:H745" si="83">MID(A740,SEARCH(" ",A740)+1,99)</f>
        <v>Luc Bannalec Jörg Borg</v>
      </c>
      <c r="I740" s="724"/>
      <c r="J740" s="724"/>
      <c r="K740" s="816" t="str">
        <f t="shared" si="80"/>
        <v>Jean- Luc Bannalec Jörg Borg</v>
      </c>
      <c r="L740" s="816"/>
      <c r="M740" s="816" t="str">
        <f>TRIM(SUBSTITUTE(CLEAN(Tableau11[[#This Row],[Auteur]]),CHAR(160),CHAR(32)))</f>
        <v>Jean- Luc Bannalec Jörg Borg</v>
      </c>
      <c r="N740" s="816" t="str">
        <f t="shared" si="81"/>
        <v>Jean- Luc Bannalec Jörg Borg</v>
      </c>
      <c r="O740" s="742" t="e">
        <f t="shared" ca="1" si="82"/>
        <v>#NAME?</v>
      </c>
      <c r="Q740" s="725"/>
      <c r="S740" s="726"/>
      <c r="T740" s="721" t="s">
        <v>2627</v>
      </c>
      <c r="U740" s="723" t="s">
        <v>385</v>
      </c>
      <c r="V740" s="727" t="s">
        <v>2551</v>
      </c>
      <c r="W740" s="378" t="s">
        <v>188</v>
      </c>
      <c r="X740" s="300"/>
      <c r="Y740" s="289"/>
      <c r="AC740" s="125"/>
      <c r="AD740" s="285"/>
      <c r="AF740" s="728"/>
      <c r="AJ740" s="125"/>
      <c r="AK740" s="496"/>
      <c r="AL740" s="346"/>
      <c r="AM740" s="729"/>
      <c r="AN740" s="729"/>
      <c r="AO740" s="729"/>
      <c r="AQ740" s="603"/>
      <c r="JK740" s="125"/>
      <c r="JL740" s="125"/>
    </row>
    <row r="741" spans="1:272" ht="12.95" customHeight="1">
      <c r="A741" s="528" t="s">
        <v>3103</v>
      </c>
      <c r="B741" s="721"/>
      <c r="C741" s="721"/>
      <c r="D741" s="721" t="str">
        <f t="shared" si="79"/>
        <v>Jean-LucBannalecJörgBorg</v>
      </c>
      <c r="F741" s="723" t="s">
        <v>2560</v>
      </c>
      <c r="G741" s="723"/>
      <c r="H741" s="724" t="str">
        <f t="shared" si="83"/>
        <v>Luc Bannalec Jörg Borg</v>
      </c>
      <c r="I741" s="724"/>
      <c r="J741" s="724"/>
      <c r="K741" s="816" t="str">
        <f t="shared" si="80"/>
        <v>Jean- Luc Bannalec Jörg Borg</v>
      </c>
      <c r="L741" s="816"/>
      <c r="M741" s="816" t="str">
        <f>TRIM(SUBSTITUTE(CLEAN(Tableau11[[#This Row],[Auteur]]),CHAR(160),CHAR(32)))</f>
        <v>Jean- Luc Bannalec Jörg Borg</v>
      </c>
      <c r="N741" s="816" t="str">
        <f t="shared" si="81"/>
        <v>Jean- Luc Bannalec Jörg Borg</v>
      </c>
      <c r="O741" s="742" t="e">
        <f t="shared" ca="1" si="82"/>
        <v>#NAME?</v>
      </c>
      <c r="Q741" s="725"/>
      <c r="S741" s="726"/>
      <c r="T741" s="834" t="s">
        <v>2545</v>
      </c>
      <c r="U741" s="723" t="s">
        <v>385</v>
      </c>
      <c r="V741" s="727" t="s">
        <v>2551</v>
      </c>
      <c r="W741" s="378" t="s">
        <v>188</v>
      </c>
      <c r="X741" s="300"/>
      <c r="Y741" s="289"/>
      <c r="AC741" s="125"/>
      <c r="AD741" s="285"/>
      <c r="AF741" s="728"/>
      <c r="AJ741" s="125"/>
      <c r="AK741" s="496"/>
      <c r="AL741" s="346"/>
      <c r="AM741" s="729"/>
      <c r="AN741" s="729"/>
      <c r="AO741" s="729"/>
      <c r="AQ741" s="603"/>
      <c r="JK741" s="125"/>
      <c r="JL741" s="125"/>
    </row>
    <row r="742" spans="1:272" ht="12.95" customHeight="1">
      <c r="A742" s="528" t="s">
        <v>3103</v>
      </c>
      <c r="B742" s="834"/>
      <c r="C742" s="834"/>
      <c r="D742" s="834" t="str">
        <f t="shared" si="79"/>
        <v>Jean-LucBannalecJörgBorg</v>
      </c>
      <c r="E742" s="125" t="s">
        <v>26</v>
      </c>
      <c r="F742" s="723" t="s">
        <v>2560</v>
      </c>
      <c r="G742" s="723"/>
      <c r="H742" s="724" t="str">
        <f t="shared" si="83"/>
        <v>Luc Bannalec Jörg Borg</v>
      </c>
      <c r="I742" s="724"/>
      <c r="J742" s="724"/>
      <c r="K742" s="816" t="str">
        <f t="shared" si="80"/>
        <v>Jean- Luc Bannalec Jörg Borg</v>
      </c>
      <c r="L742" s="816"/>
      <c r="M742" s="816" t="str">
        <f>TRIM(SUBSTITUTE(CLEAN(Tableau11[[#This Row],[Auteur]]),CHAR(160),CHAR(32)))</f>
        <v>Jean- Luc Bannalec Jörg Borg</v>
      </c>
      <c r="N742" s="816" t="str">
        <f t="shared" si="81"/>
        <v>Jean- Luc Bannalec Jörg Borg</v>
      </c>
      <c r="O742" s="742" t="e">
        <f t="shared" ca="1" si="82"/>
        <v>#NAME?</v>
      </c>
      <c r="Q742" s="725"/>
      <c r="S742" s="726"/>
      <c r="T742" s="834" t="s">
        <v>2542</v>
      </c>
      <c r="U742" s="723" t="s">
        <v>385</v>
      </c>
      <c r="V742" s="727" t="s">
        <v>2551</v>
      </c>
      <c r="W742" s="378" t="s">
        <v>188</v>
      </c>
      <c r="X742" s="300"/>
      <c r="Y742" s="289"/>
      <c r="AC742" s="125"/>
      <c r="AD742" s="285"/>
      <c r="AF742" s="728"/>
      <c r="AJ742" s="125"/>
      <c r="AK742" s="496"/>
      <c r="AL742" s="346"/>
      <c r="AM742" s="729"/>
      <c r="AN742" s="729"/>
      <c r="AO742" s="729"/>
      <c r="AQ742" s="603"/>
      <c r="JK742" s="125"/>
      <c r="JL742" s="125"/>
    </row>
    <row r="743" spans="1:272" ht="12.95" customHeight="1">
      <c r="A743" s="125" t="s">
        <v>3103</v>
      </c>
      <c r="B743" s="721"/>
      <c r="C743" s="721"/>
      <c r="D743" s="721" t="str">
        <f t="shared" si="79"/>
        <v>Jean-LucBannalecJörgBorg</v>
      </c>
      <c r="E743" s="722"/>
      <c r="F743" s="723"/>
      <c r="G743" s="723"/>
      <c r="H743" s="724" t="str">
        <f t="shared" si="83"/>
        <v>Luc Bannalec Jörg Borg</v>
      </c>
      <c r="I743" s="724"/>
      <c r="J743" s="724"/>
      <c r="K743" s="816" t="str">
        <f t="shared" si="80"/>
        <v>Jean- Luc Bannalec Jörg Borg</v>
      </c>
      <c r="L743" s="816"/>
      <c r="M743" s="816" t="str">
        <f>TRIM(SUBSTITUTE(CLEAN(Tableau11[[#This Row],[Auteur]]),CHAR(160),CHAR(32)))</f>
        <v>Jean- Luc Bannalec Jörg Borg</v>
      </c>
      <c r="N743" s="816" t="str">
        <f t="shared" si="81"/>
        <v>Jean- Luc Bannalec Jörg Borg</v>
      </c>
      <c r="O743" s="742" t="e">
        <f t="shared" ca="1" si="82"/>
        <v>#NAME?</v>
      </c>
      <c r="Q743" s="725"/>
      <c r="S743" s="726"/>
      <c r="U743" s="723"/>
      <c r="V743" s="727"/>
      <c r="W743" s="817"/>
      <c r="AF743" s="728"/>
      <c r="AL743" s="346"/>
      <c r="AM743" s="729"/>
      <c r="AN743" s="729"/>
      <c r="AO743" s="729"/>
      <c r="AQ743" s="603"/>
      <c r="JK743" s="125"/>
      <c r="JL743" s="125"/>
    </row>
    <row r="744" spans="1:272" ht="12.95" customHeight="1">
      <c r="A744" s="125" t="s">
        <v>3103</v>
      </c>
      <c r="B744" s="721"/>
      <c r="C744" s="721"/>
      <c r="D744" s="721" t="str">
        <f t="shared" si="79"/>
        <v>Jean-LucBannalecJörgBorg</v>
      </c>
      <c r="E744" s="722"/>
      <c r="F744" s="723"/>
      <c r="G744" s="723"/>
      <c r="H744" s="724" t="str">
        <f t="shared" si="83"/>
        <v>Luc Bannalec Jörg Borg</v>
      </c>
      <c r="I744" s="724"/>
      <c r="J744" s="724"/>
      <c r="K744" s="816" t="str">
        <f t="shared" si="80"/>
        <v>Jean- Luc Bannalec Jörg Borg</v>
      </c>
      <c r="L744" s="816"/>
      <c r="M744" s="816" t="str">
        <f>TRIM(SUBSTITUTE(CLEAN(Tableau11[[#This Row],[Auteur]]),CHAR(160),CHAR(32)))</f>
        <v>Jean- Luc Bannalec Jörg Borg</v>
      </c>
      <c r="N744" s="816" t="str">
        <f t="shared" si="81"/>
        <v>Jean- Luc Bannalec Jörg Borg</v>
      </c>
      <c r="O744" s="742" t="e">
        <f t="shared" ca="1" si="82"/>
        <v>#NAME?</v>
      </c>
      <c r="Q744" s="725"/>
      <c r="S744" s="726"/>
      <c r="U744" s="723"/>
      <c r="V744" s="727"/>
      <c r="W744" s="817"/>
      <c r="AF744" s="728"/>
      <c r="AL744" s="346"/>
      <c r="AM744" s="729"/>
      <c r="AN744" s="729"/>
      <c r="AO744" s="729"/>
      <c r="AQ744" s="603"/>
      <c r="JK744" s="125"/>
      <c r="JL744" s="125"/>
    </row>
    <row r="745" spans="1:272" ht="12.95" customHeight="1">
      <c r="A745" s="125" t="s">
        <v>3103</v>
      </c>
      <c r="B745" s="721"/>
      <c r="C745" s="721"/>
      <c r="D745" s="721" t="str">
        <f t="shared" si="79"/>
        <v>Jean-LucBannalecJörgBorg</v>
      </c>
      <c r="E745" s="722"/>
      <c r="F745" s="723"/>
      <c r="G745" s="723"/>
      <c r="H745" s="724" t="str">
        <f t="shared" si="83"/>
        <v>Luc Bannalec Jörg Borg</v>
      </c>
      <c r="I745" s="724"/>
      <c r="J745" s="724"/>
      <c r="K745" s="816" t="str">
        <f t="shared" si="80"/>
        <v>Jean- Luc Bannalec Jörg Borg</v>
      </c>
      <c r="L745" s="816"/>
      <c r="M745" s="816" t="str">
        <f>TRIM(SUBSTITUTE(CLEAN(Tableau11[[#This Row],[Auteur]]),CHAR(160),CHAR(32)))</f>
        <v>Jean- Luc Bannalec Jörg Borg</v>
      </c>
      <c r="N745" s="816" t="str">
        <f t="shared" si="81"/>
        <v>Jean- Luc Bannalec Jörg Borg</v>
      </c>
      <c r="O745" s="742" t="e">
        <f t="shared" ca="1" si="82"/>
        <v>#NAME?</v>
      </c>
      <c r="Q745" s="725"/>
      <c r="S745" s="726"/>
      <c r="U745" s="723"/>
      <c r="V745" s="727"/>
      <c r="W745" s="817"/>
      <c r="AF745" s="728"/>
      <c r="AL745" s="346"/>
      <c r="AM745" s="729"/>
      <c r="AN745" s="729"/>
      <c r="AO745" s="729"/>
      <c r="AQ745" s="603"/>
      <c r="JK745" s="125"/>
      <c r="JL745" s="125"/>
    </row>
    <row r="746" spans="1:272" ht="12.95" customHeight="1">
      <c r="A746" s="386" t="s">
        <v>2838</v>
      </c>
      <c r="B746" s="721"/>
      <c r="C746" s="721"/>
      <c r="D746" s="721" t="str">
        <f t="shared" si="79"/>
        <v>Jean-LucBizien</v>
      </c>
      <c r="E746" s="115"/>
      <c r="F746" s="127" t="s">
        <v>446</v>
      </c>
      <c r="G746" s="127"/>
      <c r="H746" s="634" t="str">
        <f t="shared" ref="H746:H809" si="84">MID(A746,SEARCH("",A746)+1,99)</f>
        <v>ean- Luc Bizien</v>
      </c>
      <c r="I746" s="634"/>
      <c r="J746" s="634"/>
      <c r="K746" s="743" t="str">
        <f t="shared" si="80"/>
        <v>Jean- Luc Bizien</v>
      </c>
      <c r="L746" s="743"/>
      <c r="M746" s="743" t="str">
        <f>TRIM(SUBSTITUTE(CLEAN(Tableau11[[#This Row],[Auteur]]),CHAR(160),CHAR(32)))</f>
        <v>Jean- Luc Bizien</v>
      </c>
      <c r="N746" s="743" t="str">
        <f t="shared" si="81"/>
        <v>Jean- Luc Bizien</v>
      </c>
      <c r="O746" s="730" t="e">
        <f t="shared" ca="1" si="82"/>
        <v>#NAME?</v>
      </c>
      <c r="P746" s="116" t="s">
        <v>20</v>
      </c>
      <c r="Q746" s="121" t="s">
        <v>26</v>
      </c>
      <c r="R746" s="274" t="s">
        <v>22</v>
      </c>
      <c r="S746" s="118"/>
      <c r="T746" s="500" t="str">
        <f>IF(COUNTIF($A$2:A746,A746)&gt;1,"Doublon","")</f>
        <v/>
      </c>
      <c r="U746" s="536" t="s">
        <v>82</v>
      </c>
      <c r="V746" s="651" t="s">
        <v>1953</v>
      </c>
      <c r="W746" s="378" t="s">
        <v>188</v>
      </c>
      <c r="X746" s="115"/>
      <c r="Y746" s="290" t="s">
        <v>20</v>
      </c>
      <c r="Z746" s="114"/>
      <c r="AA746" s="114"/>
      <c r="AB746" s="114"/>
      <c r="AC746" s="114"/>
      <c r="AD746" s="114"/>
      <c r="AE746" s="127"/>
      <c r="AF746" s="124"/>
      <c r="AG746" s="114"/>
      <c r="AH746" s="114"/>
      <c r="AI746" s="114"/>
      <c r="AJ746" s="114"/>
      <c r="AL746" s="346"/>
      <c r="AM746" s="115"/>
      <c r="AN746" s="115"/>
      <c r="AO746" s="115"/>
      <c r="AQ746" s="603"/>
      <c r="JK746" s="125"/>
      <c r="JL746" s="125"/>
    </row>
    <row r="747" spans="1:272" ht="12.95" customHeight="1">
      <c r="A747" s="386" t="s">
        <v>2838</v>
      </c>
      <c r="B747" s="721"/>
      <c r="C747" s="721"/>
      <c r="D747" s="721" t="str">
        <f t="shared" si="79"/>
        <v>Jean-LucBizien</v>
      </c>
      <c r="E747" s="115"/>
      <c r="F747" s="127" t="s">
        <v>446</v>
      </c>
      <c r="G747" s="127"/>
      <c r="H747" s="634" t="str">
        <f t="shared" si="84"/>
        <v>ean- Luc Bizien</v>
      </c>
      <c r="I747" s="634"/>
      <c r="J747" s="634"/>
      <c r="K747" s="743" t="str">
        <f t="shared" si="80"/>
        <v>Jean- Luc Bizien</v>
      </c>
      <c r="L747" s="743"/>
      <c r="M747" s="743" t="str">
        <f>TRIM(SUBSTITUTE(CLEAN(Tableau11[[#This Row],[Auteur]]),CHAR(160),CHAR(32)))</f>
        <v>Jean- Luc Bizien</v>
      </c>
      <c r="N747" s="743" t="str">
        <f t="shared" si="81"/>
        <v>Jean- Luc Bizien</v>
      </c>
      <c r="O747" s="730" t="e">
        <f t="shared" ca="1" si="82"/>
        <v>#NAME?</v>
      </c>
      <c r="P747" s="116" t="s">
        <v>20</v>
      </c>
      <c r="Q747" s="121" t="s">
        <v>26</v>
      </c>
      <c r="R747" s="274" t="s">
        <v>22</v>
      </c>
      <c r="S747" s="118"/>
      <c r="T747" s="500" t="str">
        <f>IF(COUNTIF($A$2:A747,A747)&gt;1,"Doublon","")</f>
        <v>Doublon</v>
      </c>
      <c r="U747" s="536" t="s">
        <v>82</v>
      </c>
      <c r="V747" s="651" t="s">
        <v>1953</v>
      </c>
      <c r="W747" s="378" t="s">
        <v>188</v>
      </c>
      <c r="X747" s="115"/>
      <c r="Y747" s="129"/>
      <c r="Z747" s="114"/>
      <c r="AA747" s="114"/>
      <c r="AB747" s="114"/>
      <c r="AC747" s="114"/>
      <c r="AD747" s="114"/>
      <c r="AE747" s="127"/>
      <c r="AF747" s="124"/>
      <c r="AG747" s="114"/>
      <c r="AH747" s="114"/>
      <c r="AI747" s="114"/>
      <c r="AJ747" s="114"/>
      <c r="AL747" s="346"/>
      <c r="AM747" s="115"/>
      <c r="AN747" s="115"/>
      <c r="AO747" s="115"/>
      <c r="AQ747" s="603"/>
      <c r="JK747" s="125"/>
      <c r="JL747" s="125"/>
    </row>
    <row r="748" spans="1:272" ht="12.95" customHeight="1">
      <c r="A748" s="386" t="s">
        <v>2838</v>
      </c>
      <c r="B748" s="721"/>
      <c r="C748" s="721"/>
      <c r="D748" s="721" t="str">
        <f t="shared" si="79"/>
        <v>Jean-LucBizien</v>
      </c>
      <c r="E748" s="115"/>
      <c r="F748" s="127" t="s">
        <v>446</v>
      </c>
      <c r="G748" s="127"/>
      <c r="H748" s="634" t="str">
        <f t="shared" si="84"/>
        <v>ean- Luc Bizien</v>
      </c>
      <c r="I748" s="634"/>
      <c r="J748" s="634"/>
      <c r="K748" s="743" t="str">
        <f t="shared" si="80"/>
        <v>Jean- Luc Bizien</v>
      </c>
      <c r="L748" s="743"/>
      <c r="M748" s="743" t="str">
        <f>TRIM(SUBSTITUTE(CLEAN(Tableau11[[#This Row],[Auteur]]),CHAR(160),CHAR(32)))</f>
        <v>Jean- Luc Bizien</v>
      </c>
      <c r="N748" s="743" t="str">
        <f t="shared" si="81"/>
        <v>Jean- Luc Bizien</v>
      </c>
      <c r="O748" s="730" t="e">
        <f t="shared" ca="1" si="82"/>
        <v>#NAME?</v>
      </c>
      <c r="P748" s="276"/>
      <c r="Q748" s="380"/>
      <c r="R748" s="274"/>
      <c r="S748" s="118"/>
      <c r="T748" s="500" t="str">
        <f>IF(COUNTIF($A$2:A748,A748)&gt;1,"Doublon","")</f>
        <v>Doublon</v>
      </c>
      <c r="U748" s="536" t="s">
        <v>82</v>
      </c>
      <c r="V748" s="651" t="s">
        <v>1953</v>
      </c>
      <c r="W748" s="378" t="s">
        <v>188</v>
      </c>
      <c r="X748" s="115"/>
      <c r="Y748" s="129"/>
      <c r="Z748" s="114"/>
      <c r="AA748" s="114"/>
      <c r="AB748" s="114"/>
      <c r="AC748" s="114"/>
      <c r="AD748" s="114"/>
      <c r="AE748" s="127"/>
      <c r="AF748" s="124"/>
      <c r="AG748" s="114"/>
      <c r="AH748" s="114"/>
      <c r="AI748" s="114"/>
      <c r="AJ748" s="114"/>
      <c r="AL748" s="346"/>
      <c r="AM748" s="115"/>
      <c r="AN748" s="115"/>
      <c r="AO748" s="115"/>
      <c r="AQ748" s="603"/>
      <c r="JK748" s="125"/>
      <c r="JL748" s="125"/>
    </row>
    <row r="749" spans="1:272" ht="12.95" customHeight="1">
      <c r="A749" s="386" t="s">
        <v>2838</v>
      </c>
      <c r="B749" s="721"/>
      <c r="C749" s="721"/>
      <c r="D749" s="721" t="str">
        <f t="shared" si="79"/>
        <v>Jean-LucBizien</v>
      </c>
      <c r="E749" s="122" t="s">
        <v>20</v>
      </c>
      <c r="F749" s="127" t="s">
        <v>446</v>
      </c>
      <c r="G749" s="127"/>
      <c r="H749" s="634" t="str">
        <f t="shared" si="84"/>
        <v>ean- Luc Bizien</v>
      </c>
      <c r="I749" s="634"/>
      <c r="J749" s="634"/>
      <c r="K749" s="743" t="str">
        <f t="shared" si="80"/>
        <v>Jean- Luc Bizien</v>
      </c>
      <c r="L749" s="743"/>
      <c r="M749" s="743" t="str">
        <f>TRIM(SUBSTITUTE(CLEAN(Tableau11[[#This Row],[Auteur]]),CHAR(160),CHAR(32)))</f>
        <v>Jean- Luc Bizien</v>
      </c>
      <c r="N749" s="743" t="str">
        <f t="shared" si="81"/>
        <v>Jean- Luc Bizien</v>
      </c>
      <c r="O749" s="730" t="e">
        <f t="shared" ca="1" si="82"/>
        <v>#NAME?</v>
      </c>
      <c r="P749" s="116" t="s">
        <v>20</v>
      </c>
      <c r="Q749" s="121" t="s">
        <v>26</v>
      </c>
      <c r="R749" s="274" t="s">
        <v>22</v>
      </c>
      <c r="S749" s="280" t="s">
        <v>30</v>
      </c>
      <c r="T749" s="500" t="str">
        <f>IF(COUNTIF($A$2:A749,A749)&gt;1,"Doublon","")</f>
        <v>Doublon</v>
      </c>
      <c r="U749" s="536" t="s">
        <v>82</v>
      </c>
      <c r="V749" s="651" t="s">
        <v>1953</v>
      </c>
      <c r="W749" s="378" t="s">
        <v>188</v>
      </c>
      <c r="X749" s="115"/>
      <c r="Y749" s="289"/>
      <c r="Z749" s="114"/>
      <c r="AA749" s="114"/>
      <c r="AB749" s="114"/>
      <c r="AC749" s="114"/>
      <c r="AD749" s="386" t="s">
        <v>2076</v>
      </c>
      <c r="AE749" s="131" t="s">
        <v>446</v>
      </c>
      <c r="AF749" s="124"/>
      <c r="AG749" s="114"/>
      <c r="AH749" s="114"/>
      <c r="AI749" s="114"/>
      <c r="AJ749" s="114"/>
      <c r="AL749" s="346"/>
      <c r="AM749" s="115"/>
      <c r="AN749" s="115"/>
      <c r="AO749" s="115"/>
      <c r="AQ749" s="603"/>
      <c r="JK749" s="125"/>
      <c r="JL749" s="125"/>
    </row>
    <row r="750" spans="1:272" ht="12.95" customHeight="1">
      <c r="A750" s="282" t="s">
        <v>2839</v>
      </c>
      <c r="B750" s="721"/>
      <c r="C750" s="721"/>
      <c r="D750" s="721" t="str">
        <f t="shared" si="79"/>
        <v>Jean-PatrickManchette</v>
      </c>
      <c r="F750" s="587" t="str">
        <f>RIGHT(A750,LEN(A750)-SEARCH("",A750))</f>
        <v>ean- Patrick Manchette</v>
      </c>
      <c r="G750" s="587"/>
      <c r="H750" s="634" t="str">
        <f t="shared" si="84"/>
        <v>ean- Patrick Manchette</v>
      </c>
      <c r="I750" s="634"/>
      <c r="J750" s="634"/>
      <c r="K750" s="743" t="str">
        <f t="shared" si="80"/>
        <v>Jean- Patrick Manchette</v>
      </c>
      <c r="L750" s="743"/>
      <c r="M750" s="743" t="str">
        <f>TRIM(SUBSTITUTE(CLEAN(Tableau11[[#This Row],[Auteur]]),CHAR(160),CHAR(32)))</f>
        <v>Jean- Patrick Manchette</v>
      </c>
      <c r="N750" s="743" t="str">
        <f t="shared" si="81"/>
        <v>Jean- Patrick Manchette</v>
      </c>
      <c r="O750" s="587" t="e">
        <f t="shared" ca="1" si="82"/>
        <v>#NAME?</v>
      </c>
      <c r="Q750" s="119"/>
      <c r="S750" s="118"/>
      <c r="T750" s="125"/>
      <c r="U750" s="593"/>
      <c r="V750" s="654" t="s">
        <v>1691</v>
      </c>
      <c r="W750" s="378" t="s">
        <v>188</v>
      </c>
      <c r="AC750" s="125"/>
      <c r="AD750" s="593" t="s">
        <v>1006</v>
      </c>
      <c r="AE750" s="285"/>
      <c r="AJ750" s="125"/>
      <c r="AL750" s="496"/>
      <c r="AQ750" s="603"/>
      <c r="JK750" s="125"/>
      <c r="JL750" s="125"/>
    </row>
    <row r="751" spans="1:272" ht="12.95" customHeight="1">
      <c r="A751" s="282" t="s">
        <v>2839</v>
      </c>
      <c r="B751" s="500" t="str">
        <f>IF(COUNTIF($A$2:A751,A751)&gt;1,"Doublon","")</f>
        <v>Doublon</v>
      </c>
      <c r="C751" s="500"/>
      <c r="D751" s="500" t="str">
        <f t="shared" si="79"/>
        <v>Jean-PatrickManchette</v>
      </c>
      <c r="E751" s="115"/>
      <c r="F751" s="127" t="s">
        <v>449</v>
      </c>
      <c r="G751" s="127"/>
      <c r="H751" s="634" t="str">
        <f t="shared" si="84"/>
        <v>ean- Patrick Manchette</v>
      </c>
      <c r="I751" s="634"/>
      <c r="J751" s="634"/>
      <c r="K751" s="743" t="str">
        <f t="shared" si="80"/>
        <v>Jean- Patrick Manchette</v>
      </c>
      <c r="L751" s="743"/>
      <c r="M751" s="743" t="str">
        <f>TRIM(SUBSTITUTE(CLEAN(Tableau11[[#This Row],[Auteur]]),CHAR(160),CHAR(32)))</f>
        <v>Jean- Patrick Manchette</v>
      </c>
      <c r="N751" s="743" t="str">
        <f t="shared" si="81"/>
        <v>Jean- Patrick Manchette</v>
      </c>
      <c r="O751" s="730" t="e">
        <f t="shared" ca="1" si="82"/>
        <v>#NAME?</v>
      </c>
      <c r="P751" s="114"/>
      <c r="Q751" s="119"/>
      <c r="R751" s="274" t="s">
        <v>30</v>
      </c>
      <c r="S751" s="118"/>
      <c r="T751" s="133" t="s">
        <v>2077</v>
      </c>
      <c r="U751" s="536" t="s">
        <v>47</v>
      </c>
      <c r="V751" s="651" t="s">
        <v>1953</v>
      </c>
      <c r="W751" s="378" t="s">
        <v>188</v>
      </c>
      <c r="X751" s="115"/>
      <c r="Y751" s="129"/>
      <c r="Z751" s="114"/>
      <c r="AA751" s="114"/>
      <c r="AB751" s="114"/>
      <c r="AC751" s="114"/>
      <c r="AD751" s="114"/>
      <c r="AE751" s="127"/>
      <c r="AF751" s="124"/>
      <c r="AG751" s="114"/>
      <c r="AH751" s="114"/>
      <c r="AI751" s="114"/>
      <c r="AJ751" s="114"/>
      <c r="AL751" s="346"/>
      <c r="AM751" s="115"/>
      <c r="AN751" s="115"/>
      <c r="AO751" s="115"/>
      <c r="AQ751" s="603"/>
      <c r="JK751" s="125"/>
      <c r="JL751" s="125"/>
    </row>
    <row r="752" spans="1:272" ht="12.95" customHeight="1">
      <c r="A752" s="282" t="s">
        <v>2839</v>
      </c>
      <c r="B752" s="500" t="str">
        <f>IF(COUNTIF($A$2:A752,A752)&gt;1,"Doublon","")</f>
        <v>Doublon</v>
      </c>
      <c r="C752" s="500"/>
      <c r="D752" s="500" t="str">
        <f t="shared" si="79"/>
        <v>Jean-PatrickManchette</v>
      </c>
      <c r="E752" s="115"/>
      <c r="F752" s="127" t="s">
        <v>449</v>
      </c>
      <c r="G752" s="127"/>
      <c r="H752" s="634" t="str">
        <f t="shared" si="84"/>
        <v>ean- Patrick Manchette</v>
      </c>
      <c r="I752" s="634"/>
      <c r="J752" s="634"/>
      <c r="K752" s="743" t="str">
        <f t="shared" si="80"/>
        <v>Jean- Patrick Manchette</v>
      </c>
      <c r="L752" s="743"/>
      <c r="M752" s="743" t="str">
        <f>TRIM(SUBSTITUTE(CLEAN(Tableau11[[#This Row],[Auteur]]),CHAR(160),CHAR(32)))</f>
        <v>Jean- Patrick Manchette</v>
      </c>
      <c r="N752" s="743" t="str">
        <f t="shared" si="81"/>
        <v>Jean- Patrick Manchette</v>
      </c>
      <c r="O752" s="730" t="e">
        <f t="shared" ca="1" si="82"/>
        <v>#NAME?</v>
      </c>
      <c r="P752" s="276"/>
      <c r="Q752" s="119"/>
      <c r="R752" s="274" t="s">
        <v>30</v>
      </c>
      <c r="S752" s="118"/>
      <c r="T752" s="133" t="s">
        <v>2078</v>
      </c>
      <c r="U752" s="536" t="s">
        <v>47</v>
      </c>
      <c r="V752" s="651" t="s">
        <v>1953</v>
      </c>
      <c r="W752" s="378" t="s">
        <v>188</v>
      </c>
      <c r="X752" s="115"/>
      <c r="Y752" s="129"/>
      <c r="Z752" s="114"/>
      <c r="AA752" s="114"/>
      <c r="AB752" s="114"/>
      <c r="AC752" s="114"/>
      <c r="AD752" s="114"/>
      <c r="AE752" s="127"/>
      <c r="AF752" s="124"/>
      <c r="AG752" s="114"/>
      <c r="AH752" s="114"/>
      <c r="AI752" s="114"/>
      <c r="AJ752" s="114"/>
      <c r="AL752" s="346"/>
      <c r="AM752" s="115"/>
      <c r="AN752" s="115"/>
      <c r="AO752" s="115"/>
      <c r="AQ752" s="603"/>
      <c r="JK752" s="125"/>
      <c r="JL752" s="125"/>
    </row>
    <row r="753" spans="1:272" ht="12.95" customHeight="1">
      <c r="A753" s="282" t="s">
        <v>2839</v>
      </c>
      <c r="B753" s="500" t="str">
        <f>IF(COUNTIF($A$2:A753,A753)&gt;1,"Doublon","")</f>
        <v>Doublon</v>
      </c>
      <c r="C753" s="500"/>
      <c r="D753" s="500" t="str">
        <f t="shared" si="79"/>
        <v>Jean-PatrickManchette</v>
      </c>
      <c r="E753" s="115"/>
      <c r="F753" s="127" t="s">
        <v>449</v>
      </c>
      <c r="G753" s="127"/>
      <c r="H753" s="634" t="str">
        <f t="shared" si="84"/>
        <v>ean- Patrick Manchette</v>
      </c>
      <c r="I753" s="634"/>
      <c r="J753" s="634"/>
      <c r="K753" s="743" t="str">
        <f t="shared" si="80"/>
        <v>Jean- Patrick Manchette</v>
      </c>
      <c r="L753" s="743"/>
      <c r="M753" s="743" t="str">
        <f>TRIM(SUBSTITUTE(CLEAN(Tableau11[[#This Row],[Auteur]]),CHAR(160),CHAR(32)))</f>
        <v>Jean- Patrick Manchette</v>
      </c>
      <c r="N753" s="743" t="str">
        <f t="shared" si="81"/>
        <v>Jean- Patrick Manchette</v>
      </c>
      <c r="O753" s="730" t="e">
        <f t="shared" ca="1" si="82"/>
        <v>#NAME?</v>
      </c>
      <c r="P753" s="114"/>
      <c r="Q753" s="119"/>
      <c r="R753" s="277"/>
      <c r="S753" s="280" t="s">
        <v>30</v>
      </c>
      <c r="T753" s="133" t="s">
        <v>2079</v>
      </c>
      <c r="U753" s="536" t="s">
        <v>47</v>
      </c>
      <c r="V753" s="651" t="s">
        <v>1953</v>
      </c>
      <c r="W753" s="378" t="s">
        <v>188</v>
      </c>
      <c r="X753" s="115"/>
      <c r="Y753" s="129"/>
      <c r="Z753" s="114"/>
      <c r="AA753" s="114"/>
      <c r="AB753" s="114"/>
      <c r="AC753" s="114"/>
      <c r="AD753" s="114"/>
      <c r="AE753" s="127"/>
      <c r="AF753" s="124"/>
      <c r="AG753" s="114"/>
      <c r="AH753" s="114"/>
      <c r="AI753" s="114"/>
      <c r="AJ753" s="114"/>
      <c r="AL753" s="346"/>
      <c r="AM753" s="115"/>
      <c r="AN753" s="115"/>
      <c r="AO753" s="115"/>
      <c r="AQ753" s="603"/>
      <c r="JK753" s="125"/>
      <c r="JL753" s="125"/>
    </row>
    <row r="754" spans="1:272" ht="12.95" customHeight="1">
      <c r="A754" s="282" t="s">
        <v>2839</v>
      </c>
      <c r="B754" s="500" t="str">
        <f>IF(COUNTIF($A$2:A754,A754)&gt;1,"Doublon","")</f>
        <v>Doublon</v>
      </c>
      <c r="C754" s="500"/>
      <c r="D754" s="500" t="str">
        <f t="shared" si="79"/>
        <v>Jean-PatrickManchette</v>
      </c>
      <c r="E754" s="115"/>
      <c r="F754" s="127" t="s">
        <v>449</v>
      </c>
      <c r="G754" s="127"/>
      <c r="H754" s="634" t="str">
        <f t="shared" si="84"/>
        <v>ean- Patrick Manchette</v>
      </c>
      <c r="I754" s="634"/>
      <c r="J754" s="634"/>
      <c r="K754" s="743" t="str">
        <f t="shared" si="80"/>
        <v>Jean- Patrick Manchette</v>
      </c>
      <c r="L754" s="743"/>
      <c r="M754" s="743" t="str">
        <f>TRIM(SUBSTITUTE(CLEAN(Tableau11[[#This Row],[Auteur]]),CHAR(160),CHAR(32)))</f>
        <v>Jean- Patrick Manchette</v>
      </c>
      <c r="N754" s="743" t="str">
        <f t="shared" si="81"/>
        <v>Jean- Patrick Manchette</v>
      </c>
      <c r="O754" s="730" t="e">
        <f t="shared" ca="1" si="82"/>
        <v>#NAME?</v>
      </c>
      <c r="P754" s="114"/>
      <c r="Q754" s="119"/>
      <c r="R754" s="277"/>
      <c r="S754" s="118"/>
      <c r="T754" s="133" t="s">
        <v>2080</v>
      </c>
      <c r="U754" s="536" t="s">
        <v>47</v>
      </c>
      <c r="V754" s="651" t="s">
        <v>1953</v>
      </c>
      <c r="W754" s="378" t="s">
        <v>188</v>
      </c>
      <c r="X754" s="115"/>
      <c r="Y754" s="129"/>
      <c r="Z754" s="114"/>
      <c r="AA754" s="114"/>
      <c r="AB754" s="114"/>
      <c r="AC754" s="114"/>
      <c r="AD754" s="114"/>
      <c r="AE754" s="127"/>
      <c r="AF754" s="124"/>
      <c r="AG754" s="114"/>
      <c r="AH754" s="114"/>
      <c r="AI754" s="114"/>
      <c r="AJ754" s="114"/>
      <c r="AL754" s="346"/>
      <c r="AM754" s="115"/>
      <c r="AN754" s="115"/>
      <c r="AO754" s="115"/>
      <c r="AQ754" s="603"/>
      <c r="JK754" s="125"/>
      <c r="JL754" s="125"/>
    </row>
    <row r="755" spans="1:272" ht="12.95" customHeight="1">
      <c r="A755" s="282" t="s">
        <v>2839</v>
      </c>
      <c r="B755" s="500" t="str">
        <f>IF(COUNTIF($A$2:A755,A755)&gt;1,"Doublon","")</f>
        <v>Doublon</v>
      </c>
      <c r="C755" s="500"/>
      <c r="D755" s="500" t="str">
        <f t="shared" si="79"/>
        <v>Jean-PatrickManchette</v>
      </c>
      <c r="E755" s="115"/>
      <c r="F755" s="127" t="s">
        <v>449</v>
      </c>
      <c r="G755" s="127"/>
      <c r="H755" s="634" t="str">
        <f t="shared" si="84"/>
        <v>ean- Patrick Manchette</v>
      </c>
      <c r="I755" s="634"/>
      <c r="J755" s="634"/>
      <c r="K755" s="743" t="str">
        <f t="shared" si="80"/>
        <v>Jean- Patrick Manchette</v>
      </c>
      <c r="L755" s="743"/>
      <c r="M755" s="743" t="str">
        <f>TRIM(SUBSTITUTE(CLEAN(Tableau11[[#This Row],[Auteur]]),CHAR(160),CHAR(32)))</f>
        <v>Jean- Patrick Manchette</v>
      </c>
      <c r="N755" s="743" t="str">
        <f t="shared" si="81"/>
        <v>Jean- Patrick Manchette</v>
      </c>
      <c r="O755" s="730" t="e">
        <f t="shared" ca="1" si="82"/>
        <v>#NAME?</v>
      </c>
      <c r="P755" s="114"/>
      <c r="Q755" s="119"/>
      <c r="R755" s="277"/>
      <c r="S755" s="118"/>
      <c r="T755" s="133" t="s">
        <v>450</v>
      </c>
      <c r="U755" s="536" t="s">
        <v>47</v>
      </c>
      <c r="V755" s="651" t="s">
        <v>1953</v>
      </c>
      <c r="W755" s="378" t="s">
        <v>188</v>
      </c>
      <c r="X755" s="115"/>
      <c r="Y755" s="129"/>
      <c r="Z755" s="114"/>
      <c r="AA755" s="114"/>
      <c r="AB755" s="114"/>
      <c r="AC755" s="114"/>
      <c r="AD755" s="114"/>
      <c r="AE755" s="127"/>
      <c r="AF755" s="124"/>
      <c r="AG755" s="114"/>
      <c r="AH755" s="114"/>
      <c r="AI755" s="114"/>
      <c r="AJ755" s="114"/>
      <c r="AL755" s="346"/>
      <c r="AM755" s="115"/>
      <c r="AN755" s="115"/>
      <c r="AO755" s="115"/>
      <c r="AQ755" s="603"/>
      <c r="JK755" s="125"/>
      <c r="JL755" s="125"/>
    </row>
    <row r="756" spans="1:272" ht="12.95" customHeight="1">
      <c r="A756" s="282" t="s">
        <v>2839</v>
      </c>
      <c r="B756" s="500" t="str">
        <f>IF(COUNTIF($A$2:A756,A756)&gt;1,"Doublon","")</f>
        <v>Doublon</v>
      </c>
      <c r="C756" s="500"/>
      <c r="D756" s="500" t="str">
        <f t="shared" si="79"/>
        <v>Jean-PatrickManchette</v>
      </c>
      <c r="E756" s="115"/>
      <c r="F756" s="127" t="s">
        <v>449</v>
      </c>
      <c r="G756" s="127"/>
      <c r="H756" s="634" t="str">
        <f t="shared" si="84"/>
        <v>ean- Patrick Manchette</v>
      </c>
      <c r="I756" s="634"/>
      <c r="J756" s="634"/>
      <c r="K756" s="743" t="str">
        <f t="shared" si="80"/>
        <v>Jean- Patrick Manchette</v>
      </c>
      <c r="L756" s="743"/>
      <c r="M756" s="743" t="str">
        <f>TRIM(SUBSTITUTE(CLEAN(Tableau11[[#This Row],[Auteur]]),CHAR(160),CHAR(32)))</f>
        <v>Jean- Patrick Manchette</v>
      </c>
      <c r="N756" s="743" t="str">
        <f t="shared" si="81"/>
        <v>Jean- Patrick Manchette</v>
      </c>
      <c r="O756" s="730" t="e">
        <f t="shared" ca="1" si="82"/>
        <v>#NAME?</v>
      </c>
      <c r="P756" s="114"/>
      <c r="Q756" s="119"/>
      <c r="R756" s="277"/>
      <c r="S756" s="118"/>
      <c r="T756" s="133" t="s">
        <v>452</v>
      </c>
      <c r="U756" s="536" t="s">
        <v>47</v>
      </c>
      <c r="V756" s="651" t="s">
        <v>1953</v>
      </c>
      <c r="W756" s="378" t="s">
        <v>188</v>
      </c>
      <c r="X756" s="115"/>
      <c r="Y756" s="129"/>
      <c r="Z756" s="114"/>
      <c r="AA756" s="114"/>
      <c r="AB756" s="114"/>
      <c r="AC756" s="114"/>
      <c r="AD756" s="114"/>
      <c r="AE756" s="127"/>
      <c r="AF756" s="124"/>
      <c r="AG756" s="114"/>
      <c r="AH756" s="114"/>
      <c r="AI756" s="114"/>
      <c r="AJ756" s="114"/>
      <c r="AL756" s="346"/>
      <c r="AM756" s="115"/>
      <c r="AN756" s="115"/>
      <c r="AO756" s="115"/>
      <c r="AQ756" s="603"/>
      <c r="JK756" s="125"/>
      <c r="JL756" s="125"/>
    </row>
    <row r="757" spans="1:272" ht="12.95" customHeight="1">
      <c r="A757" s="282" t="s">
        <v>2839</v>
      </c>
      <c r="B757" s="500" t="str">
        <f>IF(COUNTIF($A$2:A757,A757)&gt;1,"Doublon","")</f>
        <v>Doublon</v>
      </c>
      <c r="C757" s="500"/>
      <c r="D757" s="500" t="str">
        <f t="shared" si="79"/>
        <v>Jean-PatrickManchette</v>
      </c>
      <c r="E757" s="115"/>
      <c r="F757" s="127" t="s">
        <v>449</v>
      </c>
      <c r="G757" s="127"/>
      <c r="H757" s="634" t="str">
        <f t="shared" si="84"/>
        <v>ean- Patrick Manchette</v>
      </c>
      <c r="I757" s="634"/>
      <c r="J757" s="634"/>
      <c r="K757" s="743" t="str">
        <f t="shared" si="80"/>
        <v>Jean- Patrick Manchette</v>
      </c>
      <c r="L757" s="743"/>
      <c r="M757" s="743" t="str">
        <f>TRIM(SUBSTITUTE(CLEAN(Tableau11[[#This Row],[Auteur]]),CHAR(160),CHAR(32)))</f>
        <v>Jean- Patrick Manchette</v>
      </c>
      <c r="N757" s="743" t="str">
        <f t="shared" si="81"/>
        <v>Jean- Patrick Manchette</v>
      </c>
      <c r="O757" s="730" t="e">
        <f t="shared" ca="1" si="82"/>
        <v>#NAME?</v>
      </c>
      <c r="P757" s="114"/>
      <c r="Q757" s="119"/>
      <c r="R757" s="277"/>
      <c r="S757" s="118"/>
      <c r="T757" s="133" t="s">
        <v>2081</v>
      </c>
      <c r="U757" s="536" t="s">
        <v>47</v>
      </c>
      <c r="V757" s="651" t="s">
        <v>1953</v>
      </c>
      <c r="W757" s="378" t="s">
        <v>188</v>
      </c>
      <c r="X757" s="115"/>
      <c r="Y757" s="129"/>
      <c r="Z757" s="114"/>
      <c r="AA757" s="114"/>
      <c r="AB757" s="114"/>
      <c r="AC757" s="114"/>
      <c r="AD757" s="114"/>
      <c r="AE757" s="127"/>
      <c r="AF757" s="124"/>
      <c r="AG757" s="114"/>
      <c r="AH757" s="114"/>
      <c r="AI757" s="114"/>
      <c r="AJ757" s="114"/>
      <c r="AL757" s="346"/>
      <c r="AM757" s="115"/>
      <c r="AN757" s="115"/>
      <c r="AO757" s="115"/>
      <c r="AQ757" s="603"/>
      <c r="JK757" s="125"/>
      <c r="JL757" s="125"/>
    </row>
    <row r="758" spans="1:272" ht="12.95" customHeight="1">
      <c r="A758" s="282" t="s">
        <v>2839</v>
      </c>
      <c r="B758" s="500" t="str">
        <f>IF(COUNTIF($A$2:A758,A758)&gt;1,"Doublon","")</f>
        <v>Doublon</v>
      </c>
      <c r="C758" s="500"/>
      <c r="D758" s="500" t="str">
        <f t="shared" si="79"/>
        <v>Jean-PatrickManchette</v>
      </c>
      <c r="E758" s="115"/>
      <c r="F758" s="127" t="s">
        <v>449</v>
      </c>
      <c r="G758" s="127"/>
      <c r="H758" s="634" t="str">
        <f t="shared" si="84"/>
        <v>ean- Patrick Manchette</v>
      </c>
      <c r="I758" s="634"/>
      <c r="J758" s="634"/>
      <c r="K758" s="743" t="str">
        <f t="shared" si="80"/>
        <v>Jean- Patrick Manchette</v>
      </c>
      <c r="L758" s="743"/>
      <c r="M758" s="743" t="str">
        <f>TRIM(SUBSTITUTE(CLEAN(Tableau11[[#This Row],[Auteur]]),CHAR(160),CHAR(32)))</f>
        <v>Jean- Patrick Manchette</v>
      </c>
      <c r="N758" s="743" t="str">
        <f t="shared" si="81"/>
        <v>Jean- Patrick Manchette</v>
      </c>
      <c r="O758" s="730" t="e">
        <f t="shared" ca="1" si="82"/>
        <v>#NAME?</v>
      </c>
      <c r="P758" s="114"/>
      <c r="Q758" s="119"/>
      <c r="R758" s="277"/>
      <c r="S758" s="118"/>
      <c r="T758" s="133" t="s">
        <v>2082</v>
      </c>
      <c r="U758" s="536" t="s">
        <v>47</v>
      </c>
      <c r="V758" s="651" t="s">
        <v>1953</v>
      </c>
      <c r="W758" s="678" t="s">
        <v>188</v>
      </c>
      <c r="X758" s="115"/>
      <c r="Y758" s="129"/>
      <c r="Z758" s="114"/>
      <c r="AA758" s="114"/>
      <c r="AB758" s="114"/>
      <c r="AC758" s="114"/>
      <c r="AD758" s="114"/>
      <c r="AE758" s="127"/>
      <c r="AF758" s="124"/>
      <c r="AG758" s="114"/>
      <c r="AH758" s="114"/>
      <c r="AI758" s="114"/>
      <c r="AJ758" s="114"/>
      <c r="AL758" s="346"/>
      <c r="AM758" s="115"/>
      <c r="AN758" s="115"/>
      <c r="AO758" s="115"/>
      <c r="AQ758" s="603"/>
      <c r="JK758" s="125"/>
      <c r="JL758" s="125"/>
    </row>
    <row r="759" spans="1:272" ht="12.95" customHeight="1">
      <c r="A759" s="282" t="s">
        <v>2839</v>
      </c>
      <c r="B759" s="500" t="str">
        <f>IF(COUNTIF($A$2:A759,A759)&gt;1,"Doublon","")</f>
        <v>Doublon</v>
      </c>
      <c r="C759" s="500"/>
      <c r="D759" s="500" t="str">
        <f t="shared" si="79"/>
        <v>Jean-PatrickManchette</v>
      </c>
      <c r="E759" s="115"/>
      <c r="F759" s="127" t="s">
        <v>449</v>
      </c>
      <c r="G759" s="127"/>
      <c r="H759" s="634" t="str">
        <f t="shared" si="84"/>
        <v>ean- Patrick Manchette</v>
      </c>
      <c r="I759" s="634"/>
      <c r="J759" s="634"/>
      <c r="K759" s="743" t="str">
        <f t="shared" si="80"/>
        <v>Jean- Patrick Manchette</v>
      </c>
      <c r="L759" s="743"/>
      <c r="M759" s="743" t="str">
        <f>TRIM(SUBSTITUTE(CLEAN(Tableau11[[#This Row],[Auteur]]),CHAR(160),CHAR(32)))</f>
        <v>Jean- Patrick Manchette</v>
      </c>
      <c r="N759" s="743" t="str">
        <f t="shared" si="81"/>
        <v>Jean- Patrick Manchette</v>
      </c>
      <c r="O759" s="730" t="e">
        <f t="shared" ca="1" si="82"/>
        <v>#NAME?</v>
      </c>
      <c r="P759" s="114"/>
      <c r="Q759" s="119"/>
      <c r="R759" s="277"/>
      <c r="S759" s="118"/>
      <c r="T759" s="133" t="s">
        <v>2083</v>
      </c>
      <c r="U759" s="536" t="s">
        <v>47</v>
      </c>
      <c r="V759" s="651" t="s">
        <v>1953</v>
      </c>
      <c r="W759" s="378" t="s">
        <v>188</v>
      </c>
      <c r="X759" s="115"/>
      <c r="Y759" s="129"/>
      <c r="Z759" s="114"/>
      <c r="AA759" s="114"/>
      <c r="AB759" s="114"/>
      <c r="AC759" s="114"/>
      <c r="AD759" s="114"/>
      <c r="AE759" s="127"/>
      <c r="AF759" s="124"/>
      <c r="AG759" s="114"/>
      <c r="AH759" s="114"/>
      <c r="AI759" s="114"/>
      <c r="AJ759" s="114"/>
      <c r="AL759" s="346"/>
      <c r="AM759" s="115"/>
      <c r="AN759" s="115"/>
      <c r="AO759" s="115"/>
      <c r="AQ759" s="603"/>
      <c r="JK759" s="125"/>
      <c r="JL759" s="125"/>
    </row>
    <row r="760" spans="1:272" ht="12.95" customHeight="1">
      <c r="A760" s="282" t="s">
        <v>2839</v>
      </c>
      <c r="B760" s="500" t="str">
        <f>IF(COUNTIF($A$2:A760,A760)&gt;1,"Doublon","")</f>
        <v>Doublon</v>
      </c>
      <c r="C760" s="500"/>
      <c r="D760" s="500" t="str">
        <f t="shared" si="79"/>
        <v>Jean-PatrickManchette</v>
      </c>
      <c r="E760" s="115"/>
      <c r="F760" s="127" t="s">
        <v>449</v>
      </c>
      <c r="G760" s="127"/>
      <c r="H760" s="634" t="str">
        <f t="shared" si="84"/>
        <v>ean- Patrick Manchette</v>
      </c>
      <c r="I760" s="634"/>
      <c r="J760" s="634"/>
      <c r="K760" s="743" t="str">
        <f t="shared" si="80"/>
        <v>Jean- Patrick Manchette</v>
      </c>
      <c r="L760" s="743"/>
      <c r="M760" s="743" t="str">
        <f>TRIM(SUBSTITUTE(CLEAN(Tableau11[[#This Row],[Auteur]]),CHAR(160),CHAR(32)))</f>
        <v>Jean- Patrick Manchette</v>
      </c>
      <c r="N760" s="743" t="str">
        <f t="shared" si="81"/>
        <v>Jean- Patrick Manchette</v>
      </c>
      <c r="O760" s="730" t="e">
        <f t="shared" ca="1" si="82"/>
        <v>#NAME?</v>
      </c>
      <c r="P760" s="114"/>
      <c r="Q760" s="119"/>
      <c r="R760" s="277"/>
      <c r="S760" s="118"/>
      <c r="T760" s="133" t="s">
        <v>2084</v>
      </c>
      <c r="U760" s="536" t="s">
        <v>47</v>
      </c>
      <c r="V760" s="651" t="s">
        <v>1953</v>
      </c>
      <c r="W760" s="378" t="s">
        <v>188</v>
      </c>
      <c r="X760" s="115"/>
      <c r="Y760" s="129"/>
      <c r="Z760" s="114"/>
      <c r="AA760" s="114"/>
      <c r="AB760" s="114"/>
      <c r="AC760" s="114"/>
      <c r="AD760" s="114"/>
      <c r="AE760" s="127"/>
      <c r="AF760" s="124"/>
      <c r="AG760" s="114"/>
      <c r="AH760" s="114"/>
      <c r="AI760" s="114"/>
      <c r="AJ760" s="114"/>
      <c r="AL760" s="346"/>
      <c r="AM760" s="115"/>
      <c r="AN760" s="115"/>
      <c r="AO760" s="115"/>
      <c r="AQ760" s="603"/>
      <c r="JK760" s="125"/>
      <c r="JL760" s="125"/>
    </row>
    <row r="761" spans="1:272" ht="12.95" customHeight="1">
      <c r="A761" s="282" t="s">
        <v>2839</v>
      </c>
      <c r="B761" s="500" t="str">
        <f>IF(COUNTIF($A$2:A761,A761)&gt;1,"Doublon","")</f>
        <v>Doublon</v>
      </c>
      <c r="C761" s="500"/>
      <c r="D761" s="500" t="str">
        <f t="shared" si="79"/>
        <v>Jean-PatrickManchette</v>
      </c>
      <c r="E761" s="115"/>
      <c r="F761" s="127" t="s">
        <v>449</v>
      </c>
      <c r="G761" s="127"/>
      <c r="H761" s="634" t="str">
        <f t="shared" si="84"/>
        <v>ean- Patrick Manchette</v>
      </c>
      <c r="I761" s="634"/>
      <c r="J761" s="634"/>
      <c r="K761" s="743" t="str">
        <f t="shared" si="80"/>
        <v>Jean- Patrick Manchette</v>
      </c>
      <c r="L761" s="743"/>
      <c r="M761" s="743" t="str">
        <f>TRIM(SUBSTITUTE(CLEAN(Tableau11[[#This Row],[Auteur]]),CHAR(160),CHAR(32)))</f>
        <v>Jean- Patrick Manchette</v>
      </c>
      <c r="N761" s="743" t="str">
        <f t="shared" si="81"/>
        <v>Jean- Patrick Manchette</v>
      </c>
      <c r="O761" s="730" t="e">
        <f t="shared" ca="1" si="82"/>
        <v>#NAME?</v>
      </c>
      <c r="P761" s="114"/>
      <c r="Q761" s="119"/>
      <c r="R761" s="277"/>
      <c r="S761" s="118"/>
      <c r="T761" s="133" t="s">
        <v>2085</v>
      </c>
      <c r="U761" s="536" t="s">
        <v>47</v>
      </c>
      <c r="V761" s="651" t="s">
        <v>1953</v>
      </c>
      <c r="W761" s="378" t="s">
        <v>188</v>
      </c>
      <c r="X761" s="115"/>
      <c r="Y761" s="129"/>
      <c r="Z761" s="114"/>
      <c r="AA761" s="114"/>
      <c r="AB761" s="114"/>
      <c r="AC761" s="114"/>
      <c r="AD761" s="114"/>
      <c r="AE761" s="127"/>
      <c r="AF761" s="124"/>
      <c r="AG761" s="114"/>
      <c r="AH761" s="114"/>
      <c r="AI761" s="114"/>
      <c r="AJ761" s="114"/>
      <c r="AL761" s="346"/>
      <c r="AM761" s="115"/>
      <c r="AN761" s="115"/>
      <c r="AO761" s="115"/>
      <c r="AQ761" s="603"/>
      <c r="JK761" s="125"/>
      <c r="JL761" s="125"/>
    </row>
    <row r="762" spans="1:272" ht="12.95" customHeight="1">
      <c r="A762" s="282" t="s">
        <v>2839</v>
      </c>
      <c r="B762" s="500" t="str">
        <f>IF(COUNTIF($A$2:A762,A762)&gt;1,"Doublon","")</f>
        <v>Doublon</v>
      </c>
      <c r="C762" s="500"/>
      <c r="D762" s="500" t="str">
        <f t="shared" si="79"/>
        <v>Jean-PatrickManchette</v>
      </c>
      <c r="E762" s="115"/>
      <c r="F762" s="127" t="s">
        <v>449</v>
      </c>
      <c r="G762" s="127"/>
      <c r="H762" s="634" t="str">
        <f t="shared" si="84"/>
        <v>ean- Patrick Manchette</v>
      </c>
      <c r="I762" s="634"/>
      <c r="J762" s="634"/>
      <c r="K762" s="743" t="str">
        <f t="shared" si="80"/>
        <v>Jean- Patrick Manchette</v>
      </c>
      <c r="L762" s="743"/>
      <c r="M762" s="743" t="str">
        <f>TRIM(SUBSTITUTE(CLEAN(Tableau11[[#This Row],[Auteur]]),CHAR(160),CHAR(32)))</f>
        <v>Jean- Patrick Manchette</v>
      </c>
      <c r="N762" s="743" t="str">
        <f t="shared" si="81"/>
        <v>Jean- Patrick Manchette</v>
      </c>
      <c r="O762" s="730" t="e">
        <f t="shared" ca="1" si="82"/>
        <v>#NAME?</v>
      </c>
      <c r="P762" s="114"/>
      <c r="Q762" s="119"/>
      <c r="R762" s="277"/>
      <c r="S762" s="118"/>
      <c r="T762" s="133" t="s">
        <v>2086</v>
      </c>
      <c r="U762" s="536" t="s">
        <v>47</v>
      </c>
      <c r="V762" s="651" t="s">
        <v>1953</v>
      </c>
      <c r="W762" s="378" t="s">
        <v>188</v>
      </c>
      <c r="X762" s="115"/>
      <c r="Y762" s="129"/>
      <c r="Z762" s="114"/>
      <c r="AA762" s="114"/>
      <c r="AB762" s="114"/>
      <c r="AC762" s="114"/>
      <c r="AD762" s="114"/>
      <c r="AE762" s="127"/>
      <c r="AF762" s="124"/>
      <c r="AG762" s="114"/>
      <c r="AH762" s="114"/>
      <c r="AI762" s="114"/>
      <c r="AJ762" s="114"/>
      <c r="AL762" s="346"/>
      <c r="AM762" s="115"/>
      <c r="AN762" s="115"/>
      <c r="AO762" s="115"/>
      <c r="AQ762" s="603"/>
      <c r="JK762" s="125"/>
      <c r="JL762" s="125"/>
    </row>
    <row r="763" spans="1:272" ht="12.95" customHeight="1">
      <c r="A763" s="282" t="s">
        <v>2839</v>
      </c>
      <c r="B763" s="500" t="str">
        <f>IF(COUNTIF($A$2:A763,A763)&gt;1,"Doublon","")</f>
        <v>Doublon</v>
      </c>
      <c r="C763" s="500"/>
      <c r="D763" s="500" t="str">
        <f t="shared" si="79"/>
        <v>Jean-PatrickManchette</v>
      </c>
      <c r="E763" s="115"/>
      <c r="F763" s="127" t="s">
        <v>449</v>
      </c>
      <c r="G763" s="127"/>
      <c r="H763" s="634" t="str">
        <f t="shared" si="84"/>
        <v>ean- Patrick Manchette</v>
      </c>
      <c r="I763" s="634"/>
      <c r="J763" s="634"/>
      <c r="K763" s="743" t="str">
        <f t="shared" si="80"/>
        <v>Jean- Patrick Manchette</v>
      </c>
      <c r="L763" s="743"/>
      <c r="M763" s="743" t="str">
        <f>TRIM(SUBSTITUTE(CLEAN(Tableau11[[#This Row],[Auteur]]),CHAR(160),CHAR(32)))</f>
        <v>Jean- Patrick Manchette</v>
      </c>
      <c r="N763" s="743" t="str">
        <f t="shared" si="81"/>
        <v>Jean- Patrick Manchette</v>
      </c>
      <c r="O763" s="730" t="e">
        <f t="shared" ca="1" si="82"/>
        <v>#NAME?</v>
      </c>
      <c r="P763" s="114"/>
      <c r="Q763" s="119"/>
      <c r="R763" s="277"/>
      <c r="S763" s="118"/>
      <c r="T763" s="133" t="s">
        <v>2087</v>
      </c>
      <c r="U763" s="536" t="s">
        <v>47</v>
      </c>
      <c r="V763" s="651" t="s">
        <v>1953</v>
      </c>
      <c r="W763" s="378" t="s">
        <v>188</v>
      </c>
      <c r="X763" s="115"/>
      <c r="Y763" s="129"/>
      <c r="Z763" s="114"/>
      <c r="AA763" s="114"/>
      <c r="AB763" s="114"/>
      <c r="AC763" s="114"/>
      <c r="AD763" s="114"/>
      <c r="AE763" s="127"/>
      <c r="AF763" s="124"/>
      <c r="AG763" s="114"/>
      <c r="AH763" s="114"/>
      <c r="AI763" s="114"/>
      <c r="AJ763" s="114"/>
      <c r="AL763" s="346"/>
      <c r="AM763" s="115"/>
      <c r="AN763" s="115"/>
      <c r="AO763" s="115"/>
      <c r="AQ763" s="603"/>
      <c r="JK763" s="125"/>
      <c r="JL763" s="125"/>
    </row>
    <row r="764" spans="1:272" ht="12.95" customHeight="1">
      <c r="A764" s="282" t="s">
        <v>2839</v>
      </c>
      <c r="B764" s="500" t="str">
        <f>IF(COUNTIF($A$2:A764,A764)&gt;1,"Doublon","")</f>
        <v>Doublon</v>
      </c>
      <c r="C764" s="500"/>
      <c r="D764" s="500" t="str">
        <f t="shared" si="79"/>
        <v>Jean-PatrickManchette</v>
      </c>
      <c r="E764" s="115"/>
      <c r="F764" s="127" t="s">
        <v>449</v>
      </c>
      <c r="G764" s="127"/>
      <c r="H764" s="634" t="str">
        <f t="shared" si="84"/>
        <v>ean- Patrick Manchette</v>
      </c>
      <c r="I764" s="634"/>
      <c r="J764" s="634"/>
      <c r="K764" s="743" t="str">
        <f t="shared" si="80"/>
        <v>Jean- Patrick Manchette</v>
      </c>
      <c r="L764" s="743"/>
      <c r="M764" s="743" t="str">
        <f>TRIM(SUBSTITUTE(CLEAN(Tableau11[[#This Row],[Auteur]]),CHAR(160),CHAR(32)))</f>
        <v>Jean- Patrick Manchette</v>
      </c>
      <c r="N764" s="743" t="str">
        <f t="shared" si="81"/>
        <v>Jean- Patrick Manchette</v>
      </c>
      <c r="O764" s="730" t="e">
        <f t="shared" ca="1" si="82"/>
        <v>#NAME?</v>
      </c>
      <c r="P764" s="114"/>
      <c r="Q764" s="119"/>
      <c r="R764" s="277"/>
      <c r="S764" s="118"/>
      <c r="T764" s="133" t="s">
        <v>451</v>
      </c>
      <c r="U764" s="536" t="s">
        <v>47</v>
      </c>
      <c r="V764" s="651" t="s">
        <v>1953</v>
      </c>
      <c r="W764" s="378" t="s">
        <v>188</v>
      </c>
      <c r="X764" s="115"/>
      <c r="Y764" s="129"/>
      <c r="Z764" s="114"/>
      <c r="AA764" s="114"/>
      <c r="AB764" s="114"/>
      <c r="AC764" s="114"/>
      <c r="AD764" s="114"/>
      <c r="AE764" s="127"/>
      <c r="AF764" s="124"/>
      <c r="AG764" s="114"/>
      <c r="AH764" s="114"/>
      <c r="AI764" s="114"/>
      <c r="AJ764" s="114"/>
      <c r="AL764" s="346"/>
      <c r="AM764" s="115"/>
      <c r="AN764" s="115"/>
      <c r="AO764" s="115"/>
      <c r="AQ764" s="603"/>
      <c r="JK764" s="125"/>
      <c r="JL764" s="125"/>
    </row>
    <row r="765" spans="1:272" ht="12.95" customHeight="1">
      <c r="A765" s="282" t="s">
        <v>2839</v>
      </c>
      <c r="B765" s="500" t="str">
        <f>IF(COUNTIF($A$2:A765,A765)&gt;1,"Doublon","")</f>
        <v>Doublon</v>
      </c>
      <c r="C765" s="500"/>
      <c r="D765" s="500" t="str">
        <f t="shared" si="79"/>
        <v>Jean-PatrickManchette</v>
      </c>
      <c r="E765" s="115"/>
      <c r="F765" s="127" t="s">
        <v>449</v>
      </c>
      <c r="G765" s="127"/>
      <c r="H765" s="634" t="str">
        <f t="shared" si="84"/>
        <v>ean- Patrick Manchette</v>
      </c>
      <c r="I765" s="634"/>
      <c r="J765" s="634"/>
      <c r="K765" s="743" t="str">
        <f t="shared" si="80"/>
        <v>Jean- Patrick Manchette</v>
      </c>
      <c r="L765" s="743"/>
      <c r="M765" s="743" t="str">
        <f>TRIM(SUBSTITUTE(CLEAN(Tableau11[[#This Row],[Auteur]]),CHAR(160),CHAR(32)))</f>
        <v>Jean- Patrick Manchette</v>
      </c>
      <c r="N765" s="743" t="str">
        <f t="shared" si="81"/>
        <v>Jean- Patrick Manchette</v>
      </c>
      <c r="O765" s="730" t="e">
        <f t="shared" ca="1" si="82"/>
        <v>#NAME?</v>
      </c>
      <c r="P765" s="114"/>
      <c r="Q765" s="119"/>
      <c r="R765" s="277"/>
      <c r="S765" s="118"/>
      <c r="T765" s="133" t="s">
        <v>2088</v>
      </c>
      <c r="U765" s="536" t="s">
        <v>47</v>
      </c>
      <c r="V765" s="651" t="s">
        <v>1953</v>
      </c>
      <c r="W765" s="378" t="s">
        <v>188</v>
      </c>
      <c r="X765" s="115"/>
      <c r="Y765" s="129"/>
      <c r="Z765" s="114"/>
      <c r="AA765" s="114"/>
      <c r="AB765" s="114"/>
      <c r="AC765" s="114"/>
      <c r="AD765" s="114"/>
      <c r="AE765" s="127"/>
      <c r="AF765" s="124"/>
      <c r="AG765" s="114"/>
      <c r="AH765" s="114"/>
      <c r="AI765" s="114"/>
      <c r="AJ765" s="114"/>
      <c r="AL765" s="346"/>
      <c r="AM765" s="115"/>
      <c r="AN765" s="115"/>
      <c r="AO765" s="115"/>
      <c r="AQ765" s="603"/>
      <c r="JK765" s="125"/>
      <c r="JL765" s="125"/>
    </row>
    <row r="766" spans="1:272" ht="12.95" customHeight="1">
      <c r="A766" s="285" t="s">
        <v>2840</v>
      </c>
      <c r="B766" s="500" t="str">
        <f>IF(COUNTIF($A$2:A766,A766)&gt;1,"Doublon","")</f>
        <v/>
      </c>
      <c r="C766" s="500"/>
      <c r="D766" s="500" t="str">
        <f t="shared" si="79"/>
        <v>Jeand’Aillon</v>
      </c>
      <c r="E766" s="122" t="s">
        <v>20</v>
      </c>
      <c r="F766" s="125" t="s">
        <v>805</v>
      </c>
      <c r="H766" s="634" t="str">
        <f t="shared" si="84"/>
        <v>eand’ Aillon</v>
      </c>
      <c r="I766" s="634"/>
      <c r="J766" s="634"/>
      <c r="K766" s="743" t="str">
        <f t="shared" si="80"/>
        <v>Jeand’ Aillon</v>
      </c>
      <c r="L766" s="743"/>
      <c r="M766" s="743" t="str">
        <f>TRIM(SUBSTITUTE(CLEAN(Tableau11[[#This Row],[Auteur]]),CHAR(160),CHAR(32)))</f>
        <v>Jeand’ Aillon</v>
      </c>
      <c r="N766" s="743" t="str">
        <f t="shared" si="81"/>
        <v>Jeand’ Aillon</v>
      </c>
      <c r="O766" s="125" t="e">
        <f t="shared" ca="1" si="82"/>
        <v>#NAME?</v>
      </c>
      <c r="P766" s="162"/>
      <c r="R766" s="288"/>
      <c r="T766" s="125" t="s">
        <v>2051</v>
      </c>
      <c r="U766" s="536" t="s">
        <v>47</v>
      </c>
      <c r="V766" s="651" t="s">
        <v>1953</v>
      </c>
      <c r="W766" s="378" t="s">
        <v>188</v>
      </c>
      <c r="Y766" s="289"/>
      <c r="AC766" s="125"/>
      <c r="AD766" s="285" t="s">
        <v>2050</v>
      </c>
      <c r="AE766" s="285" t="s">
        <v>805</v>
      </c>
      <c r="AJ766" s="116" t="s">
        <v>26</v>
      </c>
      <c r="AL766" s="496"/>
      <c r="AQ766" s="603"/>
      <c r="JK766" s="125"/>
      <c r="JL766" s="125"/>
    </row>
    <row r="767" spans="1:272" ht="12.95" customHeight="1">
      <c r="A767" s="667" t="s">
        <v>3104</v>
      </c>
      <c r="B767" s="721"/>
      <c r="C767" s="721"/>
      <c r="D767" s="721" t="str">
        <f t="shared" si="79"/>
        <v>JeanJacquesPelletier</v>
      </c>
      <c r="E767" s="122" t="s">
        <v>20</v>
      </c>
      <c r="F767" s="587" t="str">
        <f>RIGHT(A767,LEN(A767)-SEARCH("",A767))</f>
        <v>ean Jacques Pelletier</v>
      </c>
      <c r="G767" s="587"/>
      <c r="H767" s="634" t="str">
        <f t="shared" si="84"/>
        <v>ean Jacques Pelletier</v>
      </c>
      <c r="I767" s="634"/>
      <c r="J767" s="634"/>
      <c r="K767" s="743" t="str">
        <f t="shared" si="80"/>
        <v>Jean Jacques Pelletier</v>
      </c>
      <c r="L767" s="743"/>
      <c r="M767" s="743" t="str">
        <f>TRIM(SUBSTITUTE(CLEAN(Tableau11[[#This Row],[Auteur]]),CHAR(160),CHAR(32)))</f>
        <v>Jean Jacques Pelletier</v>
      </c>
      <c r="N767" s="743" t="str">
        <f t="shared" si="81"/>
        <v>Jean Jacques Pelletier</v>
      </c>
      <c r="O767" s="587" t="e">
        <f t="shared" ca="1" si="82"/>
        <v>#NAME?</v>
      </c>
      <c r="Q767" s="119"/>
      <c r="S767" s="118"/>
      <c r="T767" s="125"/>
      <c r="U767" s="536" t="s">
        <v>1621</v>
      </c>
      <c r="V767" s="651" t="s">
        <v>1245</v>
      </c>
      <c r="W767" s="387" t="s">
        <v>188</v>
      </c>
      <c r="AC767" s="125"/>
      <c r="AD767" s="589"/>
      <c r="AE767" s="285"/>
      <c r="AJ767" s="125"/>
      <c r="AL767" s="496"/>
      <c r="AQ767" s="603"/>
      <c r="JK767" s="125"/>
      <c r="JL767" s="125"/>
    </row>
    <row r="768" spans="1:272" ht="12.95" customHeight="1">
      <c r="A768" s="281" t="s">
        <v>2841</v>
      </c>
      <c r="B768" s="500" t="str">
        <f>IF(COUNTIF($A$2:A768,A768)&gt;1,"Doublon","")</f>
        <v/>
      </c>
      <c r="C768" s="500"/>
      <c r="D768" s="500" t="str">
        <f t="shared" si="79"/>
        <v>JeanjacquesPelletier</v>
      </c>
      <c r="E768" s="122"/>
      <c r="F768" s="127" t="s">
        <v>59</v>
      </c>
      <c r="G768" s="127"/>
      <c r="H768" s="634" t="str">
        <f t="shared" si="84"/>
        <v>eanjacques Pelletier</v>
      </c>
      <c r="I768" s="634"/>
      <c r="J768" s="634"/>
      <c r="K768" s="743" t="str">
        <f t="shared" si="80"/>
        <v>Jeanjacques Pelletier</v>
      </c>
      <c r="L768" s="743"/>
      <c r="M768" s="743" t="str">
        <f>TRIM(SUBSTITUTE(CLEAN(Tableau11[[#This Row],[Auteur]]),CHAR(160),CHAR(32)))</f>
        <v>Jeanjacques Pelletier</v>
      </c>
      <c r="N768" s="743" t="str">
        <f t="shared" si="81"/>
        <v>Jeanjacques Pelletier</v>
      </c>
      <c r="O768" s="730" t="e">
        <f t="shared" ca="1" si="82"/>
        <v>#NAME?</v>
      </c>
      <c r="P768" s="114"/>
      <c r="Q768" s="119"/>
      <c r="R768" s="277"/>
      <c r="S768" s="118"/>
      <c r="T768" s="278" t="s">
        <v>1601</v>
      </c>
      <c r="U768" s="536" t="s">
        <v>424</v>
      </c>
      <c r="V768" s="651" t="s">
        <v>1245</v>
      </c>
      <c r="W768" s="378" t="s">
        <v>188</v>
      </c>
      <c r="X768" s="115"/>
      <c r="Y768" s="289"/>
      <c r="Z768" s="114"/>
      <c r="AA768" s="114"/>
      <c r="AB768" s="114"/>
      <c r="AC768" s="114"/>
      <c r="AD768" s="281" t="s">
        <v>1600</v>
      </c>
      <c r="AE768" s="131" t="s">
        <v>59</v>
      </c>
      <c r="AF768" s="124"/>
      <c r="AG768" s="114"/>
      <c r="AH768" s="114"/>
      <c r="AI768" s="114"/>
      <c r="AJ768" s="114"/>
      <c r="AL768" s="346"/>
      <c r="AM768" s="115"/>
      <c r="AN768" s="115"/>
      <c r="AO768" s="115"/>
      <c r="AQ768" s="603"/>
      <c r="JK768" s="125"/>
      <c r="JL768" s="125"/>
    </row>
    <row r="769" spans="1:272" ht="12.95" customHeight="1">
      <c r="A769" s="285" t="s">
        <v>2842</v>
      </c>
      <c r="B769" s="500" t="str">
        <f>IF(COUNTIF($A$2:A769,A769)&gt;1,"Doublon","")</f>
        <v/>
      </c>
      <c r="C769" s="500"/>
      <c r="D769" s="500" t="str">
        <f t="shared" si="79"/>
        <v>JeanneBourin</v>
      </c>
      <c r="E769" s="122" t="s">
        <v>20</v>
      </c>
      <c r="F769" s="125" t="s">
        <v>854</v>
      </c>
      <c r="H769" s="634" t="str">
        <f t="shared" si="84"/>
        <v>eanne Bourin</v>
      </c>
      <c r="I769" s="634"/>
      <c r="J769" s="634"/>
      <c r="K769" s="743" t="str">
        <f t="shared" si="80"/>
        <v>Jeanne Bourin</v>
      </c>
      <c r="L769" s="743"/>
      <c r="M769" s="743" t="str">
        <f>TRIM(SUBSTITUTE(CLEAN(Tableau11[[#This Row],[Auteur]]),CHAR(160),CHAR(32)))</f>
        <v>Jeanne Bourin</v>
      </c>
      <c r="N769" s="743" t="str">
        <f t="shared" si="81"/>
        <v>Jeanne Bourin</v>
      </c>
      <c r="O769" s="125" t="e">
        <f t="shared" ca="1" si="82"/>
        <v>#NAME?</v>
      </c>
      <c r="Q769" s="119"/>
      <c r="S769" s="118"/>
      <c r="T769" s="125"/>
      <c r="U769" s="538" t="s">
        <v>38</v>
      </c>
      <c r="V769" s="652" t="s">
        <v>1953</v>
      </c>
      <c r="W769" s="679" t="s">
        <v>25</v>
      </c>
      <c r="X769" s="297"/>
      <c r="Y769" s="129"/>
      <c r="AC769" s="125"/>
      <c r="AD769" s="125" t="s">
        <v>1663</v>
      </c>
      <c r="AE769" s="125" t="s">
        <v>854</v>
      </c>
      <c r="AF769" s="124"/>
      <c r="AJ769" s="125"/>
      <c r="AL769" s="496"/>
      <c r="AQ769" s="603" t="s">
        <v>26</v>
      </c>
      <c r="JK769" s="125"/>
      <c r="JL769" s="125"/>
    </row>
    <row r="770" spans="1:272" ht="12.95" customHeight="1">
      <c r="A770" s="528" t="s">
        <v>2843</v>
      </c>
      <c r="B770" s="721"/>
      <c r="C770" s="721"/>
      <c r="D770" s="721" t="str">
        <f t="shared" ref="D770:D833" si="85">SUBSTITUTE(A770," ","")</f>
        <v>JeanRay</v>
      </c>
      <c r="F770" s="587" t="str">
        <f>RIGHT(A770,LEN(A770)-SEARCH("",A770))</f>
        <v>ean Ray</v>
      </c>
      <c r="G770" s="587"/>
      <c r="H770" s="634" t="str">
        <f t="shared" si="84"/>
        <v>ean Ray</v>
      </c>
      <c r="I770" s="634"/>
      <c r="J770" s="634"/>
      <c r="K770" s="743" t="str">
        <f t="shared" si="80"/>
        <v>Jean Ray</v>
      </c>
      <c r="L770" s="743"/>
      <c r="M770" s="743" t="str">
        <f>TRIM(SUBSTITUTE(CLEAN(Tableau11[[#This Row],[Auteur]]),CHAR(160),CHAR(32)))</f>
        <v>Jean Ray</v>
      </c>
      <c r="N770" s="743" t="str">
        <f t="shared" si="81"/>
        <v>Jean Ray</v>
      </c>
      <c r="O770" s="587" t="e">
        <f t="shared" ca="1" si="82"/>
        <v>#NAME?</v>
      </c>
      <c r="Q770" s="119"/>
      <c r="S770" s="118"/>
      <c r="T770" s="125"/>
      <c r="U770" s="589"/>
      <c r="V770" s="657" t="s">
        <v>943</v>
      </c>
      <c r="W770" s="378" t="s">
        <v>188</v>
      </c>
      <c r="AC770" s="125"/>
      <c r="AD770" s="589"/>
      <c r="AE770" s="285"/>
      <c r="AJ770" s="125"/>
      <c r="AL770" s="496"/>
      <c r="AQ770" s="603"/>
      <c r="JK770" s="125"/>
      <c r="JL770" s="125"/>
    </row>
    <row r="771" spans="1:272" ht="12.95" customHeight="1">
      <c r="A771" s="282" t="s">
        <v>2844</v>
      </c>
      <c r="B771" s="500" t="str">
        <f>IF(COUNTIF($A$2:A771,A771)&gt;1,"Doublon","")</f>
        <v/>
      </c>
      <c r="C771" s="500"/>
      <c r="D771" s="500" t="str">
        <f t="shared" si="85"/>
        <v>JeanVautrin</v>
      </c>
      <c r="E771" s="122" t="s">
        <v>20</v>
      </c>
      <c r="F771" s="127" t="s">
        <v>425</v>
      </c>
      <c r="G771" s="127"/>
      <c r="H771" s="634" t="str">
        <f t="shared" si="84"/>
        <v>ean Vautrin</v>
      </c>
      <c r="I771" s="634"/>
      <c r="J771" s="634"/>
      <c r="K771" s="743" t="str">
        <f t="shared" si="80"/>
        <v>Jean Vautrin</v>
      </c>
      <c r="L771" s="743"/>
      <c r="M771" s="743" t="str">
        <f>TRIM(SUBSTITUTE(CLEAN(Tableau11[[#This Row],[Auteur]]),CHAR(160),CHAR(32)))</f>
        <v>Jean Vautrin</v>
      </c>
      <c r="N771" s="743" t="str">
        <f t="shared" si="81"/>
        <v>Jean Vautrin</v>
      </c>
      <c r="O771" s="730" t="e">
        <f t="shared" ca="1" si="82"/>
        <v>#NAME?</v>
      </c>
      <c r="P771" s="114"/>
      <c r="Q771" s="119"/>
      <c r="R771" s="277"/>
      <c r="S771" s="118"/>
      <c r="T771" s="133" t="s">
        <v>2052</v>
      </c>
      <c r="U771" s="536" t="s">
        <v>47</v>
      </c>
      <c r="V771" s="651" t="s">
        <v>1953</v>
      </c>
      <c r="W771" s="378" t="s">
        <v>188</v>
      </c>
      <c r="X771" s="115"/>
      <c r="Y771" s="289"/>
      <c r="Z771" s="114"/>
      <c r="AA771" s="114"/>
      <c r="AB771" s="114"/>
      <c r="AC771" s="114"/>
      <c r="AD771" s="282" t="s">
        <v>1692</v>
      </c>
      <c r="AE771" s="131" t="s">
        <v>425</v>
      </c>
      <c r="AF771" s="124"/>
      <c r="AG771" s="114"/>
      <c r="AH771" s="114"/>
      <c r="AI771" s="114"/>
      <c r="AJ771" s="114"/>
      <c r="AL771" s="346"/>
      <c r="AM771" s="115"/>
      <c r="AN771" s="115"/>
      <c r="AO771" s="115"/>
      <c r="AQ771" s="603"/>
      <c r="JK771" s="125"/>
      <c r="JL771" s="125"/>
    </row>
    <row r="772" spans="1:272" ht="12.95" customHeight="1">
      <c r="A772" s="282" t="s">
        <v>2844</v>
      </c>
      <c r="B772" s="721"/>
      <c r="C772" s="721"/>
      <c r="D772" s="721" t="str">
        <f t="shared" si="85"/>
        <v>JeanVautrin</v>
      </c>
      <c r="F772" s="587" t="str">
        <f>RIGHT(A772,LEN(A772)-SEARCH("",A772))</f>
        <v>ean Vautrin</v>
      </c>
      <c r="G772" s="587"/>
      <c r="H772" s="634" t="str">
        <f t="shared" si="84"/>
        <v>ean Vautrin</v>
      </c>
      <c r="I772" s="634"/>
      <c r="J772" s="634"/>
      <c r="K772" s="743" t="str">
        <f t="shared" si="80"/>
        <v>Jean Vautrin</v>
      </c>
      <c r="L772" s="743"/>
      <c r="M772" s="743" t="str">
        <f>TRIM(SUBSTITUTE(CLEAN(Tableau11[[#This Row],[Auteur]]),CHAR(160),CHAR(32)))</f>
        <v>Jean Vautrin</v>
      </c>
      <c r="N772" s="743" t="str">
        <f t="shared" si="81"/>
        <v>Jean Vautrin</v>
      </c>
      <c r="O772" s="587" t="e">
        <f t="shared" ca="1" si="82"/>
        <v>#NAME?</v>
      </c>
      <c r="Q772" s="119"/>
      <c r="S772" s="118"/>
      <c r="T772" s="125"/>
      <c r="U772" s="593"/>
      <c r="V772" s="654" t="s">
        <v>1691</v>
      </c>
      <c r="W772" s="378" t="s">
        <v>188</v>
      </c>
      <c r="AC772" s="125"/>
      <c r="AD772" s="593" t="s">
        <v>1006</v>
      </c>
      <c r="AE772" s="285"/>
      <c r="AJ772" s="125"/>
      <c r="AL772" s="496"/>
      <c r="AQ772" s="603"/>
      <c r="JK772" s="125"/>
      <c r="JL772" s="125"/>
    </row>
    <row r="773" spans="1:272" ht="12.95" customHeight="1">
      <c r="A773" s="282" t="s">
        <v>2844</v>
      </c>
      <c r="B773" s="721"/>
      <c r="C773" s="721"/>
      <c r="D773" s="721" t="str">
        <f t="shared" si="85"/>
        <v>JeanVautrin</v>
      </c>
      <c r="F773" s="587" t="str">
        <f>RIGHT(A773,LEN(A773)-SEARCH("",A773))</f>
        <v>ean Vautrin</v>
      </c>
      <c r="G773" s="587"/>
      <c r="H773" s="634" t="str">
        <f t="shared" si="84"/>
        <v>ean Vautrin</v>
      </c>
      <c r="I773" s="634"/>
      <c r="J773" s="634"/>
      <c r="K773" s="743" t="str">
        <f t="shared" si="80"/>
        <v>Jean Vautrin</v>
      </c>
      <c r="L773" s="743"/>
      <c r="M773" s="743" t="str">
        <f>TRIM(SUBSTITUTE(CLEAN(Tableau11[[#This Row],[Auteur]]),CHAR(160),CHAR(32)))</f>
        <v>Jean Vautrin</v>
      </c>
      <c r="N773" s="743" t="str">
        <f t="shared" si="81"/>
        <v>Jean Vautrin</v>
      </c>
      <c r="O773" s="587" t="e">
        <f t="shared" ca="1" si="82"/>
        <v>#NAME?</v>
      </c>
      <c r="Q773" s="119"/>
      <c r="S773" s="118"/>
      <c r="T773" s="125"/>
      <c r="U773" s="593"/>
      <c r="V773" s="654" t="s">
        <v>1691</v>
      </c>
      <c r="W773" s="378" t="s">
        <v>188</v>
      </c>
      <c r="AC773" s="125"/>
      <c r="AD773" s="593" t="s">
        <v>1006</v>
      </c>
      <c r="AE773" s="285"/>
      <c r="AJ773" s="125"/>
      <c r="AL773" s="496"/>
      <c r="AQ773" s="603"/>
      <c r="JK773" s="125"/>
      <c r="JL773" s="125"/>
    </row>
    <row r="774" spans="1:272" ht="12.95" customHeight="1">
      <c r="A774" s="282" t="s">
        <v>2844</v>
      </c>
      <c r="B774" s="500" t="str">
        <f>IF(COUNTIF($A$2:A774,A774)&gt;1,"Doublon","")</f>
        <v>Doublon</v>
      </c>
      <c r="C774" s="500"/>
      <c r="D774" s="500" t="str">
        <f t="shared" si="85"/>
        <v>JeanVautrin</v>
      </c>
      <c r="E774" s="115"/>
      <c r="F774" s="127" t="s">
        <v>425</v>
      </c>
      <c r="G774" s="127"/>
      <c r="H774" s="634" t="str">
        <f t="shared" si="84"/>
        <v>ean Vautrin</v>
      </c>
      <c r="I774" s="634"/>
      <c r="J774" s="634"/>
      <c r="K774" s="743" t="str">
        <f t="shared" si="80"/>
        <v>Jean Vautrin</v>
      </c>
      <c r="L774" s="743"/>
      <c r="M774" s="743" t="str">
        <f>TRIM(SUBSTITUTE(CLEAN(Tableau11[[#This Row],[Auteur]]),CHAR(160),CHAR(32)))</f>
        <v>Jean Vautrin</v>
      </c>
      <c r="N774" s="743" t="str">
        <f t="shared" si="81"/>
        <v>Jean Vautrin</v>
      </c>
      <c r="O774" s="730" t="e">
        <f t="shared" ca="1" si="82"/>
        <v>#NAME?</v>
      </c>
      <c r="P774" s="114"/>
      <c r="Q774" s="119"/>
      <c r="R774" s="277"/>
      <c r="S774" s="118"/>
      <c r="T774" s="133" t="s">
        <v>1988</v>
      </c>
      <c r="U774" s="536" t="s">
        <v>47</v>
      </c>
      <c r="V774" s="651" t="s">
        <v>1953</v>
      </c>
      <c r="W774" s="378" t="s">
        <v>188</v>
      </c>
      <c r="X774" s="115"/>
      <c r="Y774" s="129"/>
      <c r="Z774" s="114"/>
      <c r="AA774" s="114"/>
      <c r="AB774" s="114"/>
      <c r="AC774" s="114"/>
      <c r="AD774" s="114"/>
      <c r="AE774" s="127"/>
      <c r="AF774" s="124"/>
      <c r="AG774" s="114"/>
      <c r="AH774" s="114"/>
      <c r="AI774" s="114"/>
      <c r="AJ774" s="114"/>
      <c r="AL774" s="346"/>
      <c r="AM774" s="115"/>
      <c r="AN774" s="115"/>
      <c r="AO774" s="115"/>
      <c r="AQ774" s="603"/>
      <c r="JK774" s="125"/>
      <c r="JL774" s="125"/>
    </row>
    <row r="775" spans="1:272" ht="12.95" customHeight="1">
      <c r="A775" s="282" t="s">
        <v>2844</v>
      </c>
      <c r="B775" s="500" t="str">
        <f>IF(COUNTIF($A$2:A775,A775)&gt;1,"Doublon","")</f>
        <v>Doublon</v>
      </c>
      <c r="C775" s="500"/>
      <c r="D775" s="500" t="str">
        <f t="shared" si="85"/>
        <v>JeanVautrin</v>
      </c>
      <c r="E775" s="115"/>
      <c r="F775" s="127" t="s">
        <v>425</v>
      </c>
      <c r="G775" s="127"/>
      <c r="H775" s="634" t="str">
        <f t="shared" si="84"/>
        <v>ean Vautrin</v>
      </c>
      <c r="I775" s="634"/>
      <c r="J775" s="634"/>
      <c r="K775" s="743" t="str">
        <f t="shared" si="80"/>
        <v>Jean Vautrin</v>
      </c>
      <c r="L775" s="743"/>
      <c r="M775" s="743" t="str">
        <f>TRIM(SUBSTITUTE(CLEAN(Tableau11[[#This Row],[Auteur]]),CHAR(160),CHAR(32)))</f>
        <v>Jean Vautrin</v>
      </c>
      <c r="N775" s="743" t="str">
        <f t="shared" si="81"/>
        <v>Jean Vautrin</v>
      </c>
      <c r="O775" s="730" t="e">
        <f t="shared" ca="1" si="82"/>
        <v>#NAME?</v>
      </c>
      <c r="P775" s="114"/>
      <c r="Q775" s="119"/>
      <c r="R775" s="277"/>
      <c r="S775" s="118"/>
      <c r="T775" s="133" t="s">
        <v>2053</v>
      </c>
      <c r="U775" s="536" t="s">
        <v>47</v>
      </c>
      <c r="V775" s="651" t="s">
        <v>1953</v>
      </c>
      <c r="W775" s="378" t="s">
        <v>188</v>
      </c>
      <c r="X775" s="115"/>
      <c r="Y775" s="129"/>
      <c r="Z775" s="114"/>
      <c r="AA775" s="114"/>
      <c r="AB775" s="114"/>
      <c r="AC775" s="114"/>
      <c r="AD775" s="114"/>
      <c r="AE775" s="127"/>
      <c r="AF775" s="124"/>
      <c r="AG775" s="114"/>
      <c r="AH775" s="114"/>
      <c r="AI775" s="114"/>
      <c r="AJ775" s="114"/>
      <c r="AL775" s="346"/>
      <c r="AM775" s="115"/>
      <c r="AN775" s="115"/>
      <c r="AO775" s="115"/>
      <c r="AQ775" s="603"/>
      <c r="JK775" s="125"/>
      <c r="JL775" s="125"/>
    </row>
    <row r="776" spans="1:272" ht="12.95" customHeight="1">
      <c r="A776" s="282" t="s">
        <v>2844</v>
      </c>
      <c r="B776" s="500" t="str">
        <f>IF(COUNTIF($A$2:A776,A776)&gt;1,"Doublon","")</f>
        <v>Doublon</v>
      </c>
      <c r="C776" s="500"/>
      <c r="D776" s="500" t="str">
        <f t="shared" si="85"/>
        <v>JeanVautrin</v>
      </c>
      <c r="E776" s="115"/>
      <c r="F776" s="127" t="s">
        <v>425</v>
      </c>
      <c r="G776" s="127"/>
      <c r="H776" s="634" t="str">
        <f t="shared" si="84"/>
        <v>ean Vautrin</v>
      </c>
      <c r="I776" s="634"/>
      <c r="J776" s="634"/>
      <c r="K776" s="743" t="str">
        <f t="shared" si="80"/>
        <v>Jean Vautrin</v>
      </c>
      <c r="L776" s="743"/>
      <c r="M776" s="743" t="str">
        <f>TRIM(SUBSTITUTE(CLEAN(Tableau11[[#This Row],[Auteur]]),CHAR(160),CHAR(32)))</f>
        <v>Jean Vautrin</v>
      </c>
      <c r="N776" s="743" t="str">
        <f t="shared" si="81"/>
        <v>Jean Vautrin</v>
      </c>
      <c r="O776" s="730" t="e">
        <f t="shared" ca="1" si="82"/>
        <v>#NAME?</v>
      </c>
      <c r="P776" s="114"/>
      <c r="Q776" s="119"/>
      <c r="R776" s="277"/>
      <c r="S776" s="118"/>
      <c r="T776" s="133" t="s">
        <v>1989</v>
      </c>
      <c r="U776" s="536" t="s">
        <v>47</v>
      </c>
      <c r="V776" s="651" t="s">
        <v>1953</v>
      </c>
      <c r="W776" s="378" t="s">
        <v>188</v>
      </c>
      <c r="X776" s="115"/>
      <c r="Y776" s="129"/>
      <c r="Z776" s="114"/>
      <c r="AA776" s="114"/>
      <c r="AB776" s="114"/>
      <c r="AC776" s="114"/>
      <c r="AD776" s="114"/>
      <c r="AE776" s="127"/>
      <c r="AF776" s="124"/>
      <c r="AG776" s="114"/>
      <c r="AH776" s="114"/>
      <c r="AI776" s="114"/>
      <c r="AJ776" s="114"/>
      <c r="AL776" s="346"/>
      <c r="AM776" s="115"/>
      <c r="AN776" s="115"/>
      <c r="AO776" s="115"/>
      <c r="AQ776" s="603"/>
      <c r="JK776" s="125"/>
      <c r="JL776" s="125"/>
    </row>
    <row r="777" spans="1:272" ht="12.95" customHeight="1">
      <c r="A777" s="282" t="s">
        <v>2844</v>
      </c>
      <c r="B777" s="500" t="str">
        <f>IF(COUNTIF($A$2:A777,A777)&gt;1,"Doublon","")</f>
        <v>Doublon</v>
      </c>
      <c r="C777" s="500"/>
      <c r="D777" s="500" t="str">
        <f t="shared" si="85"/>
        <v>JeanVautrin</v>
      </c>
      <c r="E777" s="115"/>
      <c r="F777" s="127" t="s">
        <v>425</v>
      </c>
      <c r="G777" s="127"/>
      <c r="H777" s="634" t="str">
        <f t="shared" si="84"/>
        <v>ean Vautrin</v>
      </c>
      <c r="I777" s="634"/>
      <c r="J777" s="634"/>
      <c r="K777" s="743" t="str">
        <f t="shared" si="80"/>
        <v>Jean Vautrin</v>
      </c>
      <c r="L777" s="743"/>
      <c r="M777" s="743" t="str">
        <f>TRIM(SUBSTITUTE(CLEAN(Tableau11[[#This Row],[Auteur]]),CHAR(160),CHAR(32)))</f>
        <v>Jean Vautrin</v>
      </c>
      <c r="N777" s="743" t="str">
        <f t="shared" si="81"/>
        <v>Jean Vautrin</v>
      </c>
      <c r="O777" s="730" t="e">
        <f t="shared" ca="1" si="82"/>
        <v>#NAME?</v>
      </c>
      <c r="P777" s="114"/>
      <c r="Q777" s="119"/>
      <c r="R777" s="277"/>
      <c r="S777" s="118"/>
      <c r="T777" s="133" t="s">
        <v>2054</v>
      </c>
      <c r="U777" s="536" t="s">
        <v>47</v>
      </c>
      <c r="V777" s="651" t="s">
        <v>1953</v>
      </c>
      <c r="W777" s="378" t="s">
        <v>188</v>
      </c>
      <c r="X777" s="115"/>
      <c r="Y777" s="129"/>
      <c r="Z777" s="114"/>
      <c r="AA777" s="114"/>
      <c r="AB777" s="114"/>
      <c r="AC777" s="114"/>
      <c r="AD777" s="114"/>
      <c r="AE777" s="127"/>
      <c r="AF777" s="124"/>
      <c r="AG777" s="114"/>
      <c r="AH777" s="114"/>
      <c r="AI777" s="114"/>
      <c r="AJ777" s="114"/>
      <c r="AL777" s="346"/>
      <c r="AM777" s="115"/>
      <c r="AN777" s="115"/>
      <c r="AO777" s="115"/>
      <c r="AQ777" s="603"/>
      <c r="JK777" s="125"/>
      <c r="JL777" s="125"/>
    </row>
    <row r="778" spans="1:272" ht="12.95" customHeight="1">
      <c r="A778" s="282" t="s">
        <v>2844</v>
      </c>
      <c r="B778" s="500" t="str">
        <f>IF(COUNTIF($A$2:A778,A778)&gt;1,"Doublon","")</f>
        <v>Doublon</v>
      </c>
      <c r="C778" s="500"/>
      <c r="D778" s="500" t="str">
        <f t="shared" si="85"/>
        <v>JeanVautrin</v>
      </c>
      <c r="E778" s="115"/>
      <c r="F778" s="127" t="s">
        <v>425</v>
      </c>
      <c r="G778" s="127"/>
      <c r="H778" s="634" t="str">
        <f t="shared" si="84"/>
        <v>ean Vautrin</v>
      </c>
      <c r="I778" s="634"/>
      <c r="J778" s="634"/>
      <c r="K778" s="743" t="str">
        <f t="shared" si="80"/>
        <v>Jean Vautrin</v>
      </c>
      <c r="L778" s="743"/>
      <c r="M778" s="743" t="str">
        <f>TRIM(SUBSTITUTE(CLEAN(Tableau11[[#This Row],[Auteur]]),CHAR(160),CHAR(32)))</f>
        <v>Jean Vautrin</v>
      </c>
      <c r="N778" s="743" t="str">
        <f t="shared" si="81"/>
        <v>Jean Vautrin</v>
      </c>
      <c r="O778" s="730" t="e">
        <f t="shared" ca="1" si="82"/>
        <v>#NAME?</v>
      </c>
      <c r="P778" s="114"/>
      <c r="Q778" s="119"/>
      <c r="R778" s="277"/>
      <c r="S778" s="118"/>
      <c r="T778" s="133" t="s">
        <v>2055</v>
      </c>
      <c r="U778" s="536" t="s">
        <v>47</v>
      </c>
      <c r="V778" s="651" t="s">
        <v>1953</v>
      </c>
      <c r="W778" s="378" t="s">
        <v>188</v>
      </c>
      <c r="X778" s="115"/>
      <c r="Y778" s="129"/>
      <c r="Z778" s="114"/>
      <c r="AA778" s="114"/>
      <c r="AB778" s="114"/>
      <c r="AC778" s="114"/>
      <c r="AD778" s="114"/>
      <c r="AE778" s="127"/>
      <c r="AF778" s="124"/>
      <c r="AG778" s="114"/>
      <c r="AH778" s="114"/>
      <c r="AI778" s="114"/>
      <c r="AJ778" s="114"/>
      <c r="AL778" s="346"/>
      <c r="AM778" s="115"/>
      <c r="AN778" s="115"/>
      <c r="AO778" s="115"/>
      <c r="AQ778" s="603"/>
      <c r="JK778" s="125"/>
      <c r="JL778" s="125"/>
    </row>
    <row r="779" spans="1:272" ht="12.95" customHeight="1">
      <c r="A779" s="282" t="s">
        <v>2844</v>
      </c>
      <c r="B779" s="500" t="str">
        <f>IF(COUNTIF($A$2:A779,A779)&gt;1,"Doublon","")</f>
        <v>Doublon</v>
      </c>
      <c r="C779" s="500"/>
      <c r="D779" s="500" t="str">
        <f t="shared" si="85"/>
        <v>JeanVautrin</v>
      </c>
      <c r="E779" s="115"/>
      <c r="F779" s="127" t="s">
        <v>425</v>
      </c>
      <c r="G779" s="127"/>
      <c r="H779" s="634" t="str">
        <f t="shared" si="84"/>
        <v>ean Vautrin</v>
      </c>
      <c r="I779" s="634"/>
      <c r="J779" s="634"/>
      <c r="K779" s="743" t="str">
        <f t="shared" ref="K779:K842" si="86">SUBSTITUTE(A779,CHAR(160),CHAR(32))</f>
        <v>Jean Vautrin</v>
      </c>
      <c r="L779" s="743"/>
      <c r="M779" s="743" t="str">
        <f>TRIM(SUBSTITUTE(CLEAN(Tableau11[[#This Row],[Auteur]]),CHAR(160),CHAR(32)))</f>
        <v>Jean Vautrin</v>
      </c>
      <c r="N779" s="743" t="str">
        <f t="shared" ref="N779:N842" si="87">SUBSTITUTE(A779,CHAR(160),"")</f>
        <v>Jean Vautrin</v>
      </c>
      <c r="O779" s="730" t="e">
        <f t="shared" ref="O779:O842" ca="1" si="88">_xlfn.TEXTBEFORE(A779,"")</f>
        <v>#NAME?</v>
      </c>
      <c r="P779" s="114"/>
      <c r="Q779" s="119"/>
      <c r="R779" s="277"/>
      <c r="S779" s="118"/>
      <c r="T779" s="133" t="s">
        <v>1990</v>
      </c>
      <c r="U779" s="536" t="s">
        <v>47</v>
      </c>
      <c r="V779" s="651" t="s">
        <v>1953</v>
      </c>
      <c r="W779" s="378" t="s">
        <v>188</v>
      </c>
      <c r="X779" s="115"/>
      <c r="Y779" s="129"/>
      <c r="Z779" s="114"/>
      <c r="AA779" s="114"/>
      <c r="AB779" s="114"/>
      <c r="AC779" s="114"/>
      <c r="AD779" s="114"/>
      <c r="AE779" s="127"/>
      <c r="AF779" s="124"/>
      <c r="AG779" s="114"/>
      <c r="AH779" s="114"/>
      <c r="AI779" s="114"/>
      <c r="AJ779" s="114"/>
      <c r="AL779" s="346"/>
      <c r="AM779" s="115"/>
      <c r="AN779" s="115"/>
      <c r="AO779" s="115"/>
      <c r="AQ779" s="603"/>
      <c r="JK779" s="125"/>
      <c r="JL779" s="125"/>
    </row>
    <row r="780" spans="1:272" ht="12.95" customHeight="1">
      <c r="A780" s="282" t="s">
        <v>2844</v>
      </c>
      <c r="B780" s="500" t="str">
        <f>IF(COUNTIF($A$2:A780,A780)&gt;1,"Doublon","")</f>
        <v>Doublon</v>
      </c>
      <c r="C780" s="500"/>
      <c r="D780" s="500" t="str">
        <f t="shared" si="85"/>
        <v>JeanVautrin</v>
      </c>
      <c r="E780" s="115"/>
      <c r="F780" s="127" t="s">
        <v>425</v>
      </c>
      <c r="G780" s="127"/>
      <c r="H780" s="634" t="str">
        <f t="shared" si="84"/>
        <v>ean Vautrin</v>
      </c>
      <c r="I780" s="634"/>
      <c r="J780" s="634"/>
      <c r="K780" s="743" t="str">
        <f t="shared" si="86"/>
        <v>Jean Vautrin</v>
      </c>
      <c r="L780" s="743"/>
      <c r="M780" s="743" t="str">
        <f>TRIM(SUBSTITUTE(CLEAN(Tableau11[[#This Row],[Auteur]]),CHAR(160),CHAR(32)))</f>
        <v>Jean Vautrin</v>
      </c>
      <c r="N780" s="743" t="str">
        <f t="shared" si="87"/>
        <v>Jean Vautrin</v>
      </c>
      <c r="O780" s="730" t="e">
        <f t="shared" ca="1" si="88"/>
        <v>#NAME?</v>
      </c>
      <c r="P780" s="114"/>
      <c r="Q780" s="119"/>
      <c r="R780" s="277"/>
      <c r="S780" s="118"/>
      <c r="T780" s="133" t="s">
        <v>1991</v>
      </c>
      <c r="U780" s="536" t="s">
        <v>47</v>
      </c>
      <c r="V780" s="651" t="s">
        <v>1953</v>
      </c>
      <c r="W780" s="378" t="s">
        <v>188</v>
      </c>
      <c r="X780" s="115"/>
      <c r="Y780" s="129"/>
      <c r="Z780" s="114"/>
      <c r="AA780" s="114"/>
      <c r="AB780" s="114"/>
      <c r="AC780" s="114"/>
      <c r="AD780" s="114"/>
      <c r="AE780" s="127"/>
      <c r="AF780" s="124"/>
      <c r="AG780" s="114"/>
      <c r="AH780" s="114"/>
      <c r="AI780" s="114"/>
      <c r="AJ780" s="114"/>
      <c r="AL780" s="346"/>
      <c r="AM780" s="115"/>
      <c r="AN780" s="115"/>
      <c r="AO780" s="115"/>
      <c r="AQ780" s="603"/>
      <c r="JK780" s="125"/>
      <c r="JL780" s="125"/>
    </row>
    <row r="781" spans="1:272" ht="12.95" customHeight="1">
      <c r="A781" s="282" t="s">
        <v>2844</v>
      </c>
      <c r="B781" s="500" t="str">
        <f>IF(COUNTIF($A$2:A781,A781)&gt;1,"Doublon","")</f>
        <v>Doublon</v>
      </c>
      <c r="C781" s="500"/>
      <c r="D781" s="500" t="str">
        <f t="shared" si="85"/>
        <v>JeanVautrin</v>
      </c>
      <c r="E781" s="115"/>
      <c r="F781" s="127" t="s">
        <v>425</v>
      </c>
      <c r="G781" s="127"/>
      <c r="H781" s="634" t="str">
        <f t="shared" si="84"/>
        <v>ean Vautrin</v>
      </c>
      <c r="I781" s="634"/>
      <c r="J781" s="634"/>
      <c r="K781" s="743" t="str">
        <f t="shared" si="86"/>
        <v>Jean Vautrin</v>
      </c>
      <c r="L781" s="743"/>
      <c r="M781" s="743" t="str">
        <f>TRIM(SUBSTITUTE(CLEAN(Tableau11[[#This Row],[Auteur]]),CHAR(160),CHAR(32)))</f>
        <v>Jean Vautrin</v>
      </c>
      <c r="N781" s="743" t="str">
        <f t="shared" si="87"/>
        <v>Jean Vautrin</v>
      </c>
      <c r="O781" s="730" t="e">
        <f t="shared" ca="1" si="88"/>
        <v>#NAME?</v>
      </c>
      <c r="P781" s="114"/>
      <c r="Q781" s="119"/>
      <c r="R781" s="277"/>
      <c r="S781" s="118"/>
      <c r="T781" s="133" t="s">
        <v>1992</v>
      </c>
      <c r="U781" s="536" t="s">
        <v>47</v>
      </c>
      <c r="V781" s="651" t="s">
        <v>1953</v>
      </c>
      <c r="W781" s="378" t="s">
        <v>188</v>
      </c>
      <c r="X781" s="115"/>
      <c r="Y781" s="129"/>
      <c r="Z781" s="114"/>
      <c r="AA781" s="114"/>
      <c r="AB781" s="114"/>
      <c r="AC781" s="114"/>
      <c r="AD781" s="114"/>
      <c r="AE781" s="127"/>
      <c r="AF781" s="124"/>
      <c r="AG781" s="114"/>
      <c r="AH781" s="114"/>
      <c r="AI781" s="114"/>
      <c r="AJ781" s="114"/>
      <c r="AL781" s="346"/>
      <c r="AM781" s="115"/>
      <c r="AN781" s="115"/>
      <c r="AO781" s="115"/>
      <c r="AQ781" s="603"/>
      <c r="JK781" s="125"/>
      <c r="JL781" s="125"/>
    </row>
    <row r="782" spans="1:272" ht="12.95" customHeight="1">
      <c r="A782" s="282" t="s">
        <v>2844</v>
      </c>
      <c r="B782" s="500" t="str">
        <f>IF(COUNTIF($A$2:A782,A782)&gt;1,"Doublon","")</f>
        <v>Doublon</v>
      </c>
      <c r="C782" s="500"/>
      <c r="D782" s="500" t="str">
        <f t="shared" si="85"/>
        <v>JeanVautrin</v>
      </c>
      <c r="E782" s="115"/>
      <c r="F782" s="127" t="s">
        <v>425</v>
      </c>
      <c r="G782" s="127"/>
      <c r="H782" s="634" t="str">
        <f t="shared" si="84"/>
        <v>ean Vautrin</v>
      </c>
      <c r="I782" s="634"/>
      <c r="J782" s="634"/>
      <c r="K782" s="743" t="str">
        <f t="shared" si="86"/>
        <v>Jean Vautrin</v>
      </c>
      <c r="L782" s="743"/>
      <c r="M782" s="743" t="str">
        <f>TRIM(SUBSTITUTE(CLEAN(Tableau11[[#This Row],[Auteur]]),CHAR(160),CHAR(32)))</f>
        <v>Jean Vautrin</v>
      </c>
      <c r="N782" s="743" t="str">
        <f t="shared" si="87"/>
        <v>Jean Vautrin</v>
      </c>
      <c r="O782" s="730" t="e">
        <f t="shared" ca="1" si="88"/>
        <v>#NAME?</v>
      </c>
      <c r="P782" s="114"/>
      <c r="Q782" s="119"/>
      <c r="R782" s="277"/>
      <c r="S782" s="118"/>
      <c r="T782" s="133" t="s">
        <v>2056</v>
      </c>
      <c r="U782" s="536" t="s">
        <v>47</v>
      </c>
      <c r="V782" s="651" t="s">
        <v>1953</v>
      </c>
      <c r="W782" s="378" t="s">
        <v>188</v>
      </c>
      <c r="X782" s="115"/>
      <c r="Y782" s="129"/>
      <c r="Z782" s="114"/>
      <c r="AA782" s="114"/>
      <c r="AB782" s="114"/>
      <c r="AC782" s="114"/>
      <c r="AD782" s="114"/>
      <c r="AE782" s="127"/>
      <c r="AF782" s="124"/>
      <c r="AG782" s="114"/>
      <c r="AH782" s="114"/>
      <c r="AI782" s="114"/>
      <c r="AJ782" s="114"/>
      <c r="AL782" s="346"/>
      <c r="AM782" s="115"/>
      <c r="AN782" s="115"/>
      <c r="AO782" s="115"/>
      <c r="AQ782" s="603"/>
      <c r="JK782" s="125"/>
      <c r="JL782" s="125"/>
    </row>
    <row r="783" spans="1:272" ht="12.95" customHeight="1">
      <c r="A783" s="282" t="s">
        <v>2844</v>
      </c>
      <c r="B783" s="500" t="str">
        <f>IF(COUNTIF($A$2:A783,A783)&gt;1,"Doublon","")</f>
        <v>Doublon</v>
      </c>
      <c r="C783" s="500"/>
      <c r="D783" s="500" t="str">
        <f t="shared" si="85"/>
        <v>JeanVautrin</v>
      </c>
      <c r="E783" s="115"/>
      <c r="F783" s="127" t="s">
        <v>425</v>
      </c>
      <c r="G783" s="127"/>
      <c r="H783" s="634" t="str">
        <f t="shared" si="84"/>
        <v>ean Vautrin</v>
      </c>
      <c r="I783" s="634"/>
      <c r="J783" s="634"/>
      <c r="K783" s="743" t="str">
        <f t="shared" si="86"/>
        <v>Jean Vautrin</v>
      </c>
      <c r="L783" s="743"/>
      <c r="M783" s="743" t="str">
        <f>TRIM(SUBSTITUTE(CLEAN(Tableau11[[#This Row],[Auteur]]),CHAR(160),CHAR(32)))</f>
        <v>Jean Vautrin</v>
      </c>
      <c r="N783" s="743" t="str">
        <f t="shared" si="87"/>
        <v>Jean Vautrin</v>
      </c>
      <c r="O783" s="730" t="e">
        <f t="shared" ca="1" si="88"/>
        <v>#NAME?</v>
      </c>
      <c r="P783" s="114"/>
      <c r="Q783" s="119"/>
      <c r="R783" s="277"/>
      <c r="S783" s="118"/>
      <c r="T783" s="133" t="s">
        <v>2057</v>
      </c>
      <c r="U783" s="536" t="s">
        <v>47</v>
      </c>
      <c r="V783" s="651" t="s">
        <v>1953</v>
      </c>
      <c r="W783" s="678" t="s">
        <v>188</v>
      </c>
      <c r="X783" s="115"/>
      <c r="Y783" s="129"/>
      <c r="Z783" s="114"/>
      <c r="AA783" s="114"/>
      <c r="AB783" s="114"/>
      <c r="AC783" s="114"/>
      <c r="AD783" s="114"/>
      <c r="AE783" s="127"/>
      <c r="AF783" s="124"/>
      <c r="AG783" s="114"/>
      <c r="AH783" s="114"/>
      <c r="AI783" s="114"/>
      <c r="AJ783" s="114"/>
      <c r="AL783" s="346"/>
      <c r="AM783" s="115"/>
      <c r="AN783" s="115"/>
      <c r="AO783" s="115"/>
      <c r="AQ783" s="603"/>
      <c r="JK783" s="125"/>
      <c r="JL783" s="125"/>
    </row>
    <row r="784" spans="1:272" ht="12.95" customHeight="1">
      <c r="A784" s="231" t="s">
        <v>2845</v>
      </c>
      <c r="B784" s="721"/>
      <c r="C784" s="721"/>
      <c r="D784" s="721" t="str">
        <f t="shared" si="85"/>
        <v>JefferyDeaver</v>
      </c>
      <c r="E784" s="283"/>
      <c r="F784" s="127" t="s">
        <v>212</v>
      </c>
      <c r="G784" s="127"/>
      <c r="H784" s="634" t="str">
        <f t="shared" si="84"/>
        <v>effery Deaver</v>
      </c>
      <c r="I784" s="634"/>
      <c r="J784" s="634"/>
      <c r="K784" s="743" t="str">
        <f t="shared" si="86"/>
        <v>Jeffery Deaver</v>
      </c>
      <c r="L784" s="743"/>
      <c r="M784" s="743" t="str">
        <f>TRIM(SUBSTITUTE(CLEAN(Tableau11[[#This Row],[Auteur]]),CHAR(160),CHAR(32)))</f>
        <v>Jeffery Deaver</v>
      </c>
      <c r="N784" s="743" t="str">
        <f t="shared" si="87"/>
        <v>Jeffery Deaver</v>
      </c>
      <c r="O784" s="730" t="e">
        <f t="shared" ca="1" si="88"/>
        <v>#NAME?</v>
      </c>
      <c r="P784" s="122" t="s">
        <v>26</v>
      </c>
      <c r="Q784" s="119"/>
      <c r="R784" s="397" t="s">
        <v>22</v>
      </c>
      <c r="S784" s="118"/>
      <c r="T784" s="500" t="str">
        <f>IF(COUNTIF($A$2:A784,A784)&gt;1,"Doublon","")</f>
        <v/>
      </c>
      <c r="U784" s="127" t="s">
        <v>85</v>
      </c>
      <c r="V784" s="651" t="s">
        <v>1245</v>
      </c>
      <c r="W784" s="678" t="s">
        <v>188</v>
      </c>
      <c r="X784" s="300" t="s">
        <v>20</v>
      </c>
      <c r="Y784" s="289"/>
      <c r="Z784" s="115"/>
      <c r="AA784" s="115"/>
      <c r="AB784" s="115"/>
      <c r="AC784" s="115"/>
      <c r="AD784" s="115"/>
      <c r="AE784" s="115"/>
      <c r="AF784" s="124"/>
      <c r="AG784" s="115"/>
      <c r="AH784" s="115"/>
      <c r="AI784" s="115"/>
      <c r="AJ784" s="115"/>
      <c r="AL784" s="346"/>
      <c r="AM784" s="115"/>
      <c r="AN784" s="115"/>
      <c r="AO784" s="115"/>
      <c r="AQ784" s="603"/>
      <c r="JK784" s="125"/>
      <c r="JL784" s="125"/>
    </row>
    <row r="785" spans="1:272" ht="12.95" customHeight="1">
      <c r="A785" s="231" t="s">
        <v>2845</v>
      </c>
      <c r="B785" s="721"/>
      <c r="C785" s="721"/>
      <c r="D785" s="721" t="str">
        <f t="shared" si="85"/>
        <v>JefferyDeaver</v>
      </c>
      <c r="E785" s="283"/>
      <c r="F785" s="127" t="s">
        <v>212</v>
      </c>
      <c r="G785" s="127"/>
      <c r="H785" s="634" t="str">
        <f t="shared" si="84"/>
        <v>effery Deaver</v>
      </c>
      <c r="I785" s="634"/>
      <c r="J785" s="634"/>
      <c r="K785" s="743" t="str">
        <f t="shared" si="86"/>
        <v>Jeffery Deaver</v>
      </c>
      <c r="L785" s="743"/>
      <c r="M785" s="743" t="str">
        <f>TRIM(SUBSTITUTE(CLEAN(Tableau11[[#This Row],[Auteur]]),CHAR(160),CHAR(32)))</f>
        <v>Jeffery Deaver</v>
      </c>
      <c r="N785" s="743" t="str">
        <f t="shared" si="87"/>
        <v>Jeffery Deaver</v>
      </c>
      <c r="O785" s="730" t="e">
        <f t="shared" ca="1" si="88"/>
        <v>#NAME?</v>
      </c>
      <c r="P785" s="122" t="s">
        <v>20</v>
      </c>
      <c r="Q785" s="119"/>
      <c r="R785" s="288" t="s">
        <v>22</v>
      </c>
      <c r="S785" s="118"/>
      <c r="T785" s="500" t="str">
        <f>IF(COUNTIF($A$2:A785,A785)&gt;1,"Doublon","")</f>
        <v>Doublon</v>
      </c>
      <c r="U785" s="127" t="s">
        <v>74</v>
      </c>
      <c r="V785" s="651" t="s">
        <v>1245</v>
      </c>
      <c r="W785" s="378" t="s">
        <v>188</v>
      </c>
      <c r="X785" s="115"/>
      <c r="Y785" s="289"/>
      <c r="Z785" s="115"/>
      <c r="AA785" s="115"/>
      <c r="AB785" s="115"/>
      <c r="AC785" s="115"/>
      <c r="AD785" s="115"/>
      <c r="AE785" s="291"/>
      <c r="AF785" s="124"/>
      <c r="AG785" s="115"/>
      <c r="AH785" s="115"/>
      <c r="AI785" s="115"/>
      <c r="AJ785" s="115"/>
      <c r="AL785" s="346"/>
      <c r="AM785" s="115"/>
      <c r="AN785" s="115"/>
      <c r="AO785" s="115"/>
      <c r="AQ785" s="603"/>
      <c r="JK785" s="125"/>
      <c r="JL785" s="125"/>
    </row>
    <row r="786" spans="1:272" ht="12.95" customHeight="1">
      <c r="A786" s="231" t="s">
        <v>2845</v>
      </c>
      <c r="B786" s="721"/>
      <c r="C786" s="721"/>
      <c r="D786" s="721" t="str">
        <f t="shared" si="85"/>
        <v>JefferyDeaver</v>
      </c>
      <c r="E786" s="283" t="s">
        <v>20</v>
      </c>
      <c r="F786" s="127" t="s">
        <v>212</v>
      </c>
      <c r="G786" s="127"/>
      <c r="H786" s="634" t="str">
        <f t="shared" si="84"/>
        <v>effery Deaver</v>
      </c>
      <c r="I786" s="634"/>
      <c r="J786" s="634"/>
      <c r="K786" s="743" t="str">
        <f t="shared" si="86"/>
        <v>Jeffery Deaver</v>
      </c>
      <c r="L786" s="743"/>
      <c r="M786" s="743" t="str">
        <f>TRIM(SUBSTITUTE(CLEAN(Tableau11[[#This Row],[Auteur]]),CHAR(160),CHAR(32)))</f>
        <v>Jeffery Deaver</v>
      </c>
      <c r="N786" s="743" t="str">
        <f t="shared" si="87"/>
        <v>Jeffery Deaver</v>
      </c>
      <c r="O786" s="730" t="e">
        <f t="shared" ca="1" si="88"/>
        <v>#NAME?</v>
      </c>
      <c r="P786" s="122" t="s">
        <v>26</v>
      </c>
      <c r="Q786" s="119"/>
      <c r="R786" s="288" t="s">
        <v>22</v>
      </c>
      <c r="S786" s="118"/>
      <c r="T786" s="500" t="str">
        <f>IF(COUNTIF($A$2:A786,A786)&gt;1,"Doublon","")</f>
        <v>Doublon</v>
      </c>
      <c r="U786" s="127" t="s">
        <v>85</v>
      </c>
      <c r="V786" s="651" t="s">
        <v>1245</v>
      </c>
      <c r="W786" s="378" t="s">
        <v>188</v>
      </c>
      <c r="X786" s="115"/>
      <c r="Y786" s="289"/>
      <c r="Z786" s="115"/>
      <c r="AA786" s="115"/>
      <c r="AB786" s="115"/>
      <c r="AC786" s="115"/>
      <c r="AD786" s="231" t="s">
        <v>1292</v>
      </c>
      <c r="AE786" s="291" t="s">
        <v>212</v>
      </c>
      <c r="AF786" s="124"/>
      <c r="AG786" s="115"/>
      <c r="AH786" s="115"/>
      <c r="AI786" s="115"/>
      <c r="AJ786" s="115"/>
      <c r="AL786" s="346"/>
      <c r="AM786" s="115"/>
      <c r="AN786" s="115"/>
      <c r="AO786" s="115"/>
      <c r="AQ786" s="603"/>
      <c r="JK786" s="125"/>
      <c r="JL786" s="125"/>
    </row>
    <row r="787" spans="1:272" ht="12.95" customHeight="1">
      <c r="A787" s="648" t="s">
        <v>2846</v>
      </c>
      <c r="B787" s="500" t="str">
        <f>IF(COUNTIF($A$2:A787,A787)&gt;1,"Doublon","")</f>
        <v/>
      </c>
      <c r="C787" s="500"/>
      <c r="D787" s="500" t="str">
        <f t="shared" si="85"/>
        <v>JenniferRowe</v>
      </c>
      <c r="E787" s="122" t="s">
        <v>20</v>
      </c>
      <c r="F787" s="125" t="s">
        <v>2422</v>
      </c>
      <c r="H787" s="634" t="str">
        <f t="shared" si="84"/>
        <v>ennifer Rowe</v>
      </c>
      <c r="I787" s="634"/>
      <c r="J787" s="634"/>
      <c r="K787" s="743" t="str">
        <f t="shared" si="86"/>
        <v>Jennifer Rowe</v>
      </c>
      <c r="L787" s="743"/>
      <c r="M787" s="743" t="str">
        <f>TRIM(SUBSTITUTE(CLEAN(Tableau11[[#This Row],[Auteur]]),CHAR(160),CHAR(32)))</f>
        <v>Jennifer Rowe</v>
      </c>
      <c r="N787" s="743" t="str">
        <f t="shared" si="87"/>
        <v>Jennifer Rowe</v>
      </c>
      <c r="O787" s="125" t="e">
        <f t="shared" ca="1" si="88"/>
        <v>#NAME?</v>
      </c>
      <c r="Q787" s="119"/>
      <c r="S787" s="118"/>
      <c r="T787" s="125"/>
      <c r="U787" s="125" t="s">
        <v>2342</v>
      </c>
      <c r="V787" s="652" t="s">
        <v>898</v>
      </c>
      <c r="W787" s="377" t="s">
        <v>25</v>
      </c>
      <c r="X787" s="118"/>
      <c r="Y787" s="129"/>
      <c r="AC787" s="125"/>
      <c r="AE787" s="285"/>
      <c r="AJ787" s="125"/>
      <c r="AL787" s="496"/>
      <c r="AQ787" s="603"/>
      <c r="JK787" s="125"/>
      <c r="JL787" s="125"/>
    </row>
    <row r="788" spans="1:272" ht="12.95" customHeight="1">
      <c r="A788" s="582" t="s">
        <v>2847</v>
      </c>
      <c r="B788" s="721"/>
      <c r="C788" s="721"/>
      <c r="D788" s="721" t="str">
        <f t="shared" si="85"/>
        <v>JérômeBucy</v>
      </c>
      <c r="E788" s="122" t="s">
        <v>20</v>
      </c>
      <c r="F788" s="620" t="s">
        <v>1706</v>
      </c>
      <c r="G788" s="620"/>
      <c r="H788" s="634" t="str">
        <f t="shared" si="84"/>
        <v>érôme Bucy</v>
      </c>
      <c r="I788" s="634"/>
      <c r="J788" s="634"/>
      <c r="K788" s="743" t="str">
        <f t="shared" si="86"/>
        <v>Jérôme Bucy</v>
      </c>
      <c r="L788" s="743"/>
      <c r="M788" s="743" t="str">
        <f>TRIM(SUBSTITUTE(CLEAN(Tableau11[[#This Row],[Auteur]]),CHAR(160),CHAR(32)))</f>
        <v>Jérôme Bucy</v>
      </c>
      <c r="N788" s="743" t="str">
        <f t="shared" si="87"/>
        <v>Jérôme Bucy</v>
      </c>
      <c r="O788" s="620" t="e">
        <f t="shared" ca="1" si="88"/>
        <v>#NAME?</v>
      </c>
      <c r="Q788" s="119"/>
      <c r="S788" s="118"/>
      <c r="T788" s="125"/>
      <c r="U788" s="279" t="s">
        <v>1703</v>
      </c>
      <c r="V788" s="655" t="s">
        <v>1701</v>
      </c>
      <c r="W788" s="378" t="s">
        <v>188</v>
      </c>
      <c r="AC788" s="125"/>
      <c r="AD788" s="279" t="s">
        <v>1704</v>
      </c>
      <c r="AE788" s="285"/>
      <c r="AJ788" s="125"/>
      <c r="AL788" s="496"/>
      <c r="AQ788" s="603"/>
      <c r="JK788" s="125"/>
      <c r="JL788" s="125"/>
    </row>
    <row r="789" spans="1:272" ht="12.95" customHeight="1">
      <c r="A789" s="750" t="s">
        <v>454</v>
      </c>
      <c r="B789" s="721"/>
      <c r="C789" s="721"/>
      <c r="D789" s="721" t="str">
        <f t="shared" si="85"/>
        <v>JérômeCamut</v>
      </c>
      <c r="E789" s="115"/>
      <c r="F789" s="127" t="s">
        <v>455</v>
      </c>
      <c r="G789" s="127"/>
      <c r="H789" s="634" t="str">
        <f t="shared" si="84"/>
        <v>érôme Camut</v>
      </c>
      <c r="I789" s="634"/>
      <c r="J789" s="634"/>
      <c r="K789" s="743" t="str">
        <f t="shared" si="86"/>
        <v>Jérôme Camut</v>
      </c>
      <c r="L789" s="743"/>
      <c r="M789" s="743" t="str">
        <f>TRIM(SUBSTITUTE(CLEAN(Tableau11[[#This Row],[Auteur]]),CHAR(160),CHAR(32)))</f>
        <v>Jérôme Camut</v>
      </c>
      <c r="N789" s="743" t="str">
        <f t="shared" si="87"/>
        <v>Jérôme Camut</v>
      </c>
      <c r="O789" s="730" t="e">
        <f t="shared" ca="1" si="88"/>
        <v>#NAME?</v>
      </c>
      <c r="P789" s="116" t="s">
        <v>20</v>
      </c>
      <c r="Q789" s="121" t="s">
        <v>26</v>
      </c>
      <c r="R789" s="274" t="s">
        <v>22</v>
      </c>
      <c r="S789" s="118"/>
      <c r="T789" s="500" t="str">
        <f>IF(COUNTIF($A$2:A789,A789)&gt;1,"Doublon","")</f>
        <v/>
      </c>
      <c r="U789" s="127" t="s">
        <v>82</v>
      </c>
      <c r="V789" s="651" t="s">
        <v>1953</v>
      </c>
      <c r="W789" s="378" t="s">
        <v>188</v>
      </c>
      <c r="X789" s="115"/>
      <c r="Y789" s="327"/>
      <c r="Z789" s="115"/>
      <c r="AA789" s="115"/>
      <c r="AB789" s="115"/>
      <c r="AC789" s="115"/>
      <c r="AD789" s="115"/>
      <c r="AE789" s="127"/>
      <c r="AF789" s="124"/>
      <c r="AG789" s="115"/>
      <c r="AH789" s="115"/>
      <c r="AI789" s="115"/>
      <c r="AJ789" s="115"/>
      <c r="AL789" s="346"/>
      <c r="AM789" s="115"/>
      <c r="AN789" s="115"/>
      <c r="AO789" s="115"/>
      <c r="AQ789" s="603"/>
      <c r="JK789" s="125"/>
      <c r="JL789" s="125"/>
    </row>
    <row r="790" spans="1:272" ht="12.95" customHeight="1">
      <c r="A790" s="750" t="s">
        <v>454</v>
      </c>
      <c r="B790" s="721"/>
      <c r="C790" s="721"/>
      <c r="D790" s="721" t="str">
        <f t="shared" si="85"/>
        <v>JérômeCamut</v>
      </c>
      <c r="E790" s="115"/>
      <c r="F790" s="127" t="s">
        <v>455</v>
      </c>
      <c r="G790" s="127"/>
      <c r="H790" s="634" t="str">
        <f t="shared" si="84"/>
        <v>érôme Camut</v>
      </c>
      <c r="I790" s="634"/>
      <c r="J790" s="634"/>
      <c r="K790" s="743" t="str">
        <f t="shared" si="86"/>
        <v>Jérôme Camut</v>
      </c>
      <c r="L790" s="743"/>
      <c r="M790" s="743" t="str">
        <f>TRIM(SUBSTITUTE(CLEAN(Tableau11[[#This Row],[Auteur]]),CHAR(160),CHAR(32)))</f>
        <v>Jérôme Camut</v>
      </c>
      <c r="N790" s="743" t="str">
        <f t="shared" si="87"/>
        <v>Jérôme Camut</v>
      </c>
      <c r="O790" s="730" t="e">
        <f t="shared" ca="1" si="88"/>
        <v>#NAME?</v>
      </c>
      <c r="P790" s="116" t="s">
        <v>20</v>
      </c>
      <c r="Q790" s="121" t="s">
        <v>26</v>
      </c>
      <c r="R790" s="274" t="s">
        <v>22</v>
      </c>
      <c r="S790" s="118"/>
      <c r="T790" s="500" t="str">
        <f>IF(COUNTIF($A$2:A790,A790)&gt;1,"Doublon","")</f>
        <v>Doublon</v>
      </c>
      <c r="U790" s="127" t="s">
        <v>82</v>
      </c>
      <c r="V790" s="651" t="s">
        <v>1953</v>
      </c>
      <c r="W790" s="378" t="s">
        <v>188</v>
      </c>
      <c r="X790" s="115"/>
      <c r="Y790" s="327"/>
      <c r="Z790" s="115"/>
      <c r="AA790" s="115"/>
      <c r="AB790" s="115"/>
      <c r="AC790" s="115"/>
      <c r="AD790" s="115"/>
      <c r="AE790" s="127"/>
      <c r="AF790" s="124"/>
      <c r="AG790" s="115"/>
      <c r="AH790" s="115"/>
      <c r="AI790" s="115"/>
      <c r="AJ790" s="115"/>
      <c r="AL790" s="346"/>
      <c r="AM790" s="115"/>
      <c r="AN790" s="115"/>
      <c r="AO790" s="115"/>
      <c r="AQ790" s="603"/>
      <c r="JK790" s="125"/>
      <c r="JL790" s="125"/>
    </row>
    <row r="791" spans="1:272" ht="14.1" customHeight="1">
      <c r="A791" s="750" t="s">
        <v>454</v>
      </c>
      <c r="B791" s="721"/>
      <c r="C791" s="721"/>
      <c r="D791" s="721" t="str">
        <f t="shared" si="85"/>
        <v>JérômeCamut</v>
      </c>
      <c r="E791" s="122" t="s">
        <v>20</v>
      </c>
      <c r="F791" s="127" t="s">
        <v>455</v>
      </c>
      <c r="G791" s="127"/>
      <c r="H791" s="634" t="str">
        <f t="shared" si="84"/>
        <v>érôme Camut</v>
      </c>
      <c r="I791" s="634"/>
      <c r="J791" s="634"/>
      <c r="K791" s="743" t="str">
        <f t="shared" si="86"/>
        <v>Jérôme Camut</v>
      </c>
      <c r="L791" s="743"/>
      <c r="M791" s="743" t="str">
        <f>TRIM(SUBSTITUTE(CLEAN(Tableau11[[#This Row],[Auteur]]),CHAR(160),CHAR(32)))</f>
        <v>Jérôme Camut</v>
      </c>
      <c r="N791" s="743" t="str">
        <f t="shared" si="87"/>
        <v>Jérôme Camut</v>
      </c>
      <c r="O791" s="730" t="e">
        <f t="shared" ca="1" si="88"/>
        <v>#NAME?</v>
      </c>
      <c r="P791" s="116" t="s">
        <v>20</v>
      </c>
      <c r="Q791" s="121" t="s">
        <v>26</v>
      </c>
      <c r="R791" s="274" t="s">
        <v>22</v>
      </c>
      <c r="S791" s="280" t="s">
        <v>30</v>
      </c>
      <c r="T791" s="500" t="str">
        <f>IF(COUNTIF($A$2:A791,A791)&gt;1,"Doublon","")</f>
        <v>Doublon</v>
      </c>
      <c r="U791" s="127" t="s">
        <v>82</v>
      </c>
      <c r="V791" s="651" t="s">
        <v>1953</v>
      </c>
      <c r="W791" s="378" t="s">
        <v>188</v>
      </c>
      <c r="X791" s="115"/>
      <c r="Y791" s="289"/>
      <c r="Z791" s="115"/>
      <c r="AA791" s="115"/>
      <c r="AB791" s="115"/>
      <c r="AC791" s="115"/>
      <c r="AD791" s="750" t="s">
        <v>2089</v>
      </c>
      <c r="AE791" s="131" t="s">
        <v>455</v>
      </c>
      <c r="AF791" s="124"/>
      <c r="AG791" s="115"/>
      <c r="AH791" s="115"/>
      <c r="AI791" s="115"/>
      <c r="AJ791" s="115"/>
      <c r="AL791" s="346"/>
      <c r="AM791" s="115"/>
      <c r="AN791" s="115"/>
      <c r="AO791" s="115"/>
      <c r="AQ791" s="603"/>
      <c r="JK791" s="125"/>
      <c r="JL791" s="125"/>
    </row>
    <row r="792" spans="1:272" ht="12.95" customHeight="1">
      <c r="A792" s="582" t="s">
        <v>2848</v>
      </c>
      <c r="D792" s="125" t="str">
        <f t="shared" si="85"/>
        <v>JérômeCamut,NathalieHug</v>
      </c>
      <c r="E792" s="122" t="s">
        <v>20</v>
      </c>
      <c r="F792" s="620" t="s">
        <v>1081</v>
      </c>
      <c r="G792" s="620"/>
      <c r="H792" s="634" t="str">
        <f t="shared" si="84"/>
        <v>érôme Camut, Nathalie Hug</v>
      </c>
      <c r="I792" s="634"/>
      <c r="J792" s="634"/>
      <c r="K792" s="743" t="str">
        <f t="shared" si="86"/>
        <v>Jérôme Camut, Nathalie Hug</v>
      </c>
      <c r="L792" s="743"/>
      <c r="M792" s="743" t="str">
        <f>TRIM(SUBSTITUTE(CLEAN(Tableau11[[#This Row],[Auteur]]),CHAR(160),CHAR(32)))</f>
        <v>Jérôme Camut, Nathalie Hug</v>
      </c>
      <c r="N792" s="743" t="str">
        <f t="shared" si="87"/>
        <v>Jérôme Camut, Nathalie Hug</v>
      </c>
      <c r="O792" s="620" t="e">
        <f t="shared" ca="1" si="88"/>
        <v>#NAME?</v>
      </c>
      <c r="Q792" s="119"/>
      <c r="S792" s="118"/>
      <c r="T792" s="125"/>
      <c r="U792" s="279" t="s">
        <v>1703</v>
      </c>
      <c r="V792" s="655" t="s">
        <v>1701</v>
      </c>
      <c r="W792" s="378" t="s">
        <v>188</v>
      </c>
      <c r="AC792" s="125"/>
      <c r="AD792" s="279" t="s">
        <v>1704</v>
      </c>
      <c r="AE792" s="285"/>
      <c r="AJ792" s="125"/>
      <c r="AL792" s="496"/>
      <c r="AQ792" s="603"/>
      <c r="JK792" s="125"/>
      <c r="JL792" s="125"/>
    </row>
    <row r="793" spans="1:272" ht="12.95" customHeight="1">
      <c r="A793" s="304" t="s">
        <v>458</v>
      </c>
      <c r="B793" s="721"/>
      <c r="C793" s="721"/>
      <c r="D793" s="721" t="str">
        <f t="shared" si="85"/>
        <v>JérômeDelafosse</v>
      </c>
      <c r="E793" s="122" t="s">
        <v>20</v>
      </c>
      <c r="F793" s="127" t="s">
        <v>2091</v>
      </c>
      <c r="G793" s="127"/>
      <c r="H793" s="634" t="str">
        <f t="shared" si="84"/>
        <v>érôme Delafosse</v>
      </c>
      <c r="I793" s="634"/>
      <c r="J793" s="634"/>
      <c r="K793" s="743" t="str">
        <f t="shared" si="86"/>
        <v>Jérôme Delafosse</v>
      </c>
      <c r="L793" s="743"/>
      <c r="M793" s="743" t="str">
        <f>TRIM(SUBSTITUTE(CLEAN(Tableau11[[#This Row],[Auteur]]),CHAR(160),CHAR(32)))</f>
        <v>Jérôme Delafosse</v>
      </c>
      <c r="N793" s="743" t="str">
        <f t="shared" si="87"/>
        <v>Jérôme Delafosse</v>
      </c>
      <c r="O793" s="730" t="e">
        <f t="shared" ca="1" si="88"/>
        <v>#NAME?</v>
      </c>
      <c r="P793" s="115"/>
      <c r="Q793" s="119"/>
      <c r="R793" s="288" t="s">
        <v>22</v>
      </c>
      <c r="S793" s="118"/>
      <c r="T793" s="500" t="str">
        <f>IF(COUNTIF($A$2:A793,A793)&gt;1,"Doublon","")</f>
        <v/>
      </c>
      <c r="U793" s="127" t="s">
        <v>82</v>
      </c>
      <c r="V793" s="651" t="s">
        <v>1953</v>
      </c>
      <c r="W793" s="378" t="s">
        <v>188</v>
      </c>
      <c r="X793" s="115"/>
      <c r="Y793" s="289"/>
      <c r="Z793" s="115"/>
      <c r="AA793" s="115"/>
      <c r="AB793" s="115"/>
      <c r="AC793" s="115"/>
      <c r="AD793" s="304" t="s">
        <v>2090</v>
      </c>
      <c r="AE793" s="131" t="s">
        <v>2091</v>
      </c>
      <c r="AF793" s="124"/>
      <c r="AG793" s="115"/>
      <c r="AH793" s="115"/>
      <c r="AI793" s="115"/>
      <c r="AJ793" s="115"/>
      <c r="AL793" s="346"/>
      <c r="AM793" s="115"/>
      <c r="AN793" s="115"/>
      <c r="AO793" s="115"/>
      <c r="AQ793" s="603"/>
      <c r="JK793" s="125"/>
      <c r="JL793" s="125"/>
    </row>
    <row r="794" spans="1:272" ht="12.95" customHeight="1">
      <c r="A794" s="302" t="s">
        <v>2849</v>
      </c>
      <c r="B794" s="500" t="str">
        <f>IF(COUNTIF($A$2:A794,A794)&gt;1,"Doublon","")</f>
        <v/>
      </c>
      <c r="C794" s="500"/>
      <c r="D794" s="500" t="str">
        <f t="shared" si="85"/>
        <v>JérômeLoubry</v>
      </c>
      <c r="E794" s="125" t="s">
        <v>20</v>
      </c>
      <c r="F794" s="125" t="s">
        <v>750</v>
      </c>
      <c r="H794" s="634" t="str">
        <f t="shared" si="84"/>
        <v>érôme Loubry</v>
      </c>
      <c r="I794" s="634"/>
      <c r="J794" s="634"/>
      <c r="K794" s="743" t="str">
        <f t="shared" si="86"/>
        <v>Jérôme Loubry</v>
      </c>
      <c r="L794" s="743"/>
      <c r="M794" s="743" t="str">
        <f>TRIM(SUBSTITUTE(CLEAN(Tableau11[[#This Row],[Auteur]]),CHAR(160),CHAR(32)))</f>
        <v>Jérôme Loubry</v>
      </c>
      <c r="N794" s="743" t="str">
        <f t="shared" si="87"/>
        <v>Jérôme Loubry</v>
      </c>
      <c r="O794" s="125" t="e">
        <f t="shared" ca="1" si="88"/>
        <v>#NAME?</v>
      </c>
      <c r="P794" s="125" t="s">
        <v>20</v>
      </c>
      <c r="R794" s="125" t="s">
        <v>22</v>
      </c>
      <c r="S794" s="118"/>
      <c r="T794" s="125" t="s">
        <v>2093</v>
      </c>
      <c r="U794" s="125" t="s">
        <v>47</v>
      </c>
      <c r="V794" s="651" t="s">
        <v>1953</v>
      </c>
      <c r="W794" s="378" t="s">
        <v>188</v>
      </c>
      <c r="Y794" s="289"/>
      <c r="AC794" s="125"/>
      <c r="AD794" s="302" t="s">
        <v>2092</v>
      </c>
      <c r="AE794" s="285" t="s">
        <v>750</v>
      </c>
      <c r="AJ794" s="125"/>
      <c r="AL794" s="496"/>
      <c r="AQ794" s="603"/>
      <c r="JK794" s="125"/>
      <c r="JL794" s="125"/>
    </row>
    <row r="795" spans="1:272" ht="12.95" customHeight="1">
      <c r="A795" s="371" t="s">
        <v>2850</v>
      </c>
      <c r="B795" s="500" t="str">
        <f>IF(COUNTIF($A$2:A795,A795)&gt;1,"Doublon","")</f>
        <v/>
      </c>
      <c r="C795" s="500"/>
      <c r="D795" s="500" t="str">
        <f t="shared" si="85"/>
        <v>JesseKellerman</v>
      </c>
      <c r="E795" s="122"/>
      <c r="F795" s="127" t="s">
        <v>508</v>
      </c>
      <c r="G795" s="127"/>
      <c r="H795" s="634" t="str">
        <f t="shared" si="84"/>
        <v>esse Kellerman</v>
      </c>
      <c r="I795" s="634"/>
      <c r="J795" s="634"/>
      <c r="K795" s="743" t="str">
        <f t="shared" si="86"/>
        <v>Jesse Kellerman</v>
      </c>
      <c r="L795" s="743"/>
      <c r="M795" s="743" t="str">
        <f>TRIM(SUBSTITUTE(CLEAN(Tableau11[[#This Row],[Auteur]]),CHAR(160),CHAR(32)))</f>
        <v>Jesse Kellerman</v>
      </c>
      <c r="N795" s="743" t="str">
        <f t="shared" si="87"/>
        <v>Jesse Kellerman</v>
      </c>
      <c r="O795" s="730" t="e">
        <f t="shared" ca="1" si="88"/>
        <v>#NAME?</v>
      </c>
      <c r="P795" s="115"/>
      <c r="Q795" s="119"/>
      <c r="R795" s="274" t="s">
        <v>22</v>
      </c>
      <c r="S795" s="118" t="s">
        <v>30</v>
      </c>
      <c r="T795" s="122" t="s">
        <v>1434</v>
      </c>
      <c r="U795" s="127" t="s">
        <v>342</v>
      </c>
      <c r="V795" s="651" t="s">
        <v>1245</v>
      </c>
      <c r="W795" s="378" t="s">
        <v>188</v>
      </c>
      <c r="X795" s="115"/>
      <c r="Y795" s="289"/>
      <c r="Z795" s="115"/>
      <c r="AA795" s="115"/>
      <c r="AB795" s="115"/>
      <c r="AC795" s="115"/>
      <c r="AD795" s="304"/>
      <c r="AE795" s="131"/>
      <c r="AF795" s="124"/>
      <c r="AG795" s="115"/>
      <c r="AH795" s="115"/>
      <c r="AI795" s="115"/>
      <c r="AJ795" s="115"/>
      <c r="AL795" s="346"/>
      <c r="AM795" s="115"/>
      <c r="AN795" s="115"/>
      <c r="AO795" s="115"/>
      <c r="AQ795" s="603"/>
      <c r="JK795" s="125"/>
      <c r="JL795" s="125"/>
    </row>
    <row r="796" spans="1:272" ht="12.95" customHeight="1">
      <c r="A796" s="371" t="s">
        <v>2850</v>
      </c>
      <c r="B796" s="500" t="str">
        <f>IF(COUNTIF($A$2:A796,A796)&gt;1,"Doublon","")</f>
        <v>Doublon</v>
      </c>
      <c r="C796" s="500"/>
      <c r="D796" s="500" t="str">
        <f t="shared" si="85"/>
        <v>JesseKellerman</v>
      </c>
      <c r="E796" s="122" t="s">
        <v>20</v>
      </c>
      <c r="F796" s="127" t="s">
        <v>508</v>
      </c>
      <c r="G796" s="127"/>
      <c r="H796" s="634" t="str">
        <f t="shared" si="84"/>
        <v>esse Kellerman</v>
      </c>
      <c r="I796" s="634"/>
      <c r="J796" s="634"/>
      <c r="K796" s="743" t="str">
        <f t="shared" si="86"/>
        <v>Jesse Kellerman</v>
      </c>
      <c r="L796" s="743"/>
      <c r="M796" s="743" t="str">
        <f>TRIM(SUBSTITUTE(CLEAN(Tableau11[[#This Row],[Auteur]]),CHAR(160),CHAR(32)))</f>
        <v>Jesse Kellerman</v>
      </c>
      <c r="N796" s="743" t="str">
        <f t="shared" si="87"/>
        <v>Jesse Kellerman</v>
      </c>
      <c r="O796" s="730" t="e">
        <f t="shared" ca="1" si="88"/>
        <v>#NAME?</v>
      </c>
      <c r="P796" s="114" t="s">
        <v>20</v>
      </c>
      <c r="Q796" s="119"/>
      <c r="R796" s="407" t="s">
        <v>22</v>
      </c>
      <c r="S796" s="118"/>
      <c r="T796" s="375" t="s">
        <v>1435</v>
      </c>
      <c r="U796" s="536" t="s">
        <v>342</v>
      </c>
      <c r="V796" s="651" t="s">
        <v>1245</v>
      </c>
      <c r="W796" s="408" t="s">
        <v>188</v>
      </c>
      <c r="X796" s="300" t="s">
        <v>20</v>
      </c>
      <c r="Y796" s="289"/>
      <c r="Z796" s="114"/>
      <c r="AA796" s="114"/>
      <c r="AB796" s="114"/>
      <c r="AC796" s="116"/>
      <c r="AD796" s="371" t="s">
        <v>1433</v>
      </c>
      <c r="AE796" s="131" t="s">
        <v>508</v>
      </c>
      <c r="AF796" s="124"/>
      <c r="AG796" s="114"/>
      <c r="AH796" s="114"/>
      <c r="AI796" s="114"/>
      <c r="AJ796" s="114"/>
      <c r="AL796" s="346"/>
      <c r="AM796" s="115"/>
      <c r="AN796" s="115"/>
      <c r="AO796" s="115"/>
      <c r="AQ796" s="603"/>
      <c r="JK796" s="125"/>
      <c r="JL796" s="125"/>
    </row>
    <row r="797" spans="1:272" ht="12.95" customHeight="1">
      <c r="A797" s="162" t="s">
        <v>2851</v>
      </c>
      <c r="B797" s="500" t="str">
        <f>IF(COUNTIF($A$2:A797,A797)&gt;1,"Doublon","")</f>
        <v/>
      </c>
      <c r="C797" s="500"/>
      <c r="D797" s="500" t="str">
        <f t="shared" si="85"/>
        <v>JessicaFellowes</v>
      </c>
      <c r="E797" s="122" t="s">
        <v>20</v>
      </c>
      <c r="F797" s="125" t="s">
        <v>785</v>
      </c>
      <c r="H797" s="634" t="str">
        <f t="shared" si="84"/>
        <v>essica Fellowes</v>
      </c>
      <c r="I797" s="634"/>
      <c r="J797" s="634"/>
      <c r="K797" s="743" t="str">
        <f t="shared" si="86"/>
        <v>Jessica Fellowes</v>
      </c>
      <c r="L797" s="743"/>
      <c r="M797" s="743" t="str">
        <f>TRIM(SUBSTITUTE(CLEAN(Tableau11[[#This Row],[Auteur]]),CHAR(160),CHAR(32)))</f>
        <v>Jessica Fellowes</v>
      </c>
      <c r="N797" s="743" t="str">
        <f t="shared" si="87"/>
        <v>Jessica Fellowes</v>
      </c>
      <c r="O797" s="125" t="e">
        <f t="shared" ca="1" si="88"/>
        <v>#NAME?</v>
      </c>
      <c r="P797" s="162" t="s">
        <v>26</v>
      </c>
      <c r="Q797" s="119"/>
      <c r="R797" s="162" t="s">
        <v>22</v>
      </c>
      <c r="S797" s="118"/>
      <c r="T797" s="125" t="s">
        <v>1884</v>
      </c>
      <c r="U797" s="125" t="s">
        <v>28</v>
      </c>
      <c r="V797" s="653" t="s">
        <v>1714</v>
      </c>
      <c r="W797" s="379" t="s">
        <v>25</v>
      </c>
      <c r="X797" s="297"/>
      <c r="Y797" s="289"/>
      <c r="AC797" s="125"/>
      <c r="AD797" s="162" t="s">
        <v>1883</v>
      </c>
      <c r="AE797" s="285" t="s">
        <v>785</v>
      </c>
      <c r="AF797" s="124"/>
      <c r="AJ797" s="116" t="s">
        <v>26</v>
      </c>
      <c r="AL797" s="346"/>
      <c r="AQ797" s="603"/>
      <c r="JK797" s="125"/>
      <c r="JL797" s="125"/>
    </row>
    <row r="798" spans="1:272" ht="12.95" customHeight="1">
      <c r="A798" s="329" t="s">
        <v>460</v>
      </c>
      <c r="B798" s="500" t="str">
        <f>IF(COUNTIF($A$2:A798,A798)&gt;1,"Doublon","")</f>
        <v/>
      </c>
      <c r="C798" s="500"/>
      <c r="D798" s="500" t="str">
        <f t="shared" si="85"/>
        <v>JimThompson</v>
      </c>
      <c r="E798" s="115"/>
      <c r="F798" s="127" t="s">
        <v>461</v>
      </c>
      <c r="G798" s="127"/>
      <c r="H798" s="634" t="str">
        <f t="shared" si="84"/>
        <v>im Thompson</v>
      </c>
      <c r="I798" s="634"/>
      <c r="J798" s="634"/>
      <c r="K798" s="743" t="str">
        <f t="shared" si="86"/>
        <v>Jim Thompson</v>
      </c>
      <c r="L798" s="743"/>
      <c r="M798" s="743" t="str">
        <f>TRIM(SUBSTITUTE(CLEAN(Tableau11[[#This Row],[Auteur]]),CHAR(160),CHAR(32)))</f>
        <v>Jim Thompson</v>
      </c>
      <c r="N798" s="743" t="str">
        <f t="shared" si="87"/>
        <v>Jim Thompson</v>
      </c>
      <c r="O798" s="730" t="e">
        <f t="shared" ca="1" si="88"/>
        <v>#NAME?</v>
      </c>
      <c r="P798" s="114"/>
      <c r="Q798" s="119"/>
      <c r="R798" s="274" t="s">
        <v>22</v>
      </c>
      <c r="S798" s="118"/>
      <c r="T798" s="475" t="s">
        <v>1294</v>
      </c>
      <c r="U798" s="536" t="s">
        <v>85</v>
      </c>
      <c r="V798" s="651" t="s">
        <v>1245</v>
      </c>
      <c r="W798" s="378" t="s">
        <v>188</v>
      </c>
      <c r="X798" s="115"/>
      <c r="Y798" s="129"/>
      <c r="Z798" s="114"/>
      <c r="AA798" s="114"/>
      <c r="AB798" s="114"/>
      <c r="AC798" s="114"/>
      <c r="AD798" s="114"/>
      <c r="AE798" s="127"/>
      <c r="AF798" s="124"/>
      <c r="AG798" s="114"/>
      <c r="AH798" s="114"/>
      <c r="AI798" s="114"/>
      <c r="AJ798" s="114"/>
      <c r="AL798" s="346"/>
      <c r="AM798" s="115"/>
      <c r="AN798" s="115"/>
      <c r="AO798" s="115"/>
      <c r="AQ798" s="603"/>
      <c r="JK798" s="125"/>
      <c r="JL798" s="125"/>
    </row>
    <row r="799" spans="1:272" ht="12.95" customHeight="1">
      <c r="A799" s="329" t="s">
        <v>460</v>
      </c>
      <c r="B799" s="500" t="str">
        <f>IF(COUNTIF($A$2:A799,A799)&gt;1,"Doublon","")</f>
        <v>Doublon</v>
      </c>
      <c r="C799" s="500"/>
      <c r="D799" s="500" t="str">
        <f t="shared" si="85"/>
        <v>JimThompson</v>
      </c>
      <c r="E799" s="115"/>
      <c r="F799" s="127" t="s">
        <v>461</v>
      </c>
      <c r="G799" s="127"/>
      <c r="H799" s="634" t="str">
        <f t="shared" si="84"/>
        <v>im Thompson</v>
      </c>
      <c r="I799" s="634"/>
      <c r="J799" s="634"/>
      <c r="K799" s="743" t="str">
        <f t="shared" si="86"/>
        <v>Jim Thompson</v>
      </c>
      <c r="L799" s="743"/>
      <c r="M799" s="743" t="str">
        <f>TRIM(SUBSTITUTE(CLEAN(Tableau11[[#This Row],[Auteur]]),CHAR(160),CHAR(32)))</f>
        <v>Jim Thompson</v>
      </c>
      <c r="N799" s="743" t="str">
        <f t="shared" si="87"/>
        <v>Jim Thompson</v>
      </c>
      <c r="O799" s="730" t="e">
        <f t="shared" ca="1" si="88"/>
        <v>#NAME?</v>
      </c>
      <c r="P799" s="114"/>
      <c r="Q799" s="119"/>
      <c r="R799" s="274" t="s">
        <v>22</v>
      </c>
      <c r="S799" s="118"/>
      <c r="T799" s="475" t="s">
        <v>1295</v>
      </c>
      <c r="U799" s="536" t="s">
        <v>85</v>
      </c>
      <c r="V799" s="651" t="s">
        <v>1245</v>
      </c>
      <c r="W799" s="378" t="s">
        <v>188</v>
      </c>
      <c r="X799" s="115"/>
      <c r="Y799" s="129"/>
      <c r="Z799" s="114"/>
      <c r="AA799" s="114"/>
      <c r="AB799" s="114"/>
      <c r="AC799" s="114"/>
      <c r="AD799" s="114"/>
      <c r="AE799" s="127"/>
      <c r="AF799" s="124"/>
      <c r="AG799" s="114"/>
      <c r="AH799" s="114"/>
      <c r="AI799" s="114"/>
      <c r="AJ799" s="114"/>
      <c r="AL799" s="346"/>
      <c r="AM799" s="115"/>
      <c r="AN799" s="115"/>
      <c r="AO799" s="115"/>
      <c r="AQ799" s="603"/>
      <c r="JK799" s="125"/>
      <c r="JL799" s="125"/>
    </row>
    <row r="800" spans="1:272" ht="12.95" customHeight="1">
      <c r="A800" s="329" t="s">
        <v>460</v>
      </c>
      <c r="B800" s="500" t="str">
        <f>IF(COUNTIF($A$2:A800,A800)&gt;1,"Doublon","")</f>
        <v>Doublon</v>
      </c>
      <c r="C800" s="500"/>
      <c r="D800" s="500" t="str">
        <f t="shared" si="85"/>
        <v>JimThompson</v>
      </c>
      <c r="E800" s="115"/>
      <c r="F800" s="127" t="s">
        <v>461</v>
      </c>
      <c r="G800" s="127"/>
      <c r="H800" s="634" t="str">
        <f t="shared" si="84"/>
        <v>im Thompson</v>
      </c>
      <c r="I800" s="634"/>
      <c r="J800" s="634"/>
      <c r="K800" s="743" t="str">
        <f t="shared" si="86"/>
        <v>Jim Thompson</v>
      </c>
      <c r="L800" s="743"/>
      <c r="M800" s="743" t="str">
        <f>TRIM(SUBSTITUTE(CLEAN(Tableau11[[#This Row],[Auteur]]),CHAR(160),CHAR(32)))</f>
        <v>Jim Thompson</v>
      </c>
      <c r="N800" s="743" t="str">
        <f t="shared" si="87"/>
        <v>Jim Thompson</v>
      </c>
      <c r="O800" s="730" t="e">
        <f t="shared" ca="1" si="88"/>
        <v>#NAME?</v>
      </c>
      <c r="P800" s="114"/>
      <c r="Q800" s="119"/>
      <c r="R800" s="274" t="s">
        <v>22</v>
      </c>
      <c r="S800" s="118"/>
      <c r="T800" s="475" t="s">
        <v>465</v>
      </c>
      <c r="U800" s="536" t="s">
        <v>85</v>
      </c>
      <c r="V800" s="651" t="s">
        <v>1245</v>
      </c>
      <c r="W800" s="378" t="s">
        <v>188</v>
      </c>
      <c r="X800" s="115"/>
      <c r="Y800" s="129"/>
      <c r="Z800" s="114"/>
      <c r="AA800" s="114"/>
      <c r="AB800" s="114"/>
      <c r="AC800" s="114"/>
      <c r="AD800" s="114"/>
      <c r="AE800" s="127"/>
      <c r="AF800" s="124"/>
      <c r="AG800" s="114"/>
      <c r="AH800" s="114"/>
      <c r="AI800" s="114"/>
      <c r="AJ800" s="114"/>
      <c r="AL800" s="346"/>
      <c r="AM800" s="115"/>
      <c r="AN800" s="115"/>
      <c r="AO800" s="115"/>
      <c r="AQ800" s="603"/>
      <c r="JK800" s="125"/>
      <c r="JL800" s="125"/>
    </row>
    <row r="801" spans="1:272" ht="12.95" customHeight="1">
      <c r="A801" s="329" t="s">
        <v>460</v>
      </c>
      <c r="B801" s="500" t="str">
        <f>IF(COUNTIF($A$2:A801,A801)&gt;1,"Doublon","")</f>
        <v>Doublon</v>
      </c>
      <c r="C801" s="500"/>
      <c r="D801" s="500" t="str">
        <f t="shared" si="85"/>
        <v>JimThompson</v>
      </c>
      <c r="E801" s="115"/>
      <c r="F801" s="127" t="s">
        <v>461</v>
      </c>
      <c r="G801" s="127"/>
      <c r="H801" s="634" t="str">
        <f t="shared" si="84"/>
        <v>im Thompson</v>
      </c>
      <c r="I801" s="634"/>
      <c r="J801" s="634"/>
      <c r="K801" s="743" t="str">
        <f t="shared" si="86"/>
        <v>Jim Thompson</v>
      </c>
      <c r="L801" s="743"/>
      <c r="M801" s="743" t="str">
        <f>TRIM(SUBSTITUTE(CLEAN(Tableau11[[#This Row],[Auteur]]),CHAR(160),CHAR(32)))</f>
        <v>Jim Thompson</v>
      </c>
      <c r="N801" s="743" t="str">
        <f t="shared" si="87"/>
        <v>Jim Thompson</v>
      </c>
      <c r="O801" s="730" t="e">
        <f t="shared" ca="1" si="88"/>
        <v>#NAME?</v>
      </c>
      <c r="P801" s="114"/>
      <c r="Q801" s="119"/>
      <c r="R801" s="274" t="s">
        <v>22</v>
      </c>
      <c r="S801" s="118"/>
      <c r="T801" s="475" t="s">
        <v>1296</v>
      </c>
      <c r="U801" s="536" t="s">
        <v>85</v>
      </c>
      <c r="V801" s="651" t="s">
        <v>1245</v>
      </c>
      <c r="W801" s="378" t="s">
        <v>188</v>
      </c>
      <c r="X801" s="115"/>
      <c r="Y801" s="129"/>
      <c r="Z801" s="114"/>
      <c r="AA801" s="114"/>
      <c r="AB801" s="114"/>
      <c r="AC801" s="114"/>
      <c r="AD801" s="114"/>
      <c r="AE801" s="127"/>
      <c r="AF801" s="124"/>
      <c r="AG801" s="114"/>
      <c r="AH801" s="114"/>
      <c r="AI801" s="114"/>
      <c r="AJ801" s="114"/>
      <c r="AL801" s="346"/>
      <c r="AM801" s="115"/>
      <c r="AN801" s="115"/>
      <c r="AO801" s="115"/>
      <c r="AQ801" s="603"/>
      <c r="JK801" s="125"/>
      <c r="JL801" s="125"/>
    </row>
    <row r="802" spans="1:272" ht="12.95" customHeight="1">
      <c r="A802" s="329" t="s">
        <v>460</v>
      </c>
      <c r="B802" s="500" t="str">
        <f>IF(COUNTIF($A$2:A802,A802)&gt;1,"Doublon","")</f>
        <v>Doublon</v>
      </c>
      <c r="C802" s="500"/>
      <c r="D802" s="500" t="str">
        <f t="shared" si="85"/>
        <v>JimThompson</v>
      </c>
      <c r="E802" s="115"/>
      <c r="F802" s="127" t="s">
        <v>461</v>
      </c>
      <c r="G802" s="127"/>
      <c r="H802" s="634" t="str">
        <f t="shared" si="84"/>
        <v>im Thompson</v>
      </c>
      <c r="I802" s="634"/>
      <c r="J802" s="634"/>
      <c r="K802" s="743" t="str">
        <f t="shared" si="86"/>
        <v>Jim Thompson</v>
      </c>
      <c r="L802" s="743"/>
      <c r="M802" s="743" t="str">
        <f>TRIM(SUBSTITUTE(CLEAN(Tableau11[[#This Row],[Auteur]]),CHAR(160),CHAR(32)))</f>
        <v>Jim Thompson</v>
      </c>
      <c r="N802" s="743" t="str">
        <f t="shared" si="87"/>
        <v>Jim Thompson</v>
      </c>
      <c r="O802" s="730" t="e">
        <f t="shared" ca="1" si="88"/>
        <v>#NAME?</v>
      </c>
      <c r="P802" s="114"/>
      <c r="Q802" s="119"/>
      <c r="R802" s="274" t="s">
        <v>22</v>
      </c>
      <c r="S802" s="118"/>
      <c r="T802" s="475" t="s">
        <v>1297</v>
      </c>
      <c r="U802" s="536" t="s">
        <v>85</v>
      </c>
      <c r="V802" s="651" t="s">
        <v>1245</v>
      </c>
      <c r="W802" s="378" t="s">
        <v>188</v>
      </c>
      <c r="X802" s="115"/>
      <c r="Y802" s="129"/>
      <c r="Z802" s="114"/>
      <c r="AA802" s="114"/>
      <c r="AB802" s="114"/>
      <c r="AC802" s="114"/>
      <c r="AD802" s="114"/>
      <c r="AE802" s="127"/>
      <c r="AF802" s="124"/>
      <c r="AG802" s="114"/>
      <c r="AH802" s="114"/>
      <c r="AI802" s="114"/>
      <c r="AJ802" s="114"/>
      <c r="AL802" s="346"/>
      <c r="AM802" s="115"/>
      <c r="AN802" s="115"/>
      <c r="AO802" s="115"/>
      <c r="AQ802" s="603"/>
      <c r="JK802" s="125"/>
      <c r="JL802" s="125"/>
    </row>
    <row r="803" spans="1:272" ht="12.95" customHeight="1">
      <c r="A803" s="329" t="s">
        <v>460</v>
      </c>
      <c r="B803" s="500" t="str">
        <f>IF(COUNTIF($A$2:A803,A803)&gt;1,"Doublon","")</f>
        <v>Doublon</v>
      </c>
      <c r="C803" s="500"/>
      <c r="D803" s="500" t="str">
        <f t="shared" si="85"/>
        <v>JimThompson</v>
      </c>
      <c r="E803" s="122" t="s">
        <v>20</v>
      </c>
      <c r="F803" s="127" t="s">
        <v>461</v>
      </c>
      <c r="G803" s="127"/>
      <c r="H803" s="634" t="str">
        <f t="shared" si="84"/>
        <v>im Thompson</v>
      </c>
      <c r="I803" s="634"/>
      <c r="J803" s="634"/>
      <c r="K803" s="743" t="str">
        <f t="shared" si="86"/>
        <v>Jim Thompson</v>
      </c>
      <c r="L803" s="743"/>
      <c r="M803" s="743" t="str">
        <f>TRIM(SUBSTITUTE(CLEAN(Tableau11[[#This Row],[Auteur]]),CHAR(160),CHAR(32)))</f>
        <v>Jim Thompson</v>
      </c>
      <c r="N803" s="743" t="str">
        <f t="shared" si="87"/>
        <v>Jim Thompson</v>
      </c>
      <c r="O803" s="730" t="e">
        <f t="shared" ca="1" si="88"/>
        <v>#NAME?</v>
      </c>
      <c r="P803" s="114"/>
      <c r="Q803" s="119"/>
      <c r="R803" s="274" t="s">
        <v>22</v>
      </c>
      <c r="S803" s="118"/>
      <c r="T803" s="475" t="s">
        <v>1298</v>
      </c>
      <c r="U803" s="536" t="s">
        <v>85</v>
      </c>
      <c r="V803" s="651" t="s">
        <v>1245</v>
      </c>
      <c r="W803" s="378" t="s">
        <v>188</v>
      </c>
      <c r="X803" s="115"/>
      <c r="Y803" s="129"/>
      <c r="Z803" s="114"/>
      <c r="AA803" s="114"/>
      <c r="AB803" s="114"/>
      <c r="AC803" s="114"/>
      <c r="AD803" s="329" t="s">
        <v>1293</v>
      </c>
      <c r="AE803" s="131" t="s">
        <v>461</v>
      </c>
      <c r="AF803" s="124"/>
      <c r="AG803" s="114"/>
      <c r="AH803" s="114"/>
      <c r="AI803" s="114"/>
      <c r="AJ803" s="114"/>
      <c r="AL803" s="346"/>
      <c r="AM803" s="115"/>
      <c r="AN803" s="115"/>
      <c r="AO803" s="115"/>
      <c r="AQ803" s="603"/>
      <c r="JK803" s="125"/>
      <c r="JL803" s="125"/>
    </row>
    <row r="804" spans="1:272" ht="12.95" customHeight="1">
      <c r="A804" s="528" t="s">
        <v>2852</v>
      </c>
      <c r="B804" s="500" t="str">
        <f>IF(COUNTIF($A$2:A804,A804)&gt;1,"Doublon","")</f>
        <v/>
      </c>
      <c r="C804" s="500"/>
      <c r="D804" s="500" t="str">
        <f t="shared" si="85"/>
        <v>JMErre</v>
      </c>
      <c r="E804" s="115" t="s">
        <v>20</v>
      </c>
      <c r="F804" s="127" t="s">
        <v>759</v>
      </c>
      <c r="G804" s="127"/>
      <c r="H804" s="634" t="str">
        <f t="shared" si="84"/>
        <v xml:space="preserve"> M Erre</v>
      </c>
      <c r="I804" s="634"/>
      <c r="J804" s="634"/>
      <c r="K804" s="743" t="str">
        <f t="shared" si="86"/>
        <v>J M Erre</v>
      </c>
      <c r="L804" s="783" t="str">
        <f>SUBSTITUTE(A804,CHAR(160),"")</f>
        <v>J M Erre</v>
      </c>
      <c r="M804" s="785" t="str">
        <f>TRIM(SUBSTITUTE(CLEAN(Tableau11[[#This Row],[Auteur]]),CHAR(160),CHAR(32)))</f>
        <v>J M Erre</v>
      </c>
      <c r="N804" s="785" t="str">
        <f t="shared" si="87"/>
        <v>J M Erre</v>
      </c>
      <c r="O804" s="730" t="e">
        <f t="shared" ca="1" si="88"/>
        <v>#NAME?</v>
      </c>
      <c r="P804" s="114"/>
      <c r="Q804" s="119"/>
      <c r="R804" s="277"/>
      <c r="S804" s="118" t="s">
        <v>26</v>
      </c>
      <c r="T804" s="125" t="s">
        <v>2048</v>
      </c>
      <c r="U804" s="525" t="s">
        <v>47</v>
      </c>
      <c r="V804" s="651" t="s">
        <v>1953</v>
      </c>
      <c r="W804" s="378" t="s">
        <v>188</v>
      </c>
      <c r="X804" s="300" t="s">
        <v>20</v>
      </c>
      <c r="Y804" s="129"/>
      <c r="Z804" s="114"/>
      <c r="AA804" s="114"/>
      <c r="AB804" s="114"/>
      <c r="AC804" s="114"/>
      <c r="AD804" s="287" t="s">
        <v>2047</v>
      </c>
      <c r="AE804" s="131" t="s">
        <v>759</v>
      </c>
      <c r="AF804" s="124" t="s">
        <v>26</v>
      </c>
      <c r="AG804" s="114"/>
      <c r="AH804" s="114"/>
      <c r="AI804" s="125" t="s">
        <v>26</v>
      </c>
      <c r="AJ804" s="114" t="s">
        <v>26</v>
      </c>
      <c r="AL804" s="346"/>
      <c r="AM804" s="115"/>
      <c r="AN804" s="115"/>
      <c r="AO804" s="522" t="s">
        <v>1401</v>
      </c>
      <c r="AQ804" s="603"/>
      <c r="JK804" s="125"/>
      <c r="JL804" s="125"/>
    </row>
    <row r="805" spans="1:272" ht="12.95" customHeight="1">
      <c r="A805" s="231" t="s">
        <v>470</v>
      </c>
      <c r="B805" s="500" t="str">
        <f>IF(COUNTIF($A$2:A805,A805)&gt;1,"Doublon","")</f>
        <v/>
      </c>
      <c r="C805" s="500"/>
      <c r="D805" s="500" t="str">
        <f t="shared" si="85"/>
        <v>JoeGores</v>
      </c>
      <c r="E805" s="122" t="s">
        <v>20</v>
      </c>
      <c r="F805" s="127" t="s">
        <v>471</v>
      </c>
      <c r="G805" s="127"/>
      <c r="H805" s="634" t="str">
        <f t="shared" si="84"/>
        <v>oe Gores</v>
      </c>
      <c r="I805" s="634"/>
      <c r="J805" s="634"/>
      <c r="K805" s="743" t="str">
        <f t="shared" si="86"/>
        <v>Joe Gores</v>
      </c>
      <c r="L805" s="743"/>
      <c r="M805" s="743" t="str">
        <f>TRIM(SUBSTITUTE(CLEAN(Tableau11[[#This Row],[Auteur]]),CHAR(160),CHAR(32)))</f>
        <v>Joe Gores</v>
      </c>
      <c r="N805" s="743" t="str">
        <f t="shared" si="87"/>
        <v>Joe Gores</v>
      </c>
      <c r="O805" s="730" t="e">
        <f t="shared" ca="1" si="88"/>
        <v>#NAME?</v>
      </c>
      <c r="P805" s="122" t="s">
        <v>26</v>
      </c>
      <c r="Q805" s="119"/>
      <c r="R805" s="288" t="s">
        <v>22</v>
      </c>
      <c r="S805" s="118"/>
      <c r="T805" s="121" t="s">
        <v>1525</v>
      </c>
      <c r="U805" s="540" t="s">
        <v>342</v>
      </c>
      <c r="V805" s="651" t="s">
        <v>1245</v>
      </c>
      <c r="W805" s="378" t="s">
        <v>188</v>
      </c>
      <c r="X805" s="115"/>
      <c r="Y805" s="289"/>
      <c r="Z805" s="115"/>
      <c r="AA805" s="115"/>
      <c r="AB805" s="115"/>
      <c r="AC805" s="115"/>
      <c r="AD805" s="231" t="s">
        <v>1524</v>
      </c>
      <c r="AE805" s="291" t="s">
        <v>471</v>
      </c>
      <c r="AF805" s="124"/>
      <c r="AG805" s="115"/>
      <c r="AH805" s="115"/>
      <c r="AI805" s="115"/>
      <c r="AJ805" s="115"/>
      <c r="AL805" s="346"/>
      <c r="AM805" s="115"/>
      <c r="AN805" s="115"/>
      <c r="AO805" s="115"/>
      <c r="AQ805" s="603"/>
      <c r="JK805" s="125"/>
      <c r="JL805" s="125"/>
    </row>
    <row r="806" spans="1:272" ht="12.95" customHeight="1">
      <c r="A806" s="329" t="s">
        <v>2853</v>
      </c>
      <c r="B806" s="721"/>
      <c r="C806" s="721"/>
      <c r="D806" s="721" t="str">
        <f t="shared" si="85"/>
        <v>JoëlDicker</v>
      </c>
      <c r="E806" s="122" t="s">
        <v>20</v>
      </c>
      <c r="F806" s="127" t="s">
        <v>478</v>
      </c>
      <c r="G806" s="127"/>
      <c r="H806" s="634" t="str">
        <f t="shared" si="84"/>
        <v>oël Dicker</v>
      </c>
      <c r="I806" s="634"/>
      <c r="J806" s="634"/>
      <c r="K806" s="743" t="str">
        <f t="shared" si="86"/>
        <v>Joël Dicker</v>
      </c>
      <c r="L806" s="743"/>
      <c r="M806" s="743" t="str">
        <f>TRIM(SUBSTITUTE(CLEAN(Tableau11[[#This Row],[Auteur]]),CHAR(160),CHAR(32)))</f>
        <v>Joël Dicker</v>
      </c>
      <c r="N806" s="743" t="str">
        <f t="shared" si="87"/>
        <v>Joël Dicker</v>
      </c>
      <c r="O806" s="730" t="e">
        <f t="shared" ca="1" si="88"/>
        <v>#NAME?</v>
      </c>
      <c r="P806" s="114" t="s">
        <v>26</v>
      </c>
      <c r="Q806" s="119"/>
      <c r="R806" s="427"/>
      <c r="S806" s="280" t="s">
        <v>30</v>
      </c>
      <c r="T806" s="500" t="str">
        <f>IF(COUNTIF($A$2:A806,A806)&gt;1,"Doublon","")</f>
        <v/>
      </c>
      <c r="U806" s="536" t="s">
        <v>479</v>
      </c>
      <c r="V806" s="651" t="s">
        <v>1953</v>
      </c>
      <c r="W806" s="378" t="s">
        <v>188</v>
      </c>
      <c r="X806" s="283"/>
      <c r="Y806" s="129"/>
      <c r="Z806" s="114"/>
      <c r="AA806" s="114"/>
      <c r="AB806" s="114"/>
      <c r="AC806" s="114"/>
      <c r="AD806" s="329" t="s">
        <v>2284</v>
      </c>
      <c r="AE806" s="131" t="s">
        <v>478</v>
      </c>
      <c r="AF806" s="124"/>
      <c r="AG806" s="114"/>
      <c r="AH806" s="114"/>
      <c r="AI806" s="114"/>
      <c r="AJ806" s="114"/>
      <c r="AL806" s="346"/>
      <c r="AM806" s="115"/>
      <c r="AN806" s="115"/>
      <c r="AO806" s="122" t="s">
        <v>22</v>
      </c>
      <c r="AP806" s="501" t="s">
        <v>20</v>
      </c>
      <c r="AQ806" s="603"/>
      <c r="JK806" s="125"/>
      <c r="JL806" s="125"/>
    </row>
    <row r="807" spans="1:272" ht="12.95" customHeight="1">
      <c r="A807" s="329" t="s">
        <v>2853</v>
      </c>
      <c r="B807" s="721"/>
      <c r="C807" s="721"/>
      <c r="D807" s="721" t="str">
        <f t="shared" si="85"/>
        <v>JoëlDicker</v>
      </c>
      <c r="E807" s="270"/>
      <c r="F807" s="127" t="s">
        <v>478</v>
      </c>
      <c r="G807" s="127"/>
      <c r="H807" s="634" t="str">
        <f t="shared" si="84"/>
        <v>oël Dicker</v>
      </c>
      <c r="I807" s="634"/>
      <c r="J807" s="634"/>
      <c r="K807" s="743" t="str">
        <f t="shared" si="86"/>
        <v>Joël Dicker</v>
      </c>
      <c r="L807" s="743"/>
      <c r="M807" s="743" t="str">
        <f>TRIM(SUBSTITUTE(CLEAN(Tableau11[[#This Row],[Auteur]]),CHAR(160),CHAR(32)))</f>
        <v>Joël Dicker</v>
      </c>
      <c r="N807" s="743" t="str">
        <f t="shared" si="87"/>
        <v>Joël Dicker</v>
      </c>
      <c r="O807" s="730" t="e">
        <f t="shared" ca="1" si="88"/>
        <v>#NAME?</v>
      </c>
      <c r="P807" s="122"/>
      <c r="Q807" s="119" t="s">
        <v>20</v>
      </c>
      <c r="R807" s="357" t="s">
        <v>22</v>
      </c>
      <c r="S807" s="284" t="s">
        <v>30</v>
      </c>
      <c r="T807" s="500" t="str">
        <f>IF(COUNTIF($A$2:A807,A807)&gt;1,"Doublon","")</f>
        <v>Doublon</v>
      </c>
      <c r="U807" s="127" t="s">
        <v>479</v>
      </c>
      <c r="V807" s="651" t="s">
        <v>1953</v>
      </c>
      <c r="W807" s="378" t="s">
        <v>188</v>
      </c>
      <c r="X807" s="300"/>
      <c r="Y807" s="289"/>
      <c r="Z807" s="115"/>
      <c r="AA807" s="115"/>
      <c r="AB807" s="115"/>
      <c r="AC807" s="115"/>
      <c r="AD807" s="115"/>
      <c r="AE807" s="115"/>
      <c r="AF807" s="124"/>
      <c r="AG807" s="115"/>
      <c r="AH807" s="115"/>
      <c r="AI807" s="115"/>
      <c r="AJ807" s="115"/>
      <c r="AL807" s="346"/>
      <c r="AM807" s="115"/>
      <c r="AN807" s="115"/>
      <c r="AO807" s="115"/>
      <c r="AQ807" s="603"/>
      <c r="JK807" s="125"/>
      <c r="JL807" s="125"/>
    </row>
    <row r="808" spans="1:272" ht="12.95" customHeight="1">
      <c r="A808" s="329" t="s">
        <v>2853</v>
      </c>
      <c r="B808" s="721"/>
      <c r="C808" s="721"/>
      <c r="D808" s="721" t="str">
        <f t="shared" si="85"/>
        <v>JoëlDicker</v>
      </c>
      <c r="E808" s="270"/>
      <c r="F808" s="127" t="s">
        <v>478</v>
      </c>
      <c r="G808" s="127"/>
      <c r="H808" s="634" t="str">
        <f t="shared" si="84"/>
        <v>oël Dicker</v>
      </c>
      <c r="I808" s="634"/>
      <c r="J808" s="634"/>
      <c r="K808" s="743" t="str">
        <f t="shared" si="86"/>
        <v>Joël Dicker</v>
      </c>
      <c r="L808" s="743"/>
      <c r="M808" s="743" t="str">
        <f>TRIM(SUBSTITUTE(CLEAN(Tableau11[[#This Row],[Auteur]]),CHAR(160),CHAR(32)))</f>
        <v>Joël Dicker</v>
      </c>
      <c r="N808" s="743" t="str">
        <f t="shared" si="87"/>
        <v>Joël Dicker</v>
      </c>
      <c r="O808" s="730" t="e">
        <f t="shared" ca="1" si="88"/>
        <v>#NAME?</v>
      </c>
      <c r="P808" s="122"/>
      <c r="Q808" s="119" t="s">
        <v>20</v>
      </c>
      <c r="R808" s="288" t="s">
        <v>22</v>
      </c>
      <c r="S808" s="118"/>
      <c r="T808" s="500"/>
      <c r="U808" s="540" t="s">
        <v>479</v>
      </c>
      <c r="V808" s="651" t="s">
        <v>1953</v>
      </c>
      <c r="W808" s="378" t="s">
        <v>188</v>
      </c>
      <c r="X808" s="115" t="s">
        <v>20</v>
      </c>
      <c r="Y808" s="289"/>
      <c r="Z808" s="115"/>
      <c r="AA808" s="115"/>
      <c r="AB808" s="115"/>
      <c r="AC808" s="115"/>
      <c r="AD808" s="115"/>
      <c r="AE808" s="115"/>
      <c r="AF808" s="124"/>
      <c r="AG808" s="115"/>
      <c r="AH808" s="115"/>
      <c r="AI808" s="115"/>
      <c r="AJ808" s="115"/>
      <c r="AL808" s="346"/>
      <c r="AM808" s="115"/>
      <c r="AN808" s="115"/>
      <c r="AO808" s="115"/>
      <c r="AQ808" s="603"/>
      <c r="JK808" s="125"/>
      <c r="JL808" s="125"/>
    </row>
    <row r="809" spans="1:272" ht="12.95" customHeight="1">
      <c r="A809" s="231" t="s">
        <v>473</v>
      </c>
      <c r="B809" s="500" t="str">
        <f>IF(COUNTIF($A$2:A809,A809)&gt;1,"Doublon","")</f>
        <v/>
      </c>
      <c r="C809" s="500"/>
      <c r="D809" s="500" t="str">
        <f t="shared" si="85"/>
        <v>JoeRLansdale</v>
      </c>
      <c r="E809" s="270"/>
      <c r="F809" s="127" t="s">
        <v>474</v>
      </c>
      <c r="G809" s="127"/>
      <c r="H809" s="634" t="str">
        <f t="shared" si="84"/>
        <v>oe R Lansdale</v>
      </c>
      <c r="I809" s="634"/>
      <c r="J809" s="634"/>
      <c r="K809" s="743" t="str">
        <f t="shared" si="86"/>
        <v>Joe R Lansdale</v>
      </c>
      <c r="L809" s="743"/>
      <c r="M809" s="743" t="str">
        <f>TRIM(SUBSTITUTE(CLEAN(Tableau11[[#This Row],[Auteur]]),CHAR(160),CHAR(32)))</f>
        <v>Joe R Lansdale</v>
      </c>
      <c r="N809" s="743" t="str">
        <f t="shared" si="87"/>
        <v>Joe R Lansdale</v>
      </c>
      <c r="O809" s="730" t="e">
        <f t="shared" ca="1" si="88"/>
        <v>#NAME?</v>
      </c>
      <c r="P809" s="122" t="s">
        <v>26</v>
      </c>
      <c r="Q809" s="119" t="s">
        <v>20</v>
      </c>
      <c r="R809" s="397" t="s">
        <v>22</v>
      </c>
      <c r="S809" s="284" t="s">
        <v>30</v>
      </c>
      <c r="T809" s="418" t="s">
        <v>1300</v>
      </c>
      <c r="U809" s="540" t="s">
        <v>85</v>
      </c>
      <c r="V809" s="651" t="s">
        <v>1245</v>
      </c>
      <c r="W809" s="378" t="s">
        <v>188</v>
      </c>
      <c r="X809" s="300"/>
      <c r="Y809" s="289"/>
      <c r="Z809" s="115"/>
      <c r="AA809" s="115"/>
      <c r="AB809" s="115"/>
      <c r="AC809" s="115"/>
      <c r="AD809" s="115"/>
      <c r="AE809" s="115"/>
      <c r="AF809" s="124"/>
      <c r="AG809" s="115"/>
      <c r="AH809" s="115"/>
      <c r="AI809" s="115"/>
      <c r="AJ809" s="115"/>
      <c r="AL809" s="346"/>
      <c r="AM809" s="115"/>
      <c r="AN809" s="115"/>
      <c r="AO809" s="115"/>
      <c r="AQ809" s="603"/>
      <c r="JK809" s="125"/>
      <c r="JL809" s="125"/>
    </row>
    <row r="810" spans="1:272" ht="12.95" customHeight="1">
      <c r="A810" s="231" t="s">
        <v>473</v>
      </c>
      <c r="B810" s="500" t="str">
        <f>IF(COUNTIF($A$2:A810,A810)&gt;1,"Doublon","")</f>
        <v>Doublon</v>
      </c>
      <c r="C810" s="500"/>
      <c r="D810" s="500" t="str">
        <f t="shared" si="85"/>
        <v>JoeRLansdale</v>
      </c>
      <c r="E810" s="270"/>
      <c r="F810" s="127" t="s">
        <v>474</v>
      </c>
      <c r="G810" s="127"/>
      <c r="H810" s="634" t="str">
        <f t="shared" ref="H810:H873" si="89">MID(A810,SEARCH("",A810)+1,99)</f>
        <v>oe R Lansdale</v>
      </c>
      <c r="I810" s="634"/>
      <c r="J810" s="634"/>
      <c r="K810" s="743" t="str">
        <f t="shared" si="86"/>
        <v>Joe R Lansdale</v>
      </c>
      <c r="L810" s="743"/>
      <c r="M810" s="743" t="str">
        <f>TRIM(SUBSTITUTE(CLEAN(Tableau11[[#This Row],[Auteur]]),CHAR(160),CHAR(32)))</f>
        <v>Joe R Lansdale</v>
      </c>
      <c r="N810" s="743" t="str">
        <f t="shared" si="87"/>
        <v>Joe R Lansdale</v>
      </c>
      <c r="O810" s="730" t="e">
        <f t="shared" ca="1" si="88"/>
        <v>#NAME?</v>
      </c>
      <c r="P810" s="122" t="s">
        <v>26</v>
      </c>
      <c r="Q810" s="119"/>
      <c r="R810" s="288" t="s">
        <v>22</v>
      </c>
      <c r="S810" s="118"/>
      <c r="T810" s="121" t="s">
        <v>1436</v>
      </c>
      <c r="U810" s="540" t="s">
        <v>74</v>
      </c>
      <c r="V810" s="651" t="s">
        <v>1245</v>
      </c>
      <c r="W810" s="378" t="s">
        <v>188</v>
      </c>
      <c r="X810" s="115"/>
      <c r="Y810" s="289"/>
      <c r="Z810" s="115"/>
      <c r="AA810" s="115"/>
      <c r="AB810" s="115"/>
      <c r="AC810" s="115"/>
      <c r="AD810" s="115"/>
      <c r="AE810" s="115"/>
      <c r="AF810" s="124"/>
      <c r="AG810" s="115"/>
      <c r="AH810" s="115"/>
      <c r="AI810" s="115"/>
      <c r="AJ810" s="115"/>
      <c r="AL810" s="346"/>
      <c r="AM810" s="115"/>
      <c r="AN810" s="115"/>
      <c r="AO810" s="115"/>
      <c r="AQ810" s="603"/>
      <c r="JK810" s="125"/>
      <c r="JL810" s="125"/>
    </row>
    <row r="811" spans="1:272" ht="12.95" customHeight="1">
      <c r="A811" s="231" t="s">
        <v>473</v>
      </c>
      <c r="B811" s="500" t="str">
        <f>IF(COUNTIF($A$2:A811,A811)&gt;1,"Doublon","")</f>
        <v>Doublon</v>
      </c>
      <c r="C811" s="500"/>
      <c r="D811" s="500" t="str">
        <f t="shared" si="85"/>
        <v>JoeRLansdale</v>
      </c>
      <c r="E811" s="270"/>
      <c r="F811" s="127" t="s">
        <v>474</v>
      </c>
      <c r="G811" s="127"/>
      <c r="H811" s="634" t="str">
        <f t="shared" si="89"/>
        <v>oe R Lansdale</v>
      </c>
      <c r="I811" s="634"/>
      <c r="J811" s="634"/>
      <c r="K811" s="743" t="str">
        <f t="shared" si="86"/>
        <v>Joe R Lansdale</v>
      </c>
      <c r="L811" s="743"/>
      <c r="M811" s="743" t="str">
        <f>TRIM(SUBSTITUTE(CLEAN(Tableau11[[#This Row],[Auteur]]),CHAR(160),CHAR(32)))</f>
        <v>Joe R Lansdale</v>
      </c>
      <c r="N811" s="743" t="str">
        <f t="shared" si="87"/>
        <v>Joe R Lansdale</v>
      </c>
      <c r="O811" s="730" t="e">
        <f t="shared" ca="1" si="88"/>
        <v>#NAME?</v>
      </c>
      <c r="P811" s="122" t="s">
        <v>26</v>
      </c>
      <c r="Q811" s="119"/>
      <c r="R811" s="288" t="s">
        <v>22</v>
      </c>
      <c r="S811" s="118"/>
      <c r="T811" s="121" t="s">
        <v>1437</v>
      </c>
      <c r="U811" s="540" t="s">
        <v>74</v>
      </c>
      <c r="V811" s="651" t="s">
        <v>1245</v>
      </c>
      <c r="W811" s="378" t="s">
        <v>188</v>
      </c>
      <c r="X811" s="115"/>
      <c r="Y811" s="289"/>
      <c r="Z811" s="115"/>
      <c r="AA811" s="115"/>
      <c r="AB811" s="115"/>
      <c r="AC811" s="115"/>
      <c r="AD811" s="115"/>
      <c r="AE811" s="115"/>
      <c r="AF811" s="124"/>
      <c r="AG811" s="115"/>
      <c r="AH811" s="115"/>
      <c r="AI811" s="115"/>
      <c r="AJ811" s="115"/>
      <c r="AL811" s="346"/>
      <c r="AM811" s="115"/>
      <c r="AN811" s="115"/>
      <c r="AO811" s="115"/>
      <c r="AQ811" s="603"/>
      <c r="JK811" s="125"/>
      <c r="JL811" s="125"/>
    </row>
    <row r="812" spans="1:272" ht="12.95" customHeight="1">
      <c r="A812" s="231" t="s">
        <v>473</v>
      </c>
      <c r="B812" s="500" t="str">
        <f>IF(COUNTIF($A$2:A812,A812)&gt;1,"Doublon","")</f>
        <v>Doublon</v>
      </c>
      <c r="C812" s="500"/>
      <c r="D812" s="500" t="str">
        <f t="shared" si="85"/>
        <v>JoeRLansdale</v>
      </c>
      <c r="E812" s="122" t="s">
        <v>20</v>
      </c>
      <c r="F812" s="127" t="s">
        <v>474</v>
      </c>
      <c r="G812" s="127"/>
      <c r="H812" s="634" t="str">
        <f t="shared" si="89"/>
        <v>oe R Lansdale</v>
      </c>
      <c r="I812" s="634"/>
      <c r="J812" s="634"/>
      <c r="K812" s="743" t="str">
        <f t="shared" si="86"/>
        <v>Joe R Lansdale</v>
      </c>
      <c r="L812" s="743"/>
      <c r="M812" s="743" t="str">
        <f>TRIM(SUBSTITUTE(CLEAN(Tableau11[[#This Row],[Auteur]]),CHAR(160),CHAR(32)))</f>
        <v>Joe R Lansdale</v>
      </c>
      <c r="N812" s="743" t="str">
        <f t="shared" si="87"/>
        <v>Joe R Lansdale</v>
      </c>
      <c r="O812" s="730" t="e">
        <f t="shared" ca="1" si="88"/>
        <v>#NAME?</v>
      </c>
      <c r="P812" s="122" t="s">
        <v>26</v>
      </c>
      <c r="Q812" s="119"/>
      <c r="R812" s="288" t="s">
        <v>22</v>
      </c>
      <c r="S812" s="118"/>
      <c r="T812" s="121" t="s">
        <v>1438</v>
      </c>
      <c r="U812" s="540" t="s">
        <v>342</v>
      </c>
      <c r="V812" s="651" t="s">
        <v>1245</v>
      </c>
      <c r="W812" s="378" t="s">
        <v>188</v>
      </c>
      <c r="X812" s="115"/>
      <c r="Y812" s="289"/>
      <c r="Z812" s="115"/>
      <c r="AA812" s="115"/>
      <c r="AB812" s="115"/>
      <c r="AC812" s="115"/>
      <c r="AD812" s="231" t="s">
        <v>1299</v>
      </c>
      <c r="AE812" s="291" t="s">
        <v>474</v>
      </c>
      <c r="AF812" s="124"/>
      <c r="AG812" s="115"/>
      <c r="AH812" s="115"/>
      <c r="AI812" s="115"/>
      <c r="AJ812" s="115"/>
      <c r="AL812" s="346"/>
      <c r="AM812" s="115"/>
      <c r="AN812" s="115"/>
      <c r="AO812" s="115"/>
      <c r="AQ812" s="603"/>
      <c r="JK812" s="125"/>
      <c r="JL812" s="125"/>
    </row>
    <row r="813" spans="1:272" ht="12.95" customHeight="1">
      <c r="A813" s="329" t="s">
        <v>2854</v>
      </c>
      <c r="B813" s="500"/>
      <c r="C813" s="500"/>
      <c r="D813" s="500" t="str">
        <f t="shared" si="85"/>
        <v>JohanaGustawson</v>
      </c>
      <c r="F813" s="125" t="s">
        <v>2423</v>
      </c>
      <c r="H813" s="634" t="str">
        <f t="shared" si="89"/>
        <v>ohana Gustawson</v>
      </c>
      <c r="I813" s="634"/>
      <c r="J813" s="634"/>
      <c r="K813" s="743" t="str">
        <f t="shared" si="86"/>
        <v>Johana Gustawson</v>
      </c>
      <c r="L813" s="743"/>
      <c r="M813" s="743" t="str">
        <f>TRIM(SUBSTITUTE(CLEAN(Tableau11[[#This Row],[Auteur]]),CHAR(160),CHAR(32)))</f>
        <v>Johana Gustawson</v>
      </c>
      <c r="N813" s="743" t="str">
        <f t="shared" si="87"/>
        <v>Johana Gustawson</v>
      </c>
      <c r="O813" s="125" t="e">
        <f t="shared" ca="1" si="88"/>
        <v>#NAME?</v>
      </c>
      <c r="Q813" s="119"/>
      <c r="R813" s="277"/>
      <c r="S813" s="118"/>
      <c r="T813" s="125"/>
      <c r="U813" s="125" t="s">
        <v>38</v>
      </c>
      <c r="V813" s="651" t="s">
        <v>1953</v>
      </c>
      <c r="W813" s="1014" t="s">
        <v>25</v>
      </c>
      <c r="X813" s="300"/>
      <c r="Y813" s="129"/>
      <c r="AC813" s="125"/>
      <c r="AE813" s="285"/>
      <c r="AJ813" s="125"/>
      <c r="AL813" s="496"/>
      <c r="AQ813" s="603"/>
      <c r="JK813" s="125"/>
      <c r="JL813" s="125"/>
    </row>
    <row r="814" spans="1:272" ht="12.95" customHeight="1">
      <c r="A814" s="125" t="s">
        <v>2855</v>
      </c>
      <c r="D814" s="125" t="str">
        <f t="shared" si="85"/>
        <v>JohanneSeymour</v>
      </c>
      <c r="E814" s="115" t="s">
        <v>20</v>
      </c>
      <c r="F814" s="125" t="s">
        <v>2424</v>
      </c>
      <c r="H814" s="634" t="str">
        <f t="shared" si="89"/>
        <v>ohanne Seymour</v>
      </c>
      <c r="I814" s="634"/>
      <c r="J814" s="634"/>
      <c r="K814" s="743" t="str">
        <f t="shared" si="86"/>
        <v>Johanne Seymour</v>
      </c>
      <c r="L814" s="743"/>
      <c r="M814" s="743" t="str">
        <f>TRIM(SUBSTITUTE(CLEAN(Tableau11[[#This Row],[Auteur]]),CHAR(160),CHAR(32)))</f>
        <v>Johanne Seymour</v>
      </c>
      <c r="N814" s="743" t="str">
        <f t="shared" si="87"/>
        <v>Johanne Seymour</v>
      </c>
      <c r="O814" s="125" t="e">
        <f t="shared" ca="1" si="88"/>
        <v>#NAME?</v>
      </c>
      <c r="T814" s="125"/>
      <c r="U814" s="536" t="s">
        <v>1635</v>
      </c>
      <c r="V814" s="652" t="s">
        <v>1245</v>
      </c>
      <c r="W814" s="377" t="s">
        <v>25</v>
      </c>
      <c r="AC814" s="125"/>
      <c r="AE814" s="285"/>
      <c r="AJ814" s="125"/>
      <c r="AL814" s="496"/>
      <c r="AQ814" s="603"/>
      <c r="JK814" s="125"/>
      <c r="JL814" s="125"/>
    </row>
    <row r="815" spans="1:272" ht="12.95" customHeight="1">
      <c r="A815" s="329" t="s">
        <v>2856</v>
      </c>
      <c r="B815" s="721"/>
      <c r="C815" s="721"/>
      <c r="D815" s="721" t="str">
        <f t="shared" si="85"/>
        <v>JohannEtienne</v>
      </c>
      <c r="E815" s="270" t="s">
        <v>20</v>
      </c>
      <c r="F815" s="127" t="s">
        <v>747</v>
      </c>
      <c r="G815" s="127"/>
      <c r="H815" s="634" t="str">
        <f t="shared" si="89"/>
        <v>ohann Etienne</v>
      </c>
      <c r="I815" s="634"/>
      <c r="J815" s="634"/>
      <c r="K815" s="743" t="str">
        <f t="shared" si="86"/>
        <v>Johann Etienne</v>
      </c>
      <c r="L815" s="743"/>
      <c r="M815" s="743" t="str">
        <f>TRIM(SUBSTITUTE(CLEAN(Tableau11[[#This Row],[Auteur]]),CHAR(160),CHAR(32)))</f>
        <v>Johann Etienne</v>
      </c>
      <c r="N815" s="743" t="str">
        <f t="shared" si="87"/>
        <v>Johann Etienne</v>
      </c>
      <c r="O815" s="730" t="e">
        <f t="shared" ca="1" si="88"/>
        <v>#NAME?</v>
      </c>
      <c r="P815" s="122" t="s">
        <v>20</v>
      </c>
      <c r="Q815" s="119"/>
      <c r="R815" s="357" t="s">
        <v>22</v>
      </c>
      <c r="S815" s="284"/>
      <c r="T815" s="500" t="str">
        <f>IF(COUNTIF($A$2:A815,A815)&gt;1,"Doublon","")</f>
        <v/>
      </c>
      <c r="U815" s="127" t="s">
        <v>47</v>
      </c>
      <c r="V815" s="651" t="s">
        <v>1953</v>
      </c>
      <c r="W815" s="378" t="s">
        <v>188</v>
      </c>
      <c r="X815" s="300"/>
      <c r="Y815" s="289"/>
      <c r="Z815" s="115"/>
      <c r="AA815" s="115"/>
      <c r="AB815" s="115"/>
      <c r="AC815" s="115"/>
      <c r="AD815" s="329" t="s">
        <v>2094</v>
      </c>
      <c r="AE815" s="291" t="s">
        <v>747</v>
      </c>
      <c r="AF815" s="124"/>
      <c r="AG815" s="115"/>
      <c r="AH815" s="115"/>
      <c r="AI815" s="115"/>
      <c r="AJ815" s="115"/>
      <c r="AL815" s="346"/>
      <c r="AM815" s="115"/>
      <c r="AN815" s="115"/>
      <c r="AO815" s="115"/>
      <c r="AQ815" s="603"/>
      <c r="JK815" s="125"/>
      <c r="JL815" s="125"/>
    </row>
    <row r="816" spans="1:272" ht="12.95" customHeight="1">
      <c r="A816" s="349" t="s">
        <v>480</v>
      </c>
      <c r="B816" s="721"/>
      <c r="C816" s="721"/>
      <c r="D816" s="721" t="str">
        <f t="shared" si="85"/>
        <v>JohnConnoly</v>
      </c>
      <c r="E816" s="115"/>
      <c r="F816" s="127" t="s">
        <v>481</v>
      </c>
      <c r="G816" s="127"/>
      <c r="H816" s="634" t="str">
        <f t="shared" si="89"/>
        <v>ohn Connoly</v>
      </c>
      <c r="I816" s="634"/>
      <c r="J816" s="634"/>
      <c r="K816" s="743" t="str">
        <f t="shared" si="86"/>
        <v>John Connoly</v>
      </c>
      <c r="L816" s="743"/>
      <c r="M816" s="743" t="str">
        <f>TRIM(SUBSTITUTE(CLEAN(Tableau11[[#This Row],[Auteur]]),CHAR(160),CHAR(32)))</f>
        <v>John Connoly</v>
      </c>
      <c r="N816" s="743" t="str">
        <f t="shared" si="87"/>
        <v>John Connoly</v>
      </c>
      <c r="O816" s="730" t="e">
        <f t="shared" ca="1" si="88"/>
        <v>#NAME?</v>
      </c>
      <c r="P816" s="114"/>
      <c r="Q816" s="121" t="s">
        <v>26</v>
      </c>
      <c r="R816" s="296"/>
      <c r="S816" s="280" t="s">
        <v>30</v>
      </c>
      <c r="T816" s="500" t="str">
        <f>IF(COUNTIF($A$2:A816,A816)&gt;1,"Doublon","")</f>
        <v/>
      </c>
      <c r="U816" s="536" t="s">
        <v>74</v>
      </c>
      <c r="V816" s="651" t="s">
        <v>1245</v>
      </c>
      <c r="W816" s="378" t="s">
        <v>188</v>
      </c>
      <c r="X816" s="115"/>
      <c r="Y816" s="129"/>
      <c r="Z816" s="114"/>
      <c r="AA816" s="114"/>
      <c r="AB816" s="114"/>
      <c r="AC816" s="114"/>
      <c r="AD816" s="349" t="s">
        <v>1439</v>
      </c>
      <c r="AE816" s="131" t="s">
        <v>481</v>
      </c>
      <c r="AF816" s="345" t="s">
        <v>26</v>
      </c>
      <c r="AG816" s="114"/>
      <c r="AH816" s="114"/>
      <c r="AI816" s="114"/>
      <c r="AJ816" s="114"/>
      <c r="AL816" s="346"/>
      <c r="AM816" s="115"/>
      <c r="AN816" s="115"/>
      <c r="AO816" s="115"/>
      <c r="AQ816" s="603"/>
      <c r="JK816" s="125"/>
      <c r="JL816" s="125"/>
    </row>
    <row r="817" spans="1:272" ht="12.95" customHeight="1">
      <c r="A817" s="349" t="s">
        <v>480</v>
      </c>
      <c r="B817" s="721"/>
      <c r="C817" s="721"/>
      <c r="D817" s="721" t="str">
        <f t="shared" si="85"/>
        <v>JohnConnoly</v>
      </c>
      <c r="E817" s="115"/>
      <c r="F817" s="127" t="s">
        <v>481</v>
      </c>
      <c r="G817" s="127"/>
      <c r="H817" s="634" t="str">
        <f t="shared" si="89"/>
        <v>ohn Connoly</v>
      </c>
      <c r="I817" s="634"/>
      <c r="J817" s="634"/>
      <c r="K817" s="743" t="str">
        <f t="shared" si="86"/>
        <v>John Connoly</v>
      </c>
      <c r="L817" s="743"/>
      <c r="M817" s="743" t="str">
        <f>TRIM(SUBSTITUTE(CLEAN(Tableau11[[#This Row],[Auteur]]),CHAR(160),CHAR(32)))</f>
        <v>John Connoly</v>
      </c>
      <c r="N817" s="743" t="str">
        <f t="shared" si="87"/>
        <v>John Connoly</v>
      </c>
      <c r="O817" s="730" t="e">
        <f t="shared" ca="1" si="88"/>
        <v>#NAME?</v>
      </c>
      <c r="P817" s="122" t="s">
        <v>26</v>
      </c>
      <c r="Q817" s="121" t="s">
        <v>20</v>
      </c>
      <c r="R817" s="357" t="s">
        <v>22</v>
      </c>
      <c r="S817" s="280"/>
      <c r="T817" s="500" t="str">
        <f>IF(COUNTIF($A$2:A817,A817)&gt;1,"Doublon","")</f>
        <v>Doublon</v>
      </c>
      <c r="U817" s="536" t="s">
        <v>350</v>
      </c>
      <c r="V817" s="653" t="s">
        <v>1714</v>
      </c>
      <c r="W817" s="378" t="s">
        <v>188</v>
      </c>
      <c r="X817" s="300" t="s">
        <v>20</v>
      </c>
      <c r="Y817" s="129"/>
      <c r="Z817" s="114"/>
      <c r="AA817" s="114"/>
      <c r="AB817" s="114"/>
      <c r="AC817" s="114"/>
      <c r="AD817" s="116"/>
      <c r="AE817" s="127"/>
      <c r="AF817" s="345"/>
      <c r="AG817" s="114"/>
      <c r="AH817" s="114"/>
      <c r="AI817" s="114"/>
      <c r="AJ817" s="114"/>
      <c r="AL817" s="346"/>
      <c r="AM817" s="115"/>
      <c r="AN817" s="115"/>
      <c r="AO817" s="115"/>
      <c r="AQ817" s="603"/>
      <c r="JK817" s="125"/>
      <c r="JL817" s="125"/>
    </row>
    <row r="818" spans="1:272" ht="12.95" customHeight="1">
      <c r="A818" s="349" t="s">
        <v>480</v>
      </c>
      <c r="B818" s="721"/>
      <c r="C818" s="721"/>
      <c r="D818" s="721" t="str">
        <f t="shared" si="85"/>
        <v>JohnConnoly</v>
      </c>
      <c r="E818" s="115"/>
      <c r="F818" s="127" t="s">
        <v>481</v>
      </c>
      <c r="G818" s="127"/>
      <c r="H818" s="634" t="str">
        <f t="shared" si="89"/>
        <v>ohn Connoly</v>
      </c>
      <c r="I818" s="634"/>
      <c r="J818" s="634"/>
      <c r="K818" s="743" t="str">
        <f t="shared" si="86"/>
        <v>John Connoly</v>
      </c>
      <c r="L818" s="743"/>
      <c r="M818" s="743" t="str">
        <f>TRIM(SUBSTITUTE(CLEAN(Tableau11[[#This Row],[Auteur]]),CHAR(160),CHAR(32)))</f>
        <v>John Connoly</v>
      </c>
      <c r="N818" s="743" t="str">
        <f t="shared" si="87"/>
        <v>John Connoly</v>
      </c>
      <c r="O818" s="730" t="e">
        <f t="shared" ca="1" si="88"/>
        <v>#NAME?</v>
      </c>
      <c r="P818" s="114"/>
      <c r="Q818" s="121"/>
      <c r="R818" s="288" t="s">
        <v>22</v>
      </c>
      <c r="S818" s="280"/>
      <c r="T818" s="500" t="str">
        <f>IF(COUNTIF($A$2:A818,A818)&gt;1,"Doublon","")</f>
        <v>Doublon</v>
      </c>
      <c r="U818" s="536" t="s">
        <v>350</v>
      </c>
      <c r="V818" s="653" t="s">
        <v>1714</v>
      </c>
      <c r="W818" s="378" t="s">
        <v>188</v>
      </c>
      <c r="X818" s="115"/>
      <c r="Y818" s="129"/>
      <c r="Z818" s="114"/>
      <c r="AA818" s="114"/>
      <c r="AB818" s="114"/>
      <c r="AC818" s="114"/>
      <c r="AD818" s="116"/>
      <c r="AE818" s="127"/>
      <c r="AF818" s="345"/>
      <c r="AG818" s="114"/>
      <c r="AH818" s="114"/>
      <c r="AI818" s="114"/>
      <c r="AJ818" s="114"/>
      <c r="AL818" s="346"/>
      <c r="AM818" s="115"/>
      <c r="AN818" s="115"/>
      <c r="AO818" s="115"/>
      <c r="AQ818" s="603"/>
      <c r="JK818" s="125"/>
      <c r="JL818" s="125"/>
    </row>
    <row r="819" spans="1:272" ht="12.95" customHeight="1">
      <c r="A819" s="349" t="s">
        <v>480</v>
      </c>
      <c r="B819" s="721"/>
      <c r="C819" s="721"/>
      <c r="D819" s="721" t="str">
        <f t="shared" si="85"/>
        <v>JohnConnoly</v>
      </c>
      <c r="E819" s="115"/>
      <c r="F819" s="127" t="s">
        <v>481</v>
      </c>
      <c r="G819" s="127"/>
      <c r="H819" s="634" t="str">
        <f t="shared" si="89"/>
        <v>ohn Connoly</v>
      </c>
      <c r="I819" s="634"/>
      <c r="J819" s="634"/>
      <c r="K819" s="743" t="str">
        <f t="shared" si="86"/>
        <v>John Connoly</v>
      </c>
      <c r="L819" s="743"/>
      <c r="M819" s="743" t="str">
        <f>TRIM(SUBSTITUTE(CLEAN(Tableau11[[#This Row],[Auteur]]),CHAR(160),CHAR(32)))</f>
        <v>John Connoly</v>
      </c>
      <c r="N819" s="743" t="str">
        <f t="shared" si="87"/>
        <v>John Connoly</v>
      </c>
      <c r="O819" s="730" t="e">
        <f t="shared" ca="1" si="88"/>
        <v>#NAME?</v>
      </c>
      <c r="P819" s="114"/>
      <c r="Q819" s="121"/>
      <c r="R819" s="288" t="s">
        <v>22</v>
      </c>
      <c r="S819" s="280"/>
      <c r="T819" s="500" t="str">
        <f>IF(COUNTIF($A$2:A819,A819)&gt;1,"Doublon","")</f>
        <v>Doublon</v>
      </c>
      <c r="U819" s="536" t="s">
        <v>350</v>
      </c>
      <c r="V819" s="653" t="s">
        <v>1714</v>
      </c>
      <c r="W819" s="378" t="s">
        <v>188</v>
      </c>
      <c r="X819" s="115"/>
      <c r="Y819" s="129"/>
      <c r="Z819" s="114"/>
      <c r="AA819" s="114"/>
      <c r="AB819" s="114"/>
      <c r="AC819" s="114"/>
      <c r="AD819" s="116"/>
      <c r="AE819" s="127"/>
      <c r="AF819" s="345"/>
      <c r="AG819" s="114"/>
      <c r="AH819" s="114"/>
      <c r="AI819" s="114"/>
      <c r="AJ819" s="114"/>
      <c r="AL819" s="346"/>
      <c r="AM819" s="115"/>
      <c r="AN819" s="115"/>
      <c r="AO819" s="115"/>
      <c r="AQ819" s="603"/>
      <c r="JK819" s="125"/>
      <c r="JL819" s="125"/>
    </row>
    <row r="820" spans="1:272" ht="12.95" customHeight="1">
      <c r="A820" s="349" t="s">
        <v>480</v>
      </c>
      <c r="B820" s="721"/>
      <c r="C820" s="721"/>
      <c r="D820" s="721" t="str">
        <f t="shared" si="85"/>
        <v>JohnConnoly</v>
      </c>
      <c r="E820" s="115"/>
      <c r="F820" s="127" t="s">
        <v>481</v>
      </c>
      <c r="G820" s="127"/>
      <c r="H820" s="634" t="str">
        <f t="shared" si="89"/>
        <v>ohn Connoly</v>
      </c>
      <c r="I820" s="634"/>
      <c r="J820" s="634"/>
      <c r="K820" s="743" t="str">
        <f t="shared" si="86"/>
        <v>John Connoly</v>
      </c>
      <c r="L820" s="743"/>
      <c r="M820" s="743" t="str">
        <f>TRIM(SUBSTITUTE(CLEAN(Tableau11[[#This Row],[Auteur]]),CHAR(160),CHAR(32)))</f>
        <v>John Connoly</v>
      </c>
      <c r="N820" s="743" t="str">
        <f t="shared" si="87"/>
        <v>John Connoly</v>
      </c>
      <c r="O820" s="730" t="e">
        <f t="shared" ca="1" si="88"/>
        <v>#NAME?</v>
      </c>
      <c r="P820" s="114"/>
      <c r="Q820" s="121"/>
      <c r="R820" s="288" t="s">
        <v>22</v>
      </c>
      <c r="S820" s="280"/>
      <c r="T820" s="500" t="str">
        <f>IF(COUNTIF($A$2:A820,A820)&gt;1,"Doublon","")</f>
        <v>Doublon</v>
      </c>
      <c r="U820" s="536" t="s">
        <v>350</v>
      </c>
      <c r="V820" s="653" t="s">
        <v>1714</v>
      </c>
      <c r="W820" s="378" t="s">
        <v>188</v>
      </c>
      <c r="X820" s="115"/>
      <c r="Y820" s="129"/>
      <c r="Z820" s="114"/>
      <c r="AA820" s="114"/>
      <c r="AB820" s="114"/>
      <c r="AC820" s="114"/>
      <c r="AD820" s="116"/>
      <c r="AE820" s="127"/>
      <c r="AF820" s="345"/>
      <c r="AG820" s="114"/>
      <c r="AH820" s="114"/>
      <c r="AI820" s="114"/>
      <c r="AJ820" s="114"/>
      <c r="AL820" s="346"/>
      <c r="AM820" s="115"/>
      <c r="AN820" s="115"/>
      <c r="AO820" s="115"/>
      <c r="AQ820" s="603"/>
      <c r="JK820" s="125"/>
      <c r="JL820" s="125"/>
    </row>
    <row r="821" spans="1:272" ht="12.95" customHeight="1">
      <c r="A821" s="349" t="s">
        <v>480</v>
      </c>
      <c r="B821" s="721"/>
      <c r="C821" s="721"/>
      <c r="D821" s="721" t="str">
        <f t="shared" si="85"/>
        <v>JohnConnoly</v>
      </c>
      <c r="E821" s="115"/>
      <c r="F821" s="127" t="s">
        <v>481</v>
      </c>
      <c r="G821" s="127"/>
      <c r="H821" s="634" t="str">
        <f t="shared" si="89"/>
        <v>ohn Connoly</v>
      </c>
      <c r="I821" s="634"/>
      <c r="J821" s="634"/>
      <c r="K821" s="743" t="str">
        <f t="shared" si="86"/>
        <v>John Connoly</v>
      </c>
      <c r="L821" s="743"/>
      <c r="M821" s="743" t="str">
        <f>TRIM(SUBSTITUTE(CLEAN(Tableau11[[#This Row],[Auteur]]),CHAR(160),CHAR(32)))</f>
        <v>John Connoly</v>
      </c>
      <c r="N821" s="743" t="str">
        <f t="shared" si="87"/>
        <v>John Connoly</v>
      </c>
      <c r="O821" s="730" t="e">
        <f t="shared" ca="1" si="88"/>
        <v>#NAME?</v>
      </c>
      <c r="P821" s="114"/>
      <c r="Q821" s="121"/>
      <c r="R821" s="288" t="s">
        <v>22</v>
      </c>
      <c r="S821" s="280"/>
      <c r="T821" s="500" t="str">
        <f>IF(COUNTIF($A$2:A821,A821)&gt;1,"Doublon","")</f>
        <v>Doublon</v>
      </c>
      <c r="U821" s="536" t="s">
        <v>350</v>
      </c>
      <c r="V821" s="653" t="s">
        <v>1714</v>
      </c>
      <c r="W821" s="378" t="s">
        <v>188</v>
      </c>
      <c r="X821" s="115"/>
      <c r="Y821" s="129"/>
      <c r="Z821" s="114"/>
      <c r="AA821" s="114"/>
      <c r="AB821" s="114"/>
      <c r="AC821" s="114"/>
      <c r="AD821" s="116"/>
      <c r="AE821" s="127"/>
      <c r="AF821" s="345"/>
      <c r="AG821" s="114"/>
      <c r="AH821" s="114"/>
      <c r="AI821" s="114"/>
      <c r="AJ821" s="114"/>
      <c r="AL821" s="346"/>
      <c r="AM821" s="115"/>
      <c r="AN821" s="115"/>
      <c r="AO821" s="115"/>
      <c r="AQ821" s="603"/>
      <c r="JK821" s="125"/>
      <c r="JL821" s="125"/>
    </row>
    <row r="822" spans="1:272" ht="12.95" customHeight="1">
      <c r="A822" s="231" t="s">
        <v>214</v>
      </c>
      <c r="B822" s="721"/>
      <c r="C822" s="721"/>
      <c r="D822" s="721" t="str">
        <f t="shared" si="85"/>
        <v>JohnConnor</v>
      </c>
      <c r="E822" s="122" t="s">
        <v>20</v>
      </c>
      <c r="F822" s="127" t="s">
        <v>215</v>
      </c>
      <c r="G822" s="127"/>
      <c r="H822" s="634" t="str">
        <f t="shared" si="89"/>
        <v>ohn Connor</v>
      </c>
      <c r="I822" s="634"/>
      <c r="J822" s="634"/>
      <c r="K822" s="743" t="str">
        <f t="shared" si="86"/>
        <v>John Connor</v>
      </c>
      <c r="L822" s="743"/>
      <c r="M822" s="743" t="str">
        <f>TRIM(SUBSTITUTE(CLEAN(Tableau11[[#This Row],[Auteur]]),CHAR(160),CHAR(32)))</f>
        <v>John Connor</v>
      </c>
      <c r="N822" s="743" t="str">
        <f t="shared" si="87"/>
        <v>John Connor</v>
      </c>
      <c r="O822" s="730" t="e">
        <f t="shared" ca="1" si="88"/>
        <v>#NAME?</v>
      </c>
      <c r="P822" s="122" t="s">
        <v>26</v>
      </c>
      <c r="Q822" s="119"/>
      <c r="R822" s="357" t="s">
        <v>22</v>
      </c>
      <c r="S822" s="118"/>
      <c r="T822" s="500" t="str">
        <f>IF(COUNTIF($A$2:A822,A822)&gt;1,"Doublon","")</f>
        <v/>
      </c>
      <c r="U822" s="536" t="s">
        <v>24</v>
      </c>
      <c r="V822" s="653" t="s">
        <v>1714</v>
      </c>
      <c r="W822" s="378" t="s">
        <v>188</v>
      </c>
      <c r="X822" s="300" t="s">
        <v>20</v>
      </c>
      <c r="Y822" s="289"/>
      <c r="Z822" s="115"/>
      <c r="AA822" s="115"/>
      <c r="AB822" s="115"/>
      <c r="AC822" s="115"/>
      <c r="AD822" s="231" t="s">
        <v>1774</v>
      </c>
      <c r="AE822" s="291" t="s">
        <v>215</v>
      </c>
      <c r="AF822" s="124"/>
      <c r="AG822" s="115"/>
      <c r="AH822" s="115"/>
      <c r="AI822" s="115"/>
      <c r="AJ822" s="115"/>
      <c r="AL822" s="346"/>
      <c r="AM822" s="115"/>
      <c r="AN822" s="115"/>
      <c r="AO822" s="115"/>
      <c r="AQ822" s="603"/>
      <c r="JK822" s="125"/>
      <c r="JL822" s="125"/>
    </row>
    <row r="823" spans="1:272" ht="12.95" customHeight="1">
      <c r="A823" s="305" t="s">
        <v>488</v>
      </c>
      <c r="B823" s="721"/>
      <c r="C823" s="721"/>
      <c r="D823" s="721" t="str">
        <f t="shared" si="85"/>
        <v>JohnDicksonCarr</v>
      </c>
      <c r="E823" s="115"/>
      <c r="F823" s="127" t="s">
        <v>265</v>
      </c>
      <c r="G823" s="127"/>
      <c r="H823" s="634" t="str">
        <f t="shared" si="89"/>
        <v>ohn Dickson Carr</v>
      </c>
      <c r="I823" s="634"/>
      <c r="J823" s="634"/>
      <c r="K823" s="743" t="str">
        <f t="shared" si="86"/>
        <v>John Dickson Carr</v>
      </c>
      <c r="L823" s="743"/>
      <c r="M823" s="743" t="str">
        <f>TRIM(SUBSTITUTE(CLEAN(Tableau11[[#This Row],[Auteur]]),CHAR(160),CHAR(32)))</f>
        <v>John Dickson Carr</v>
      </c>
      <c r="N823" s="743" t="str">
        <f t="shared" si="87"/>
        <v>John Dickson Carr</v>
      </c>
      <c r="O823" s="730" t="e">
        <f t="shared" ca="1" si="88"/>
        <v>#NAME?</v>
      </c>
      <c r="P823" s="114"/>
      <c r="Q823" s="309"/>
      <c r="R823" s="274" t="s">
        <v>22</v>
      </c>
      <c r="S823" s="118"/>
      <c r="T823" s="500" t="str">
        <f>IF(COUNTIF($A$2:A823,A823)&gt;1,"Doublon","")</f>
        <v/>
      </c>
      <c r="U823" s="127" t="s">
        <v>85</v>
      </c>
      <c r="V823" s="651" t="s">
        <v>1245</v>
      </c>
      <c r="W823" s="378" t="s">
        <v>188</v>
      </c>
      <c r="X823" s="115"/>
      <c r="Y823" s="290" t="s">
        <v>20</v>
      </c>
      <c r="Z823" s="114"/>
      <c r="AA823" s="114"/>
      <c r="AB823" s="114"/>
      <c r="AC823" s="114"/>
      <c r="AD823" s="114"/>
      <c r="AE823" s="127"/>
      <c r="AF823" s="124"/>
      <c r="AG823" s="114"/>
      <c r="AH823" s="114"/>
      <c r="AI823" s="114"/>
      <c r="AJ823" s="114"/>
      <c r="AL823" s="346"/>
      <c r="AM823" s="115"/>
      <c r="AN823" s="115"/>
      <c r="AO823" s="115"/>
      <c r="AQ823" s="603"/>
      <c r="JK823" s="125"/>
      <c r="JL823" s="125"/>
    </row>
    <row r="824" spans="1:272" ht="12.95" customHeight="1">
      <c r="A824" s="281" t="s">
        <v>488</v>
      </c>
      <c r="B824" s="721"/>
      <c r="C824" s="721"/>
      <c r="D824" s="721" t="str">
        <f t="shared" si="85"/>
        <v>JohnDicksonCarr</v>
      </c>
      <c r="E824" s="122" t="s">
        <v>20</v>
      </c>
      <c r="F824" s="127" t="s">
        <v>265</v>
      </c>
      <c r="G824" s="127"/>
      <c r="H824" s="634" t="str">
        <f t="shared" si="89"/>
        <v>ohn Dickson Carr</v>
      </c>
      <c r="I824" s="634"/>
      <c r="J824" s="634"/>
      <c r="K824" s="743" t="str">
        <f t="shared" si="86"/>
        <v>John Dickson Carr</v>
      </c>
      <c r="L824" s="743"/>
      <c r="M824" s="743" t="str">
        <f>TRIM(SUBSTITUTE(CLEAN(Tableau11[[#This Row],[Auteur]]),CHAR(160),CHAR(32)))</f>
        <v>John Dickson Carr</v>
      </c>
      <c r="N824" s="743" t="str">
        <f t="shared" si="87"/>
        <v>John Dickson Carr</v>
      </c>
      <c r="O824" s="730" t="e">
        <f t="shared" ca="1" si="88"/>
        <v>#NAME?</v>
      </c>
      <c r="P824" s="116" t="s">
        <v>29</v>
      </c>
      <c r="Q824" s="119"/>
      <c r="R824" s="288" t="s">
        <v>22</v>
      </c>
      <c r="S824" s="280" t="s">
        <v>30</v>
      </c>
      <c r="T824" s="500" t="str">
        <f>IF(COUNTIF($A$2:A824,A824)&gt;1,"Doublon","")</f>
        <v>Doublon</v>
      </c>
      <c r="U824" s="127" t="s">
        <v>85</v>
      </c>
      <c r="V824" s="651" t="s">
        <v>1245</v>
      </c>
      <c r="W824" s="378" t="s">
        <v>188</v>
      </c>
      <c r="X824" s="115"/>
      <c r="Y824" s="289"/>
      <c r="Z824" s="115"/>
      <c r="AA824" s="115"/>
      <c r="AB824" s="122" t="s">
        <v>26</v>
      </c>
      <c r="AC824" s="115"/>
      <c r="AD824" s="281" t="s">
        <v>1301</v>
      </c>
      <c r="AE824" s="131" t="s">
        <v>265</v>
      </c>
      <c r="AF824" s="345" t="s">
        <v>26</v>
      </c>
      <c r="AG824" s="122"/>
      <c r="AH824" s="122"/>
      <c r="AI824" s="122"/>
      <c r="AJ824" s="122"/>
      <c r="AL824" s="346"/>
      <c r="AM824" s="115"/>
      <c r="AN824" s="122" t="s">
        <v>26</v>
      </c>
      <c r="AO824" s="115"/>
      <c r="AQ824" s="603"/>
      <c r="JK824" s="125"/>
      <c r="JL824" s="125"/>
    </row>
    <row r="825" spans="1:272" ht="12.95" customHeight="1">
      <c r="A825" s="533" t="s">
        <v>490</v>
      </c>
      <c r="B825" s="500"/>
      <c r="C825" s="500"/>
      <c r="D825" s="500" t="str">
        <f t="shared" si="85"/>
        <v>JohnGrisham</v>
      </c>
      <c r="E825" s="122"/>
      <c r="F825" s="127" t="s">
        <v>491</v>
      </c>
      <c r="G825" s="127"/>
      <c r="H825" s="634" t="str">
        <f t="shared" si="89"/>
        <v>ohn Grisham</v>
      </c>
      <c r="I825" s="634"/>
      <c r="J825" s="634"/>
      <c r="K825" s="743" t="str">
        <f t="shared" si="86"/>
        <v>John Grisham</v>
      </c>
      <c r="L825" s="744"/>
      <c r="M825" s="744" t="str">
        <f>TRIM(SUBSTITUTE(CLEAN(Tableau11[[#This Row],[Auteur]]),CHAR(160),CHAR(32)))</f>
        <v>John Grisham</v>
      </c>
      <c r="N825" s="744" t="str">
        <f t="shared" si="87"/>
        <v>John Grisham</v>
      </c>
      <c r="O825" s="730" t="e">
        <f t="shared" ca="1" si="88"/>
        <v>#NAME?</v>
      </c>
      <c r="P825" s="122"/>
      <c r="Q825" s="119"/>
      <c r="R825" s="357"/>
      <c r="S825" s="118"/>
      <c r="T825" s="418" t="s">
        <v>1303</v>
      </c>
      <c r="U825" s="127" t="s">
        <v>85</v>
      </c>
      <c r="V825" s="651" t="s">
        <v>1245</v>
      </c>
      <c r="W825" s="378" t="s">
        <v>188</v>
      </c>
      <c r="X825" s="300" t="s">
        <v>20</v>
      </c>
      <c r="Y825" s="289"/>
      <c r="Z825" s="115"/>
      <c r="AA825" s="115"/>
      <c r="AB825" s="115"/>
      <c r="AC825" s="115"/>
      <c r="AD825" s="531"/>
      <c r="AE825" s="291"/>
      <c r="AF825" s="124"/>
      <c r="AG825" s="115"/>
      <c r="AH825" s="115"/>
      <c r="AI825" s="115"/>
      <c r="AJ825" s="115"/>
      <c r="AL825" s="346"/>
      <c r="AM825" s="115"/>
      <c r="AN825" s="115"/>
      <c r="AO825" s="115"/>
      <c r="AQ825" s="603"/>
      <c r="JK825" s="125"/>
      <c r="JL825" s="125"/>
    </row>
    <row r="826" spans="1:272" ht="12.95" customHeight="1">
      <c r="A826" s="454" t="s">
        <v>490</v>
      </c>
      <c r="B826" s="500" t="str">
        <f>IF(COUNTIF($A$2:A826,A826)&gt;1,"Doublon","")</f>
        <v>Doublon</v>
      </c>
      <c r="C826" s="500"/>
      <c r="D826" s="500" t="str">
        <f t="shared" si="85"/>
        <v>JohnGrisham</v>
      </c>
      <c r="E826" s="115"/>
      <c r="F826" s="127" t="s">
        <v>491</v>
      </c>
      <c r="G826" s="127"/>
      <c r="H826" s="634" t="str">
        <f t="shared" si="89"/>
        <v>ohn Grisham</v>
      </c>
      <c r="I826" s="634"/>
      <c r="J826" s="634"/>
      <c r="K826" s="743" t="str">
        <f t="shared" si="86"/>
        <v>John Grisham</v>
      </c>
      <c r="L826" s="743"/>
      <c r="M826" s="743" t="str">
        <f>TRIM(SUBSTITUTE(CLEAN(Tableau11[[#This Row],[Auteur]]),CHAR(160),CHAR(32)))</f>
        <v>John Grisham</v>
      </c>
      <c r="N826" s="743" t="str">
        <f t="shared" si="87"/>
        <v>John Grisham</v>
      </c>
      <c r="O826" s="730" t="e">
        <f t="shared" ca="1" si="88"/>
        <v>#NAME?</v>
      </c>
      <c r="P826" s="116" t="s">
        <v>20</v>
      </c>
      <c r="Q826" s="119"/>
      <c r="R826" s="288" t="s">
        <v>22</v>
      </c>
      <c r="S826" s="118"/>
      <c r="T826" s="121" t="s">
        <v>1304</v>
      </c>
      <c r="U826" s="127" t="s">
        <v>85</v>
      </c>
      <c r="V826" s="651" t="s">
        <v>1245</v>
      </c>
      <c r="W826" s="378" t="s">
        <v>188</v>
      </c>
      <c r="X826" s="115"/>
      <c r="Y826" s="289"/>
      <c r="Z826" s="115"/>
      <c r="AA826" s="115"/>
      <c r="AB826" s="115"/>
      <c r="AC826" s="115"/>
      <c r="AD826" s="115"/>
      <c r="AE826" s="127"/>
      <c r="AF826" s="124"/>
      <c r="AG826" s="115"/>
      <c r="AH826" s="115"/>
      <c r="AI826" s="115"/>
      <c r="AJ826" s="115"/>
      <c r="AL826" s="346"/>
      <c r="AM826" s="115"/>
      <c r="AN826" s="115"/>
      <c r="AO826" s="115"/>
      <c r="AQ826" s="603"/>
      <c r="JK826" s="125"/>
      <c r="JL826" s="125"/>
    </row>
    <row r="827" spans="1:272" ht="12.95" customHeight="1">
      <c r="A827" s="454" t="s">
        <v>490</v>
      </c>
      <c r="B827" s="500" t="str">
        <f>IF(COUNTIF($A$2:A827,A827)&gt;1,"Doublon","")</f>
        <v>Doublon</v>
      </c>
      <c r="C827" s="500"/>
      <c r="D827" s="500" t="str">
        <f t="shared" si="85"/>
        <v>JohnGrisham</v>
      </c>
      <c r="E827" s="115"/>
      <c r="F827" s="127" t="s">
        <v>491</v>
      </c>
      <c r="G827" s="127"/>
      <c r="H827" s="634" t="str">
        <f t="shared" si="89"/>
        <v>ohn Grisham</v>
      </c>
      <c r="I827" s="634"/>
      <c r="J827" s="634"/>
      <c r="K827" s="743" t="str">
        <f t="shared" si="86"/>
        <v>John Grisham</v>
      </c>
      <c r="L827" s="743"/>
      <c r="M827" s="743" t="str">
        <f>TRIM(SUBSTITUTE(CLEAN(Tableau11[[#This Row],[Auteur]]),CHAR(160),CHAR(32)))</f>
        <v>John Grisham</v>
      </c>
      <c r="N827" s="743" t="str">
        <f t="shared" si="87"/>
        <v>John Grisham</v>
      </c>
      <c r="O827" s="730" t="e">
        <f t="shared" ca="1" si="88"/>
        <v>#NAME?</v>
      </c>
      <c r="P827" s="116" t="s">
        <v>20</v>
      </c>
      <c r="Q827" s="119"/>
      <c r="R827" s="288" t="s">
        <v>22</v>
      </c>
      <c r="S827" s="118"/>
      <c r="T827" s="121" t="s">
        <v>1305</v>
      </c>
      <c r="U827" s="127" t="s">
        <v>85</v>
      </c>
      <c r="V827" s="651" t="s">
        <v>1245</v>
      </c>
      <c r="W827" s="378" t="s">
        <v>188</v>
      </c>
      <c r="X827" s="115"/>
      <c r="Y827" s="289"/>
      <c r="Z827" s="115"/>
      <c r="AA827" s="115"/>
      <c r="AB827" s="115"/>
      <c r="AC827" s="115"/>
      <c r="AD827" s="115"/>
      <c r="AE827" s="127"/>
      <c r="AF827" s="124"/>
      <c r="AG827" s="115"/>
      <c r="AH827" s="115"/>
      <c r="AI827" s="115"/>
      <c r="AJ827" s="115"/>
      <c r="AL827" s="346"/>
      <c r="AM827" s="115"/>
      <c r="AN827" s="115"/>
      <c r="AO827" s="115"/>
      <c r="AQ827" s="603"/>
      <c r="JK827" s="125"/>
      <c r="JL827" s="125"/>
    </row>
    <row r="828" spans="1:272" ht="12.95" customHeight="1">
      <c r="A828" s="454" t="s">
        <v>490</v>
      </c>
      <c r="B828" s="500" t="str">
        <f>IF(COUNTIF($A$2:A828,A828)&gt;1,"Doublon","")</f>
        <v>Doublon</v>
      </c>
      <c r="C828" s="500"/>
      <c r="D828" s="500" t="str">
        <f t="shared" si="85"/>
        <v>JohnGrisham</v>
      </c>
      <c r="E828" s="115"/>
      <c r="F828" s="127" t="s">
        <v>491</v>
      </c>
      <c r="G828" s="127"/>
      <c r="H828" s="634" t="str">
        <f t="shared" si="89"/>
        <v>ohn Grisham</v>
      </c>
      <c r="I828" s="634"/>
      <c r="J828" s="634"/>
      <c r="K828" s="743" t="str">
        <f t="shared" si="86"/>
        <v>John Grisham</v>
      </c>
      <c r="L828" s="743"/>
      <c r="M828" s="743" t="str">
        <f>TRIM(SUBSTITUTE(CLEAN(Tableau11[[#This Row],[Auteur]]),CHAR(160),CHAR(32)))</f>
        <v>John Grisham</v>
      </c>
      <c r="N828" s="743" t="str">
        <f t="shared" si="87"/>
        <v>John Grisham</v>
      </c>
      <c r="O828" s="730" t="e">
        <f t="shared" ca="1" si="88"/>
        <v>#NAME?</v>
      </c>
      <c r="P828" s="116" t="s">
        <v>20</v>
      </c>
      <c r="Q828" s="119"/>
      <c r="R828" s="288" t="s">
        <v>22</v>
      </c>
      <c r="S828" s="118"/>
      <c r="T828" s="121" t="s">
        <v>1306</v>
      </c>
      <c r="U828" s="127" t="s">
        <v>85</v>
      </c>
      <c r="V828" s="651" t="s">
        <v>1245</v>
      </c>
      <c r="W828" s="378" t="s">
        <v>188</v>
      </c>
      <c r="X828" s="115"/>
      <c r="Y828" s="289"/>
      <c r="Z828" s="115"/>
      <c r="AA828" s="115"/>
      <c r="AB828" s="115"/>
      <c r="AC828" s="115"/>
      <c r="AD828" s="115"/>
      <c r="AE828" s="127"/>
      <c r="AF828" s="124"/>
      <c r="AG828" s="115"/>
      <c r="AH828" s="115"/>
      <c r="AI828" s="115"/>
      <c r="AJ828" s="115"/>
      <c r="AL828" s="346"/>
      <c r="AM828" s="115"/>
      <c r="AN828" s="115"/>
      <c r="AO828" s="115"/>
      <c r="AQ828" s="603"/>
      <c r="JK828" s="125"/>
      <c r="JL828" s="125"/>
    </row>
    <row r="829" spans="1:272" ht="12.95" customHeight="1">
      <c r="A829" s="287" t="s">
        <v>490</v>
      </c>
      <c r="B829" s="500" t="str">
        <f>IF(COUNTIF($A$2:A829,A829)&gt;1,"Doublon","")</f>
        <v>Doublon</v>
      </c>
      <c r="C829" s="500"/>
      <c r="D829" s="500" t="str">
        <f t="shared" si="85"/>
        <v>JohnGrisham</v>
      </c>
      <c r="E829" s="115"/>
      <c r="F829" s="127" t="s">
        <v>491</v>
      </c>
      <c r="G829" s="127"/>
      <c r="H829" s="634" t="str">
        <f t="shared" si="89"/>
        <v>ohn Grisham</v>
      </c>
      <c r="I829" s="634"/>
      <c r="J829" s="634"/>
      <c r="K829" s="743" t="str">
        <f t="shared" si="86"/>
        <v>John Grisham</v>
      </c>
      <c r="L829" s="743"/>
      <c r="M829" s="743" t="str">
        <f>TRIM(SUBSTITUTE(CLEAN(Tableau11[[#This Row],[Auteur]]),CHAR(160),CHAR(32)))</f>
        <v>John Grisham</v>
      </c>
      <c r="N829" s="743" t="str">
        <f t="shared" si="87"/>
        <v>John Grisham</v>
      </c>
      <c r="O829" s="730" t="e">
        <f t="shared" ca="1" si="88"/>
        <v>#NAME?</v>
      </c>
      <c r="P829" s="114" t="s">
        <v>20</v>
      </c>
      <c r="Q829" s="119"/>
      <c r="R829" s="277" t="s">
        <v>22</v>
      </c>
      <c r="S829" s="118"/>
      <c r="T829" s="319" t="s">
        <v>723</v>
      </c>
      <c r="U829" s="536" t="s">
        <v>74</v>
      </c>
      <c r="V829" s="651" t="s">
        <v>1245</v>
      </c>
      <c r="W829" s="378" t="s">
        <v>188</v>
      </c>
      <c r="X829" s="115"/>
      <c r="Y829" s="129"/>
      <c r="Z829" s="114"/>
      <c r="AA829" s="114"/>
      <c r="AB829" s="114"/>
      <c r="AC829" s="114"/>
      <c r="AD829" s="116"/>
      <c r="AE829" s="127"/>
      <c r="AF829" s="124"/>
      <c r="AG829" s="114"/>
      <c r="AH829" s="114"/>
      <c r="AI829" s="114"/>
      <c r="AJ829" s="114"/>
      <c r="AL829" s="346"/>
      <c r="AM829" s="115"/>
      <c r="AN829" s="115"/>
      <c r="AO829" s="115"/>
      <c r="AQ829" s="603"/>
      <c r="JK829" s="125"/>
      <c r="JL829" s="125"/>
    </row>
    <row r="830" spans="1:272" ht="12.95" customHeight="1">
      <c r="A830" s="287" t="s">
        <v>490</v>
      </c>
      <c r="B830" s="500" t="str">
        <f>IF(COUNTIF($A$2:A830,A830)&gt;1,"Doublon","")</f>
        <v>Doublon</v>
      </c>
      <c r="C830" s="500"/>
      <c r="D830" s="500" t="str">
        <f t="shared" si="85"/>
        <v>JohnGrisham</v>
      </c>
      <c r="E830" s="115"/>
      <c r="F830" s="127" t="s">
        <v>491</v>
      </c>
      <c r="G830" s="127"/>
      <c r="H830" s="634" t="str">
        <f t="shared" si="89"/>
        <v>ohn Grisham</v>
      </c>
      <c r="I830" s="634"/>
      <c r="J830" s="634"/>
      <c r="K830" s="743" t="str">
        <f t="shared" si="86"/>
        <v>John Grisham</v>
      </c>
      <c r="L830" s="743"/>
      <c r="M830" s="743" t="str">
        <f>TRIM(SUBSTITUTE(CLEAN(Tableau11[[#This Row],[Auteur]]),CHAR(160),CHAR(32)))</f>
        <v>John Grisham</v>
      </c>
      <c r="N830" s="743" t="str">
        <f t="shared" si="87"/>
        <v>John Grisham</v>
      </c>
      <c r="O830" s="730" t="e">
        <f t="shared" ca="1" si="88"/>
        <v>#NAME?</v>
      </c>
      <c r="P830" s="276"/>
      <c r="Q830" s="119"/>
      <c r="R830" s="274" t="s">
        <v>30</v>
      </c>
      <c r="S830" s="118"/>
      <c r="T830" s="278" t="s">
        <v>1440</v>
      </c>
      <c r="U830" s="536" t="s">
        <v>74</v>
      </c>
      <c r="V830" s="651" t="s">
        <v>1245</v>
      </c>
      <c r="W830" s="378" t="s">
        <v>188</v>
      </c>
      <c r="X830" s="115"/>
      <c r="Y830" s="129"/>
      <c r="Z830" s="114"/>
      <c r="AA830" s="114"/>
      <c r="AB830" s="114"/>
      <c r="AC830" s="116" t="s">
        <v>30</v>
      </c>
      <c r="AD830" s="116"/>
      <c r="AE830" s="127"/>
      <c r="AF830" s="124"/>
      <c r="AG830" s="114"/>
      <c r="AH830" s="114"/>
      <c r="AI830" s="114"/>
      <c r="AJ830" s="114"/>
      <c r="AL830" s="346"/>
      <c r="AM830" s="115"/>
      <c r="AN830" s="115"/>
      <c r="AO830" s="115"/>
      <c r="AQ830" s="603"/>
      <c r="JK830" s="125"/>
      <c r="JL830" s="125"/>
    </row>
    <row r="831" spans="1:272" ht="12.95" customHeight="1">
      <c r="A831" s="287" t="s">
        <v>490</v>
      </c>
      <c r="B831" s="500" t="str">
        <f>IF(COUNTIF($A$2:A831,A831)&gt;1,"Doublon","")</f>
        <v>Doublon</v>
      </c>
      <c r="C831" s="500"/>
      <c r="D831" s="500" t="str">
        <f t="shared" si="85"/>
        <v>JohnGrisham</v>
      </c>
      <c r="E831" s="115"/>
      <c r="F831" s="127" t="s">
        <v>491</v>
      </c>
      <c r="G831" s="127"/>
      <c r="H831" s="634" t="str">
        <f t="shared" si="89"/>
        <v>ohn Grisham</v>
      </c>
      <c r="I831" s="634"/>
      <c r="J831" s="634"/>
      <c r="K831" s="743" t="str">
        <f t="shared" si="86"/>
        <v>John Grisham</v>
      </c>
      <c r="L831" s="743"/>
      <c r="M831" s="743" t="str">
        <f>TRIM(SUBSTITUTE(CLEAN(Tableau11[[#This Row],[Auteur]]),CHAR(160),CHAR(32)))</f>
        <v>John Grisham</v>
      </c>
      <c r="N831" s="743" t="str">
        <f t="shared" si="87"/>
        <v>John Grisham</v>
      </c>
      <c r="O831" s="730" t="e">
        <f t="shared" ca="1" si="88"/>
        <v>#NAME?</v>
      </c>
      <c r="P831" s="114"/>
      <c r="Q831" s="119"/>
      <c r="R831" s="274" t="s">
        <v>22</v>
      </c>
      <c r="S831" s="118"/>
      <c r="T831" s="278" t="s">
        <v>1441</v>
      </c>
      <c r="U831" s="536" t="s">
        <v>74</v>
      </c>
      <c r="V831" s="651" t="s">
        <v>1245</v>
      </c>
      <c r="W831" s="378" t="s">
        <v>188</v>
      </c>
      <c r="X831" s="115"/>
      <c r="Y831" s="129"/>
      <c r="Z831" s="114"/>
      <c r="AA831" s="114"/>
      <c r="AB831" s="114"/>
      <c r="AC831" s="114"/>
      <c r="AD831" s="116"/>
      <c r="AE831" s="127"/>
      <c r="AF831" s="124"/>
      <c r="AG831" s="114"/>
      <c r="AH831" s="114"/>
      <c r="AI831" s="114"/>
      <c r="AJ831" s="114"/>
      <c r="AL831" s="346"/>
      <c r="AM831" s="115"/>
      <c r="AN831" s="115"/>
      <c r="AO831" s="115"/>
      <c r="AQ831" s="603"/>
      <c r="JK831" s="125"/>
      <c r="JL831" s="125"/>
    </row>
    <row r="832" spans="1:272" ht="12.95" customHeight="1">
      <c r="A832" s="287" t="s">
        <v>490</v>
      </c>
      <c r="B832" s="500" t="str">
        <f>IF(COUNTIF($A$2:A832,A832)&gt;1,"Doublon","")</f>
        <v>Doublon</v>
      </c>
      <c r="C832" s="500"/>
      <c r="D832" s="500" t="str">
        <f t="shared" si="85"/>
        <v>JohnGrisham</v>
      </c>
      <c r="E832" s="115"/>
      <c r="F832" s="127" t="s">
        <v>491</v>
      </c>
      <c r="G832" s="127"/>
      <c r="H832" s="634" t="str">
        <f t="shared" si="89"/>
        <v>ohn Grisham</v>
      </c>
      <c r="I832" s="634"/>
      <c r="J832" s="634"/>
      <c r="K832" s="743" t="str">
        <f t="shared" si="86"/>
        <v>John Grisham</v>
      </c>
      <c r="L832" s="743"/>
      <c r="M832" s="743" t="str">
        <f>TRIM(SUBSTITUTE(CLEAN(Tableau11[[#This Row],[Auteur]]),CHAR(160),CHAR(32)))</f>
        <v>John Grisham</v>
      </c>
      <c r="N832" s="743" t="str">
        <f t="shared" si="87"/>
        <v>John Grisham</v>
      </c>
      <c r="O832" s="730" t="e">
        <f t="shared" ca="1" si="88"/>
        <v>#NAME?</v>
      </c>
      <c r="P832" s="114"/>
      <c r="Q832" s="119"/>
      <c r="R832" s="277"/>
      <c r="S832" s="118"/>
      <c r="T832" s="278" t="s">
        <v>1442</v>
      </c>
      <c r="U832" s="536" t="s">
        <v>74</v>
      </c>
      <c r="V832" s="651" t="s">
        <v>1245</v>
      </c>
      <c r="W832" s="378" t="s">
        <v>188</v>
      </c>
      <c r="X832" s="115"/>
      <c r="Y832" s="129"/>
      <c r="Z832" s="114"/>
      <c r="AA832" s="114"/>
      <c r="AB832" s="114"/>
      <c r="AC832" s="114"/>
      <c r="AD832" s="116"/>
      <c r="AE832" s="127"/>
      <c r="AF832" s="124"/>
      <c r="AG832" s="114"/>
      <c r="AH832" s="114"/>
      <c r="AI832" s="114"/>
      <c r="AJ832" s="114"/>
      <c r="AL832" s="346"/>
      <c r="AM832" s="115"/>
      <c r="AN832" s="115"/>
      <c r="AO832" s="115"/>
      <c r="AQ832" s="603"/>
      <c r="JK832" s="125"/>
      <c r="JL832" s="125"/>
    </row>
    <row r="833" spans="1:272" ht="12.95" customHeight="1">
      <c r="A833" s="287" t="s">
        <v>490</v>
      </c>
      <c r="B833" s="500" t="str">
        <f>IF(COUNTIF($A$2:A833,A833)&gt;1,"Doublon","")</f>
        <v>Doublon</v>
      </c>
      <c r="C833" s="500"/>
      <c r="D833" s="500" t="str">
        <f t="shared" si="85"/>
        <v>JohnGrisham</v>
      </c>
      <c r="E833" s="115"/>
      <c r="F833" s="127" t="s">
        <v>491</v>
      </c>
      <c r="G833" s="127"/>
      <c r="H833" s="634" t="str">
        <f t="shared" si="89"/>
        <v>ohn Grisham</v>
      </c>
      <c r="I833" s="634"/>
      <c r="J833" s="634"/>
      <c r="K833" s="743" t="str">
        <f t="shared" si="86"/>
        <v>John Grisham</v>
      </c>
      <c r="L833" s="743"/>
      <c r="M833" s="743" t="str">
        <f>TRIM(SUBSTITUTE(CLEAN(Tableau11[[#This Row],[Auteur]]),CHAR(160),CHAR(32)))</f>
        <v>John Grisham</v>
      </c>
      <c r="N833" s="743" t="str">
        <f t="shared" si="87"/>
        <v>John Grisham</v>
      </c>
      <c r="O833" s="730" t="e">
        <f t="shared" ca="1" si="88"/>
        <v>#NAME?</v>
      </c>
      <c r="P833" s="114"/>
      <c r="Q833" s="119"/>
      <c r="R833" s="277"/>
      <c r="S833" s="118"/>
      <c r="T833" s="278" t="s">
        <v>1443</v>
      </c>
      <c r="U833" s="536" t="s">
        <v>74</v>
      </c>
      <c r="V833" s="651" t="s">
        <v>1245</v>
      </c>
      <c r="W833" s="378" t="s">
        <v>188</v>
      </c>
      <c r="X833" s="115"/>
      <c r="Y833" s="129"/>
      <c r="Z833" s="114"/>
      <c r="AA833" s="114"/>
      <c r="AB833" s="114"/>
      <c r="AC833" s="114"/>
      <c r="AD833" s="116"/>
      <c r="AE833" s="127"/>
      <c r="AF833" s="124"/>
      <c r="AG833" s="114"/>
      <c r="AH833" s="114"/>
      <c r="AI833" s="114"/>
      <c r="AJ833" s="114"/>
      <c r="AL833" s="346"/>
      <c r="AM833" s="115"/>
      <c r="AN833" s="115"/>
      <c r="AO833" s="115"/>
      <c r="AQ833" s="603"/>
      <c r="JK833" s="125"/>
      <c r="JL833" s="125"/>
    </row>
    <row r="834" spans="1:272" ht="12.95" customHeight="1">
      <c r="A834" s="287" t="s">
        <v>490</v>
      </c>
      <c r="B834" s="500" t="str">
        <f>IF(COUNTIF($A$2:A834,A834)&gt;1,"Doublon","")</f>
        <v>Doublon</v>
      </c>
      <c r="C834" s="500"/>
      <c r="D834" s="500" t="str">
        <f t="shared" ref="D834:D897" si="90">SUBSTITUTE(A834," ","")</f>
        <v>JohnGrisham</v>
      </c>
      <c r="E834" s="115"/>
      <c r="F834" s="127" t="s">
        <v>491</v>
      </c>
      <c r="G834" s="127"/>
      <c r="H834" s="634" t="str">
        <f t="shared" si="89"/>
        <v>ohn Grisham</v>
      </c>
      <c r="I834" s="634"/>
      <c r="J834" s="634"/>
      <c r="K834" s="743" t="str">
        <f t="shared" si="86"/>
        <v>John Grisham</v>
      </c>
      <c r="L834" s="743"/>
      <c r="M834" s="743" t="str">
        <f>TRIM(SUBSTITUTE(CLEAN(Tableau11[[#This Row],[Auteur]]),CHAR(160),CHAR(32)))</f>
        <v>John Grisham</v>
      </c>
      <c r="N834" s="743" t="str">
        <f t="shared" si="87"/>
        <v>John Grisham</v>
      </c>
      <c r="O834" s="730" t="e">
        <f t="shared" ca="1" si="88"/>
        <v>#NAME?</v>
      </c>
      <c r="P834" s="114"/>
      <c r="Q834" s="119"/>
      <c r="R834" s="277"/>
      <c r="S834" s="118"/>
      <c r="T834" s="278" t="s">
        <v>1444</v>
      </c>
      <c r="U834" s="536" t="s">
        <v>74</v>
      </c>
      <c r="V834" s="651" t="s">
        <v>1245</v>
      </c>
      <c r="W834" s="378" t="s">
        <v>188</v>
      </c>
      <c r="X834" s="115"/>
      <c r="Y834" s="129"/>
      <c r="Z834" s="114"/>
      <c r="AA834" s="114"/>
      <c r="AB834" s="114"/>
      <c r="AC834" s="114"/>
      <c r="AD834" s="116"/>
      <c r="AE834" s="127"/>
      <c r="AF834" s="124"/>
      <c r="AG834" s="114"/>
      <c r="AH834" s="114"/>
      <c r="AI834" s="114"/>
      <c r="AJ834" s="114"/>
      <c r="AL834" s="346"/>
      <c r="AM834" s="115"/>
      <c r="AN834" s="115"/>
      <c r="AO834" s="115"/>
      <c r="AQ834" s="603"/>
      <c r="JK834" s="125"/>
      <c r="JL834" s="125"/>
    </row>
    <row r="835" spans="1:272" ht="12.95" customHeight="1">
      <c r="A835" s="287" t="s">
        <v>490</v>
      </c>
      <c r="B835" s="500" t="str">
        <f>IF(COUNTIF($A$2:A835,A835)&gt;1,"Doublon","")</f>
        <v>Doublon</v>
      </c>
      <c r="C835" s="500"/>
      <c r="D835" s="500" t="str">
        <f t="shared" si="90"/>
        <v>JohnGrisham</v>
      </c>
      <c r="E835" s="115"/>
      <c r="F835" s="127" t="s">
        <v>491</v>
      </c>
      <c r="G835" s="127"/>
      <c r="H835" s="634" t="str">
        <f t="shared" si="89"/>
        <v>ohn Grisham</v>
      </c>
      <c r="I835" s="634"/>
      <c r="J835" s="634"/>
      <c r="K835" s="743" t="str">
        <f t="shared" si="86"/>
        <v>John Grisham</v>
      </c>
      <c r="L835" s="743"/>
      <c r="M835" s="743" t="str">
        <f>TRIM(SUBSTITUTE(CLEAN(Tableau11[[#This Row],[Auteur]]),CHAR(160),CHAR(32)))</f>
        <v>John Grisham</v>
      </c>
      <c r="N835" s="743" t="str">
        <f t="shared" si="87"/>
        <v>John Grisham</v>
      </c>
      <c r="O835" s="730" t="e">
        <f t="shared" ca="1" si="88"/>
        <v>#NAME?</v>
      </c>
      <c r="P835" s="114"/>
      <c r="Q835" s="119"/>
      <c r="R835" s="277"/>
      <c r="S835" s="118"/>
      <c r="T835" s="278" t="s">
        <v>1445</v>
      </c>
      <c r="U835" s="536" t="s">
        <v>74</v>
      </c>
      <c r="V835" s="651" t="s">
        <v>1245</v>
      </c>
      <c r="W835" s="378" t="s">
        <v>188</v>
      </c>
      <c r="X835" s="115"/>
      <c r="Y835" s="129"/>
      <c r="Z835" s="114"/>
      <c r="AA835" s="114"/>
      <c r="AB835" s="114"/>
      <c r="AC835" s="114"/>
      <c r="AD835" s="116"/>
      <c r="AE835" s="127"/>
      <c r="AF835" s="124"/>
      <c r="AG835" s="114"/>
      <c r="AH835" s="114"/>
      <c r="AI835" s="114"/>
      <c r="AJ835" s="114"/>
      <c r="AL835" s="346"/>
      <c r="AM835" s="115"/>
      <c r="AN835" s="115"/>
      <c r="AO835" s="115"/>
      <c r="AQ835" s="603"/>
      <c r="JK835" s="125"/>
      <c r="JL835" s="125"/>
    </row>
    <row r="836" spans="1:272" ht="12.95" customHeight="1">
      <c r="A836" s="287" t="s">
        <v>490</v>
      </c>
      <c r="B836" s="500" t="str">
        <f>IF(COUNTIF($A$2:A836,A836)&gt;1,"Doublon","")</f>
        <v>Doublon</v>
      </c>
      <c r="C836" s="500"/>
      <c r="D836" s="500" t="str">
        <f t="shared" si="90"/>
        <v>JohnGrisham</v>
      </c>
      <c r="E836" s="115"/>
      <c r="F836" s="127" t="s">
        <v>491</v>
      </c>
      <c r="G836" s="127"/>
      <c r="H836" s="634" t="str">
        <f t="shared" si="89"/>
        <v>ohn Grisham</v>
      </c>
      <c r="I836" s="634"/>
      <c r="J836" s="634"/>
      <c r="K836" s="743" t="str">
        <f t="shared" si="86"/>
        <v>John Grisham</v>
      </c>
      <c r="L836" s="743"/>
      <c r="M836" s="743" t="str">
        <f>TRIM(SUBSTITUTE(CLEAN(Tableau11[[#This Row],[Auteur]]),CHAR(160),CHAR(32)))</f>
        <v>John Grisham</v>
      </c>
      <c r="N836" s="743" t="str">
        <f t="shared" si="87"/>
        <v>John Grisham</v>
      </c>
      <c r="O836" s="730" t="e">
        <f t="shared" ca="1" si="88"/>
        <v>#NAME?</v>
      </c>
      <c r="P836" s="114"/>
      <c r="Q836" s="119"/>
      <c r="R836" s="277"/>
      <c r="S836" s="118"/>
      <c r="T836" s="278" t="s">
        <v>1446</v>
      </c>
      <c r="U836" s="536" t="s">
        <v>74</v>
      </c>
      <c r="V836" s="651" t="s">
        <v>1245</v>
      </c>
      <c r="W836" s="378" t="s">
        <v>188</v>
      </c>
      <c r="X836" s="115"/>
      <c r="Y836" s="129"/>
      <c r="Z836" s="114"/>
      <c r="AA836" s="114"/>
      <c r="AB836" s="114"/>
      <c r="AC836" s="114"/>
      <c r="AD836" s="116"/>
      <c r="AE836" s="127"/>
      <c r="AF836" s="124"/>
      <c r="AG836" s="114"/>
      <c r="AH836" s="114"/>
      <c r="AI836" s="114"/>
      <c r="AJ836" s="114"/>
      <c r="AL836" s="346"/>
      <c r="AM836" s="115"/>
      <c r="AN836" s="115"/>
      <c r="AO836" s="115"/>
      <c r="AQ836" s="603"/>
      <c r="JK836" s="125"/>
      <c r="JL836" s="125"/>
    </row>
    <row r="837" spans="1:272" ht="12.95" customHeight="1">
      <c r="A837" s="287" t="s">
        <v>490</v>
      </c>
      <c r="B837" s="500" t="str">
        <f>IF(COUNTIF($A$2:A837,A837)&gt;1,"Doublon","")</f>
        <v>Doublon</v>
      </c>
      <c r="C837" s="500"/>
      <c r="D837" s="500" t="str">
        <f t="shared" si="90"/>
        <v>JohnGrisham</v>
      </c>
      <c r="E837" s="115"/>
      <c r="F837" s="127" t="s">
        <v>491</v>
      </c>
      <c r="G837" s="127"/>
      <c r="H837" s="634" t="str">
        <f t="shared" si="89"/>
        <v>ohn Grisham</v>
      </c>
      <c r="I837" s="634"/>
      <c r="J837" s="634"/>
      <c r="K837" s="743" t="str">
        <f t="shared" si="86"/>
        <v>John Grisham</v>
      </c>
      <c r="L837" s="743"/>
      <c r="M837" s="743" t="str">
        <f>TRIM(SUBSTITUTE(CLEAN(Tableau11[[#This Row],[Auteur]]),CHAR(160),CHAR(32)))</f>
        <v>John Grisham</v>
      </c>
      <c r="N837" s="743" t="str">
        <f t="shared" si="87"/>
        <v>John Grisham</v>
      </c>
      <c r="O837" s="730" t="e">
        <f t="shared" ca="1" si="88"/>
        <v>#NAME?</v>
      </c>
      <c r="P837" s="114"/>
      <c r="Q837" s="119"/>
      <c r="R837" s="277"/>
      <c r="S837" s="118"/>
      <c r="T837" s="278" t="s">
        <v>1447</v>
      </c>
      <c r="U837" s="536" t="s">
        <v>74</v>
      </c>
      <c r="V837" s="651" t="s">
        <v>1245</v>
      </c>
      <c r="W837" s="378" t="s">
        <v>188</v>
      </c>
      <c r="X837" s="115"/>
      <c r="Y837" s="129"/>
      <c r="Z837" s="114"/>
      <c r="AA837" s="114"/>
      <c r="AB837" s="114"/>
      <c r="AC837" s="114"/>
      <c r="AD837" s="116"/>
      <c r="AE837" s="127"/>
      <c r="AF837" s="124"/>
      <c r="AG837" s="114"/>
      <c r="AH837" s="114"/>
      <c r="AI837" s="114"/>
      <c r="AJ837" s="114"/>
      <c r="AL837" s="346"/>
      <c r="AM837" s="115"/>
      <c r="AN837" s="115"/>
      <c r="AO837" s="115"/>
      <c r="AQ837" s="603"/>
      <c r="JK837" s="125"/>
      <c r="JL837" s="125"/>
    </row>
    <row r="838" spans="1:272" ht="12.95" customHeight="1">
      <c r="A838" s="287" t="s">
        <v>490</v>
      </c>
      <c r="B838" s="500" t="str">
        <f>IF(COUNTIF($A$2:A838,A838)&gt;1,"Doublon","")</f>
        <v>Doublon</v>
      </c>
      <c r="C838" s="500"/>
      <c r="D838" s="500" t="str">
        <f t="shared" si="90"/>
        <v>JohnGrisham</v>
      </c>
      <c r="E838" s="115"/>
      <c r="F838" s="127" t="s">
        <v>491</v>
      </c>
      <c r="G838" s="127"/>
      <c r="H838" s="634" t="str">
        <f t="shared" si="89"/>
        <v>ohn Grisham</v>
      </c>
      <c r="I838" s="634"/>
      <c r="J838" s="634"/>
      <c r="K838" s="743" t="str">
        <f t="shared" si="86"/>
        <v>John Grisham</v>
      </c>
      <c r="L838" s="743"/>
      <c r="M838" s="743" t="str">
        <f>TRIM(SUBSTITUTE(CLEAN(Tableau11[[#This Row],[Auteur]]),CHAR(160),CHAR(32)))</f>
        <v>John Grisham</v>
      </c>
      <c r="N838" s="743" t="str">
        <f t="shared" si="87"/>
        <v>John Grisham</v>
      </c>
      <c r="O838" s="730" t="e">
        <f t="shared" ca="1" si="88"/>
        <v>#NAME?</v>
      </c>
      <c r="P838" s="114"/>
      <c r="Q838" s="119"/>
      <c r="R838" s="277"/>
      <c r="S838" s="118"/>
      <c r="T838" s="278" t="s">
        <v>1448</v>
      </c>
      <c r="U838" s="536" t="s">
        <v>74</v>
      </c>
      <c r="V838" s="651" t="s">
        <v>1245</v>
      </c>
      <c r="W838" s="378" t="s">
        <v>188</v>
      </c>
      <c r="X838" s="115"/>
      <c r="Y838" s="129"/>
      <c r="Z838" s="114"/>
      <c r="AA838" s="114"/>
      <c r="AB838" s="114"/>
      <c r="AC838" s="114"/>
      <c r="AD838" s="116"/>
      <c r="AE838" s="127"/>
      <c r="AF838" s="124"/>
      <c r="AG838" s="114"/>
      <c r="AH838" s="114"/>
      <c r="AI838" s="114"/>
      <c r="AJ838" s="114"/>
      <c r="AL838" s="346"/>
      <c r="AM838" s="115"/>
      <c r="AN838" s="115"/>
      <c r="AO838" s="115"/>
      <c r="AQ838" s="603"/>
      <c r="JK838" s="125"/>
      <c r="JL838" s="125"/>
    </row>
    <row r="839" spans="1:272" ht="12.95" customHeight="1">
      <c r="A839" s="287" t="s">
        <v>490</v>
      </c>
      <c r="B839" s="500" t="str">
        <f>IF(COUNTIF($A$2:A839,A839)&gt;1,"Doublon","")</f>
        <v>Doublon</v>
      </c>
      <c r="C839" s="500"/>
      <c r="D839" s="500" t="str">
        <f t="shared" si="90"/>
        <v>JohnGrisham</v>
      </c>
      <c r="E839" s="115"/>
      <c r="F839" s="127" t="s">
        <v>491</v>
      </c>
      <c r="G839" s="127"/>
      <c r="H839" s="634" t="str">
        <f t="shared" si="89"/>
        <v>ohn Grisham</v>
      </c>
      <c r="I839" s="634"/>
      <c r="J839" s="634"/>
      <c r="K839" s="743" t="str">
        <f t="shared" si="86"/>
        <v>John Grisham</v>
      </c>
      <c r="L839" s="743"/>
      <c r="M839" s="743" t="str">
        <f>TRIM(SUBSTITUTE(CLEAN(Tableau11[[#This Row],[Auteur]]),CHAR(160),CHAR(32)))</f>
        <v>John Grisham</v>
      </c>
      <c r="N839" s="743" t="str">
        <f t="shared" si="87"/>
        <v>John Grisham</v>
      </c>
      <c r="O839" s="730" t="e">
        <f t="shared" ca="1" si="88"/>
        <v>#NAME?</v>
      </c>
      <c r="P839" s="114"/>
      <c r="Q839" s="119"/>
      <c r="R839" s="277"/>
      <c r="S839" s="118"/>
      <c r="T839" s="278" t="s">
        <v>1449</v>
      </c>
      <c r="U839" s="536" t="s">
        <v>74</v>
      </c>
      <c r="V839" s="651" t="s">
        <v>1245</v>
      </c>
      <c r="W839" s="378" t="s">
        <v>188</v>
      </c>
      <c r="X839" s="115"/>
      <c r="Y839" s="129"/>
      <c r="Z839" s="114"/>
      <c r="AA839" s="114"/>
      <c r="AB839" s="114"/>
      <c r="AC839" s="114"/>
      <c r="AD839" s="116"/>
      <c r="AE839" s="127"/>
      <c r="AF839" s="124"/>
      <c r="AG839" s="114"/>
      <c r="AH839" s="114"/>
      <c r="AI839" s="114"/>
      <c r="AJ839" s="114"/>
      <c r="AL839" s="346"/>
      <c r="AM839" s="115"/>
      <c r="AN839" s="115"/>
      <c r="AO839" s="115"/>
      <c r="AQ839" s="603"/>
      <c r="JK839" s="125"/>
      <c r="JL839" s="125"/>
    </row>
    <row r="840" spans="1:272" ht="12.95" customHeight="1">
      <c r="A840" s="287" t="s">
        <v>490</v>
      </c>
      <c r="B840" s="500" t="str">
        <f>IF(COUNTIF($A$2:A840,A840)&gt;1,"Doublon","")</f>
        <v>Doublon</v>
      </c>
      <c r="C840" s="500"/>
      <c r="D840" s="500" t="str">
        <f t="shared" si="90"/>
        <v>JohnGrisham</v>
      </c>
      <c r="E840" s="115"/>
      <c r="F840" s="127" t="s">
        <v>491</v>
      </c>
      <c r="G840" s="127"/>
      <c r="H840" s="634" t="str">
        <f t="shared" si="89"/>
        <v>ohn Grisham</v>
      </c>
      <c r="I840" s="634"/>
      <c r="J840" s="634"/>
      <c r="K840" s="743" t="str">
        <f t="shared" si="86"/>
        <v>John Grisham</v>
      </c>
      <c r="L840" s="743"/>
      <c r="M840" s="743" t="str">
        <f>TRIM(SUBSTITUTE(CLEAN(Tableau11[[#This Row],[Auteur]]),CHAR(160),CHAR(32)))</f>
        <v>John Grisham</v>
      </c>
      <c r="N840" s="743" t="str">
        <f t="shared" si="87"/>
        <v>John Grisham</v>
      </c>
      <c r="O840" s="730" t="e">
        <f t="shared" ca="1" si="88"/>
        <v>#NAME?</v>
      </c>
      <c r="P840" s="114"/>
      <c r="Q840" s="119"/>
      <c r="R840" s="277"/>
      <c r="S840" s="118"/>
      <c r="T840" s="278" t="s">
        <v>1450</v>
      </c>
      <c r="U840" s="536" t="s">
        <v>74</v>
      </c>
      <c r="V840" s="651" t="s">
        <v>1245</v>
      </c>
      <c r="W840" s="378" t="s">
        <v>188</v>
      </c>
      <c r="X840" s="115"/>
      <c r="Y840" s="129"/>
      <c r="Z840" s="114"/>
      <c r="AA840" s="114"/>
      <c r="AB840" s="114"/>
      <c r="AC840" s="114"/>
      <c r="AD840" s="116"/>
      <c r="AE840" s="127"/>
      <c r="AF840" s="124"/>
      <c r="AG840" s="114"/>
      <c r="AH840" s="114"/>
      <c r="AI840" s="114"/>
      <c r="AJ840" s="114"/>
      <c r="AL840" s="346"/>
      <c r="AM840" s="115"/>
      <c r="AN840" s="115"/>
      <c r="AO840" s="115"/>
      <c r="AQ840" s="603"/>
      <c r="JK840" s="125"/>
      <c r="JL840" s="125"/>
    </row>
    <row r="841" spans="1:272" ht="12.95" customHeight="1">
      <c r="A841" s="287" t="s">
        <v>490</v>
      </c>
      <c r="B841" s="500" t="str">
        <f>IF(COUNTIF($A$2:A841,A841)&gt;1,"Doublon","")</f>
        <v>Doublon</v>
      </c>
      <c r="C841" s="500"/>
      <c r="D841" s="500" t="str">
        <f t="shared" si="90"/>
        <v>JohnGrisham</v>
      </c>
      <c r="E841" s="115"/>
      <c r="F841" s="127" t="s">
        <v>491</v>
      </c>
      <c r="G841" s="127"/>
      <c r="H841" s="634" t="str">
        <f t="shared" si="89"/>
        <v>ohn Grisham</v>
      </c>
      <c r="I841" s="634"/>
      <c r="J841" s="634"/>
      <c r="K841" s="743" t="str">
        <f t="shared" si="86"/>
        <v>John Grisham</v>
      </c>
      <c r="L841" s="743"/>
      <c r="M841" s="743" t="str">
        <f>TRIM(SUBSTITUTE(CLEAN(Tableau11[[#This Row],[Auteur]]),CHAR(160),CHAR(32)))</f>
        <v>John Grisham</v>
      </c>
      <c r="N841" s="743" t="str">
        <f t="shared" si="87"/>
        <v>John Grisham</v>
      </c>
      <c r="O841" s="730" t="e">
        <f t="shared" ca="1" si="88"/>
        <v>#NAME?</v>
      </c>
      <c r="P841" s="114"/>
      <c r="Q841" s="119"/>
      <c r="R841" s="277"/>
      <c r="S841" s="118"/>
      <c r="T841" s="278" t="s">
        <v>1451</v>
      </c>
      <c r="U841" s="536" t="s">
        <v>74</v>
      </c>
      <c r="V841" s="651" t="s">
        <v>1245</v>
      </c>
      <c r="W841" s="378" t="s">
        <v>188</v>
      </c>
      <c r="X841" s="115"/>
      <c r="Y841" s="129"/>
      <c r="Z841" s="114"/>
      <c r="AA841" s="114"/>
      <c r="AB841" s="114"/>
      <c r="AC841" s="114"/>
      <c r="AD841" s="116"/>
      <c r="AE841" s="127"/>
      <c r="AF841" s="124"/>
      <c r="AG841" s="114"/>
      <c r="AH841" s="114"/>
      <c r="AI841" s="114"/>
      <c r="AJ841" s="114"/>
      <c r="AL841" s="346"/>
      <c r="AM841" s="115"/>
      <c r="AN841" s="115"/>
      <c r="AO841" s="115"/>
      <c r="AQ841" s="603"/>
      <c r="JK841" s="125"/>
      <c r="JL841" s="125"/>
    </row>
    <row r="842" spans="1:272" ht="12.95" customHeight="1">
      <c r="A842" s="287" t="s">
        <v>490</v>
      </c>
      <c r="B842" s="500" t="str">
        <f>IF(COUNTIF($A$2:A842,A842)&gt;1,"Doublon","")</f>
        <v>Doublon</v>
      </c>
      <c r="C842" s="500"/>
      <c r="D842" s="500" t="str">
        <f t="shared" si="90"/>
        <v>JohnGrisham</v>
      </c>
      <c r="E842" s="115"/>
      <c r="F842" s="127" t="s">
        <v>491</v>
      </c>
      <c r="G842" s="127"/>
      <c r="H842" s="634" t="str">
        <f t="shared" si="89"/>
        <v>ohn Grisham</v>
      </c>
      <c r="I842" s="634"/>
      <c r="J842" s="634"/>
      <c r="K842" s="743" t="str">
        <f t="shared" si="86"/>
        <v>John Grisham</v>
      </c>
      <c r="L842" s="743"/>
      <c r="M842" s="743" t="str">
        <f>TRIM(SUBSTITUTE(CLEAN(Tableau11[[#This Row],[Auteur]]),CHAR(160),CHAR(32)))</f>
        <v>John Grisham</v>
      </c>
      <c r="N842" s="743" t="str">
        <f t="shared" si="87"/>
        <v>John Grisham</v>
      </c>
      <c r="O842" s="730" t="e">
        <f t="shared" ca="1" si="88"/>
        <v>#NAME?</v>
      </c>
      <c r="P842" s="114"/>
      <c r="Q842" s="119"/>
      <c r="R842" s="277"/>
      <c r="S842" s="118"/>
      <c r="T842" s="278" t="s">
        <v>1452</v>
      </c>
      <c r="U842" s="536" t="s">
        <v>74</v>
      </c>
      <c r="V842" s="651" t="s">
        <v>1245</v>
      </c>
      <c r="W842" s="378" t="s">
        <v>188</v>
      </c>
      <c r="X842" s="115"/>
      <c r="Y842" s="129"/>
      <c r="Z842" s="114"/>
      <c r="AA842" s="114"/>
      <c r="AB842" s="114"/>
      <c r="AC842" s="114"/>
      <c r="AD842" s="116"/>
      <c r="AE842" s="127"/>
      <c r="AF842" s="124"/>
      <c r="AG842" s="114"/>
      <c r="AH842" s="114"/>
      <c r="AI842" s="114"/>
      <c r="AJ842" s="114"/>
      <c r="AL842" s="346"/>
      <c r="AM842" s="115"/>
      <c r="AN842" s="115"/>
      <c r="AO842" s="115"/>
      <c r="AQ842" s="603"/>
      <c r="JK842" s="125"/>
      <c r="JL842" s="125"/>
    </row>
    <row r="843" spans="1:272" ht="12.95" customHeight="1">
      <c r="A843" s="533" t="s">
        <v>490</v>
      </c>
      <c r="B843" s="500" t="str">
        <f>IF(COUNTIF($A$2:A843,A843)&gt;1,"Doublon","")</f>
        <v>Doublon</v>
      </c>
      <c r="C843" s="500"/>
      <c r="D843" s="500" t="str">
        <f t="shared" si="90"/>
        <v>JohnGrisham</v>
      </c>
      <c r="E843" s="122" t="s">
        <v>20</v>
      </c>
      <c r="F843" s="127" t="s">
        <v>491</v>
      </c>
      <c r="G843" s="127"/>
      <c r="H843" s="634" t="str">
        <f t="shared" si="89"/>
        <v>ohn Grisham</v>
      </c>
      <c r="I843" s="634"/>
      <c r="J843" s="634"/>
      <c r="K843" s="743" t="str">
        <f t="shared" ref="K843:K906" si="91">SUBSTITUTE(A843,CHAR(160),CHAR(32))</f>
        <v>John Grisham</v>
      </c>
      <c r="L843" s="743"/>
      <c r="M843" s="743" t="str">
        <f>TRIM(SUBSTITUTE(CLEAN(Tableau11[[#This Row],[Auteur]]),CHAR(160),CHAR(32)))</f>
        <v>John Grisham</v>
      </c>
      <c r="N843" s="743" t="str">
        <f t="shared" ref="N843:N906" si="92">SUBSTITUTE(A843,CHAR(160),"")</f>
        <v>John Grisham</v>
      </c>
      <c r="O843" s="730" t="e">
        <f t="shared" ref="O843:O906" ca="1" si="93">_xlfn.TEXTBEFORE(A843,"")</f>
        <v>#NAME?</v>
      </c>
      <c r="P843" s="116" t="s">
        <v>20</v>
      </c>
      <c r="Q843" s="119"/>
      <c r="R843" s="288" t="s">
        <v>22</v>
      </c>
      <c r="S843" s="118"/>
      <c r="T843" s="418" t="s">
        <v>492</v>
      </c>
      <c r="U843" s="127" t="s">
        <v>85</v>
      </c>
      <c r="V843" s="651" t="s">
        <v>1245</v>
      </c>
      <c r="W843" s="378" t="s">
        <v>188</v>
      </c>
      <c r="X843" s="300" t="s">
        <v>20</v>
      </c>
      <c r="Y843" s="289"/>
      <c r="Z843" s="115"/>
      <c r="AA843" s="115"/>
      <c r="AB843" s="115"/>
      <c r="AC843" s="115"/>
      <c r="AD843" s="454" t="s">
        <v>1302</v>
      </c>
      <c r="AE843" s="131" t="s">
        <v>491</v>
      </c>
      <c r="AF843" s="124"/>
      <c r="AG843" s="115"/>
      <c r="AH843" s="115"/>
      <c r="AI843" s="115"/>
      <c r="AJ843" s="115"/>
      <c r="AL843" s="346"/>
      <c r="AM843" s="115"/>
      <c r="AN843" s="115"/>
      <c r="AO843" s="115"/>
      <c r="AQ843" s="603"/>
      <c r="AR843" s="162"/>
      <c r="AS843" s="162"/>
      <c r="AT843" s="162"/>
      <c r="AU843" s="162"/>
      <c r="AV843" s="162"/>
      <c r="AW843" s="162"/>
      <c r="AX843" s="162"/>
      <c r="AY843" s="162"/>
      <c r="AZ843" s="162"/>
      <c r="BA843" s="162"/>
      <c r="BB843" s="162"/>
      <c r="BC843" s="162"/>
      <c r="BD843" s="162"/>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62"/>
      <c r="ER843" s="162"/>
      <c r="ES843" s="162"/>
      <c r="ET843" s="162"/>
      <c r="EU843" s="162"/>
      <c r="EV843" s="162"/>
      <c r="EW843" s="162"/>
      <c r="EX843" s="162"/>
      <c r="EY843" s="162"/>
      <c r="EZ843" s="162"/>
      <c r="FA843" s="162"/>
      <c r="FB843" s="162"/>
      <c r="FC843" s="162"/>
      <c r="FD843" s="162"/>
      <c r="FE843" s="162"/>
      <c r="FF843" s="162"/>
      <c r="FG843" s="162"/>
      <c r="FH843" s="162"/>
      <c r="FI843" s="162"/>
      <c r="FJ843" s="162"/>
      <c r="FK843" s="162"/>
      <c r="FL843" s="162"/>
      <c r="FM843" s="162"/>
      <c r="FN843" s="162"/>
      <c r="FO843" s="162"/>
      <c r="FP843" s="162"/>
      <c r="FQ843" s="162"/>
      <c r="FR843" s="162"/>
      <c r="FS843" s="162"/>
      <c r="FT843" s="162"/>
      <c r="FU843" s="162"/>
      <c r="FV843" s="162"/>
      <c r="FW843" s="162"/>
      <c r="FX843" s="162"/>
      <c r="FY843" s="162"/>
      <c r="FZ843" s="162"/>
      <c r="GA843" s="162"/>
      <c r="GB843" s="162"/>
      <c r="GC843" s="162"/>
      <c r="GD843" s="162"/>
      <c r="GE843" s="162"/>
      <c r="GF843" s="162"/>
      <c r="GG843" s="162"/>
      <c r="GH843" s="162"/>
      <c r="GI843" s="162"/>
      <c r="GJ843" s="162"/>
      <c r="GK843" s="162"/>
      <c r="GL843" s="162"/>
      <c r="GM843" s="162"/>
      <c r="GN843" s="162"/>
      <c r="GO843" s="162"/>
      <c r="GP843" s="162"/>
      <c r="GQ843" s="162"/>
      <c r="GR843" s="162"/>
      <c r="GS843" s="162"/>
      <c r="GT843" s="162"/>
      <c r="GU843" s="162"/>
      <c r="GV843" s="162"/>
      <c r="GW843" s="162"/>
      <c r="GX843" s="162"/>
      <c r="GY843" s="162"/>
      <c r="GZ843" s="162"/>
      <c r="HA843" s="162"/>
      <c r="HB843" s="162"/>
      <c r="HC843" s="162"/>
      <c r="HD843" s="162"/>
      <c r="HE843" s="162"/>
      <c r="HF843" s="162"/>
      <c r="HG843" s="162"/>
      <c r="HH843" s="162"/>
      <c r="HI843" s="162"/>
      <c r="HJ843" s="162"/>
      <c r="HK843" s="162"/>
      <c r="HL843" s="162"/>
      <c r="HM843" s="162"/>
      <c r="HN843" s="162"/>
      <c r="HO843" s="162"/>
      <c r="HP843" s="162"/>
      <c r="HQ843" s="162"/>
      <c r="HR843" s="162"/>
      <c r="HS843" s="162"/>
      <c r="HT843" s="162"/>
      <c r="HU843" s="162"/>
      <c r="HV843" s="162"/>
      <c r="HW843" s="162"/>
      <c r="HX843" s="162"/>
      <c r="HY843" s="162"/>
      <c r="HZ843" s="162"/>
      <c r="IA843" s="162"/>
      <c r="IB843" s="162"/>
      <c r="IC843" s="162"/>
      <c r="ID843" s="162"/>
      <c r="IE843" s="162"/>
      <c r="IF843" s="162"/>
      <c r="IG843" s="162"/>
      <c r="IH843" s="162"/>
      <c r="II843" s="162"/>
      <c r="IJ843" s="162"/>
      <c r="IK843" s="162"/>
      <c r="IL843" s="162"/>
      <c r="IM843" s="162"/>
      <c r="IN843" s="162"/>
      <c r="IO843" s="162"/>
      <c r="IP843" s="162"/>
      <c r="IQ843" s="162"/>
      <c r="IR843" s="162"/>
      <c r="IS843" s="162"/>
      <c r="IT843" s="162"/>
      <c r="IU843" s="162"/>
      <c r="IV843" s="162"/>
      <c r="IW843" s="162"/>
      <c r="IX843" s="162"/>
      <c r="IY843" s="162"/>
      <c r="IZ843" s="162"/>
      <c r="JA843" s="162"/>
      <c r="JB843" s="162"/>
      <c r="JC843" s="162"/>
      <c r="JD843" s="162"/>
      <c r="JE843" s="162"/>
      <c r="JF843" s="162"/>
      <c r="JG843" s="162"/>
      <c r="JH843" s="162"/>
      <c r="JI843" s="162"/>
      <c r="JJ843" s="162"/>
      <c r="JK843" s="162"/>
      <c r="JL843" s="162"/>
    </row>
    <row r="844" spans="1:272" ht="12.95" customHeight="1">
      <c r="A844" s="231" t="s">
        <v>497</v>
      </c>
      <c r="B844" s="500" t="str">
        <f>IF(COUNTIF($A$2:A844,A844)&gt;1,"Doublon","")</f>
        <v/>
      </c>
      <c r="C844" s="500"/>
      <c r="D844" s="500" t="str">
        <f t="shared" si="90"/>
        <v>JohnHart</v>
      </c>
      <c r="E844" s="122" t="s">
        <v>20</v>
      </c>
      <c r="F844" s="127" t="s">
        <v>498</v>
      </c>
      <c r="G844" s="127"/>
      <c r="H844" s="634" t="str">
        <f t="shared" si="89"/>
        <v>ohn Hart</v>
      </c>
      <c r="I844" s="634"/>
      <c r="J844" s="634"/>
      <c r="K844" s="743" t="str">
        <f t="shared" si="91"/>
        <v>John Hart</v>
      </c>
      <c r="L844" s="743"/>
      <c r="M844" s="743" t="str">
        <f>TRIM(SUBSTITUTE(CLEAN(Tableau11[[#This Row],[Auteur]]),CHAR(160),CHAR(32)))</f>
        <v>John Hart</v>
      </c>
      <c r="N844" s="743" t="str">
        <f t="shared" si="92"/>
        <v>John Hart</v>
      </c>
      <c r="O844" s="730" t="e">
        <f t="shared" ca="1" si="93"/>
        <v>#NAME?</v>
      </c>
      <c r="P844" s="116" t="s">
        <v>20</v>
      </c>
      <c r="Q844" s="119"/>
      <c r="R844" s="288" t="s">
        <v>22</v>
      </c>
      <c r="S844" s="118"/>
      <c r="T844" s="121" t="s">
        <v>1308</v>
      </c>
      <c r="U844" s="536" t="s">
        <v>85</v>
      </c>
      <c r="V844" s="651" t="s">
        <v>1245</v>
      </c>
      <c r="W844" s="378" t="s">
        <v>188</v>
      </c>
      <c r="X844" s="115"/>
      <c r="Y844" s="289"/>
      <c r="Z844" s="115"/>
      <c r="AA844" s="115"/>
      <c r="AB844" s="115"/>
      <c r="AC844" s="115"/>
      <c r="AD844" s="231" t="s">
        <v>1307</v>
      </c>
      <c r="AE844" s="131" t="s">
        <v>498</v>
      </c>
      <c r="AF844" s="124"/>
      <c r="AG844" s="115"/>
      <c r="AH844" s="115"/>
      <c r="AI844" s="115"/>
      <c r="AJ844" s="115"/>
      <c r="AL844" s="346"/>
      <c r="AM844" s="115"/>
      <c r="AN844" s="115"/>
      <c r="AO844" s="115"/>
      <c r="AQ844" s="603"/>
      <c r="JK844" s="125"/>
      <c r="JL844" s="125"/>
    </row>
    <row r="845" spans="1:272" ht="12.95" customHeight="1">
      <c r="A845" s="282" t="s">
        <v>2857</v>
      </c>
      <c r="B845" s="500" t="str">
        <f>IF(COUNTIF($A$2:A845,A845)&gt;1,"Doublon","")</f>
        <v/>
      </c>
      <c r="C845" s="500"/>
      <c r="D845" s="500" t="str">
        <f t="shared" si="90"/>
        <v>JohnHarvey</v>
      </c>
      <c r="E845" s="122" t="s">
        <v>20</v>
      </c>
      <c r="F845" s="127" t="s">
        <v>500</v>
      </c>
      <c r="G845" s="127"/>
      <c r="H845" s="634" t="str">
        <f t="shared" si="89"/>
        <v>ohn Harvey</v>
      </c>
      <c r="I845" s="634"/>
      <c r="J845" s="634"/>
      <c r="K845" s="743" t="str">
        <f t="shared" si="91"/>
        <v>John Harvey</v>
      </c>
      <c r="L845" s="743"/>
      <c r="M845" s="743" t="str">
        <f>TRIM(SUBSTITUTE(CLEAN(Tableau11[[#This Row],[Auteur]]),CHAR(160),CHAR(32)))</f>
        <v>John Harvey</v>
      </c>
      <c r="N845" s="743" t="str">
        <f t="shared" si="92"/>
        <v>John Harvey</v>
      </c>
      <c r="O845" s="730" t="e">
        <f t="shared" ca="1" si="93"/>
        <v>#NAME?</v>
      </c>
      <c r="P845" s="114"/>
      <c r="Q845" s="119"/>
      <c r="R845" s="277"/>
      <c r="S845" s="118"/>
      <c r="T845" s="292" t="s">
        <v>1776</v>
      </c>
      <c r="U845" s="536" t="s">
        <v>24</v>
      </c>
      <c r="V845" s="653" t="s">
        <v>1714</v>
      </c>
      <c r="W845" s="378" t="s">
        <v>188</v>
      </c>
      <c r="X845" s="115"/>
      <c r="Y845" s="129"/>
      <c r="Z845" s="114"/>
      <c r="AA845" s="114"/>
      <c r="AB845" s="116" t="s">
        <v>30</v>
      </c>
      <c r="AC845" s="114"/>
      <c r="AD845" s="282" t="s">
        <v>1775</v>
      </c>
      <c r="AE845" s="131" t="s">
        <v>500</v>
      </c>
      <c r="AF845" s="124"/>
      <c r="AG845" s="116"/>
      <c r="AH845" s="116"/>
      <c r="AI845" s="116"/>
      <c r="AJ845" s="116"/>
      <c r="AL845" s="346"/>
      <c r="AM845" s="115"/>
      <c r="AN845" s="115"/>
      <c r="AO845" s="115"/>
      <c r="AQ845" s="603"/>
      <c r="JK845" s="125"/>
      <c r="JL845" s="125"/>
    </row>
    <row r="846" spans="1:272" ht="12.95" customHeight="1">
      <c r="A846" s="328" t="s">
        <v>501</v>
      </c>
      <c r="B846" s="500" t="str">
        <f>IF(COUNTIF($A$2:A846,A846)&gt;1,"Doublon","")</f>
        <v/>
      </c>
      <c r="C846" s="500"/>
      <c r="D846" s="500" t="str">
        <f t="shared" si="90"/>
        <v>JohnKatzenbach</v>
      </c>
      <c r="E846" s="115"/>
      <c r="F846" s="127" t="s">
        <v>502</v>
      </c>
      <c r="G846" s="127"/>
      <c r="H846" s="634" t="str">
        <f t="shared" si="89"/>
        <v>ohn Katzenbach</v>
      </c>
      <c r="I846" s="634"/>
      <c r="J846" s="634"/>
      <c r="K846" s="743" t="str">
        <f t="shared" si="91"/>
        <v>John Katzenbach</v>
      </c>
      <c r="L846" s="743"/>
      <c r="M846" s="743" t="str">
        <f>TRIM(SUBSTITUTE(CLEAN(Tableau11[[#This Row],[Auteur]]),CHAR(160),CHAR(32)))</f>
        <v>John Katzenbach</v>
      </c>
      <c r="N846" s="743" t="str">
        <f t="shared" si="92"/>
        <v>John Katzenbach</v>
      </c>
      <c r="O846" s="730" t="e">
        <f t="shared" ca="1" si="93"/>
        <v>#NAME?</v>
      </c>
      <c r="P846" s="116" t="s">
        <v>20</v>
      </c>
      <c r="Q846" s="119"/>
      <c r="R846" s="274" t="s">
        <v>22</v>
      </c>
      <c r="S846" s="118"/>
      <c r="T846" s="322" t="s">
        <v>1310</v>
      </c>
      <c r="U846" s="536" t="s">
        <v>85</v>
      </c>
      <c r="V846" s="651" t="s">
        <v>1245</v>
      </c>
      <c r="W846" s="378" t="s">
        <v>188</v>
      </c>
      <c r="X846" s="115"/>
      <c r="Y846" s="129"/>
      <c r="Z846" s="114"/>
      <c r="AA846" s="114"/>
      <c r="AB846" s="114"/>
      <c r="AC846" s="114"/>
      <c r="AD846" s="114"/>
      <c r="AE846" s="127"/>
      <c r="AF846" s="124"/>
      <c r="AG846" s="114"/>
      <c r="AH846" s="114"/>
      <c r="AI846" s="114"/>
      <c r="AJ846" s="114"/>
      <c r="AL846" s="346"/>
      <c r="AM846" s="115"/>
      <c r="AN846" s="115"/>
      <c r="AO846" s="115"/>
      <c r="AQ846" s="603"/>
      <c r="JK846" s="125"/>
      <c r="JL846" s="125"/>
    </row>
    <row r="847" spans="1:272" ht="12.95" customHeight="1">
      <c r="A847" s="328" t="s">
        <v>501</v>
      </c>
      <c r="B847" s="500" t="str">
        <f>IF(COUNTIF($A$2:A847,A847)&gt;1,"Doublon","")</f>
        <v>Doublon</v>
      </c>
      <c r="C847" s="500"/>
      <c r="D847" s="500" t="str">
        <f t="shared" si="90"/>
        <v>JohnKatzenbach</v>
      </c>
      <c r="E847" s="115"/>
      <c r="F847" s="127" t="s">
        <v>502</v>
      </c>
      <c r="G847" s="127"/>
      <c r="H847" s="634" t="str">
        <f t="shared" si="89"/>
        <v>ohn Katzenbach</v>
      </c>
      <c r="I847" s="634"/>
      <c r="J847" s="634"/>
      <c r="K847" s="743" t="str">
        <f t="shared" si="91"/>
        <v>John Katzenbach</v>
      </c>
      <c r="L847" s="743"/>
      <c r="M847" s="743" t="str">
        <f>TRIM(SUBSTITUTE(CLEAN(Tableau11[[#This Row],[Auteur]]),CHAR(160),CHAR(32)))</f>
        <v>John Katzenbach</v>
      </c>
      <c r="N847" s="743" t="str">
        <f t="shared" si="92"/>
        <v>John Katzenbach</v>
      </c>
      <c r="O847" s="730" t="e">
        <f t="shared" ca="1" si="93"/>
        <v>#NAME?</v>
      </c>
      <c r="P847" s="116" t="s">
        <v>20</v>
      </c>
      <c r="Q847" s="119"/>
      <c r="R847" s="274" t="s">
        <v>22</v>
      </c>
      <c r="S847" s="118" t="s">
        <v>30</v>
      </c>
      <c r="T847" s="322" t="s">
        <v>1311</v>
      </c>
      <c r="U847" s="536" t="s">
        <v>85</v>
      </c>
      <c r="V847" s="651" t="s">
        <v>1245</v>
      </c>
      <c r="W847" s="378" t="s">
        <v>188</v>
      </c>
      <c r="X847" s="115"/>
      <c r="Y847" s="129"/>
      <c r="Z847" s="114"/>
      <c r="AA847" s="114"/>
      <c r="AB847" s="114"/>
      <c r="AC847" s="114"/>
      <c r="AD847" s="114"/>
      <c r="AE847" s="127"/>
      <c r="AF847" s="124"/>
      <c r="AG847" s="114"/>
      <c r="AH847" s="114"/>
      <c r="AI847" s="114"/>
      <c r="AJ847" s="114"/>
      <c r="AL847" s="346"/>
      <c r="AM847" s="115"/>
      <c r="AN847" s="115"/>
      <c r="AO847" s="115"/>
      <c r="AQ847" s="603"/>
      <c r="JK847" s="125"/>
      <c r="JL847" s="125"/>
    </row>
    <row r="848" spans="1:272" ht="12.95" customHeight="1">
      <c r="A848" s="328" t="s">
        <v>501</v>
      </c>
      <c r="B848" s="500" t="str">
        <f>IF(COUNTIF($A$2:A848,A848)&gt;1,"Doublon","")</f>
        <v>Doublon</v>
      </c>
      <c r="C848" s="500"/>
      <c r="D848" s="500" t="str">
        <f t="shared" si="90"/>
        <v>JohnKatzenbach</v>
      </c>
      <c r="E848" s="115"/>
      <c r="F848" s="127" t="s">
        <v>502</v>
      </c>
      <c r="G848" s="127"/>
      <c r="H848" s="634" t="str">
        <f t="shared" si="89"/>
        <v>ohn Katzenbach</v>
      </c>
      <c r="I848" s="634"/>
      <c r="J848" s="634"/>
      <c r="K848" s="743" t="str">
        <f t="shared" si="91"/>
        <v>John Katzenbach</v>
      </c>
      <c r="L848" s="743"/>
      <c r="M848" s="743" t="str">
        <f>TRIM(SUBSTITUTE(CLEAN(Tableau11[[#This Row],[Auteur]]),CHAR(160),CHAR(32)))</f>
        <v>John Katzenbach</v>
      </c>
      <c r="N848" s="743" t="str">
        <f t="shared" si="92"/>
        <v>John Katzenbach</v>
      </c>
      <c r="O848" s="730" t="e">
        <f t="shared" ca="1" si="93"/>
        <v>#NAME?</v>
      </c>
      <c r="P848" s="114"/>
      <c r="Q848" s="119"/>
      <c r="R848" s="274" t="s">
        <v>22</v>
      </c>
      <c r="S848" s="280" t="s">
        <v>30</v>
      </c>
      <c r="T848" s="242" t="s">
        <v>505</v>
      </c>
      <c r="U848" s="536" t="s">
        <v>85</v>
      </c>
      <c r="V848" s="651" t="s">
        <v>1245</v>
      </c>
      <c r="W848" s="378" t="s">
        <v>188</v>
      </c>
      <c r="X848" s="115"/>
      <c r="Y848" s="290" t="s">
        <v>20</v>
      </c>
      <c r="Z848" s="114"/>
      <c r="AA848" s="114"/>
      <c r="AB848" s="114"/>
      <c r="AC848" s="114"/>
      <c r="AD848" s="114"/>
      <c r="AE848" s="127"/>
      <c r="AF848" s="124"/>
      <c r="AG848" s="114"/>
      <c r="AH848" s="114"/>
      <c r="AI848" s="114"/>
      <c r="AJ848" s="114"/>
      <c r="AL848" s="346"/>
      <c r="AM848" s="115"/>
      <c r="AN848" s="115"/>
      <c r="AO848" s="115"/>
      <c r="AQ848" s="603"/>
      <c r="JK848" s="125"/>
      <c r="JL848" s="125"/>
    </row>
    <row r="849" spans="1:272" ht="12.95" customHeight="1">
      <c r="A849" s="328" t="s">
        <v>501</v>
      </c>
      <c r="B849" s="500" t="str">
        <f>IF(COUNTIF($A$2:A849,A849)&gt;1,"Doublon","")</f>
        <v>Doublon</v>
      </c>
      <c r="C849" s="500"/>
      <c r="D849" s="500" t="str">
        <f t="shared" si="90"/>
        <v>JohnKatzenbach</v>
      </c>
      <c r="E849" s="115"/>
      <c r="F849" s="127" t="s">
        <v>502</v>
      </c>
      <c r="G849" s="127"/>
      <c r="H849" s="634" t="str">
        <f t="shared" si="89"/>
        <v>ohn Katzenbach</v>
      </c>
      <c r="I849" s="634"/>
      <c r="J849" s="634"/>
      <c r="K849" s="743" t="str">
        <f t="shared" si="91"/>
        <v>John Katzenbach</v>
      </c>
      <c r="L849" s="743"/>
      <c r="M849" s="743" t="str">
        <f>TRIM(SUBSTITUTE(CLEAN(Tableau11[[#This Row],[Auteur]]),CHAR(160),CHAR(32)))</f>
        <v>John Katzenbach</v>
      </c>
      <c r="N849" s="743" t="str">
        <f t="shared" si="92"/>
        <v>John Katzenbach</v>
      </c>
      <c r="O849" s="730" t="e">
        <f t="shared" ca="1" si="93"/>
        <v>#NAME?</v>
      </c>
      <c r="P849" s="116" t="s">
        <v>20</v>
      </c>
      <c r="Q849" s="119"/>
      <c r="R849" s="274" t="s">
        <v>22</v>
      </c>
      <c r="S849" s="280"/>
      <c r="T849" s="242" t="s">
        <v>718</v>
      </c>
      <c r="U849" s="536" t="s">
        <v>74</v>
      </c>
      <c r="V849" s="651" t="s">
        <v>1245</v>
      </c>
      <c r="W849" s="378" t="s">
        <v>188</v>
      </c>
      <c r="X849" s="115"/>
      <c r="Y849" s="290"/>
      <c r="Z849" s="114"/>
      <c r="AA849" s="114"/>
      <c r="AB849" s="114"/>
      <c r="AC849" s="114"/>
      <c r="AD849" s="114"/>
      <c r="AE849" s="127"/>
      <c r="AF849" s="124"/>
      <c r="AG849" s="114"/>
      <c r="AH849" s="114"/>
      <c r="AI849" s="114"/>
      <c r="AJ849" s="114"/>
      <c r="AL849" s="346"/>
      <c r="AM849" s="115"/>
      <c r="AN849" s="115"/>
      <c r="AO849" s="115"/>
      <c r="AQ849" s="603"/>
      <c r="JK849" s="125"/>
      <c r="JL849" s="125"/>
    </row>
    <row r="850" spans="1:272" ht="12.95" customHeight="1">
      <c r="A850" s="328" t="s">
        <v>501</v>
      </c>
      <c r="B850" s="500" t="str">
        <f>IF(COUNTIF($A$2:A850,A850)&gt;1,"Doublon","")</f>
        <v>Doublon</v>
      </c>
      <c r="C850" s="500"/>
      <c r="D850" s="500" t="str">
        <f t="shared" si="90"/>
        <v>JohnKatzenbach</v>
      </c>
      <c r="E850" s="122" t="s">
        <v>20</v>
      </c>
      <c r="F850" s="127" t="s">
        <v>502</v>
      </c>
      <c r="G850" s="127"/>
      <c r="H850" s="634" t="str">
        <f t="shared" si="89"/>
        <v>ohn Katzenbach</v>
      </c>
      <c r="I850" s="634"/>
      <c r="J850" s="634"/>
      <c r="K850" s="743" t="str">
        <f t="shared" si="91"/>
        <v>John Katzenbach</v>
      </c>
      <c r="L850" s="743"/>
      <c r="M850" s="743" t="str">
        <f>TRIM(SUBSTITUTE(CLEAN(Tableau11[[#This Row],[Auteur]]),CHAR(160),CHAR(32)))</f>
        <v>John Katzenbach</v>
      </c>
      <c r="N850" s="743" t="str">
        <f t="shared" si="92"/>
        <v>John Katzenbach</v>
      </c>
      <c r="O850" s="730" t="e">
        <f t="shared" ca="1" si="93"/>
        <v>#NAME?</v>
      </c>
      <c r="P850" s="116" t="s">
        <v>20</v>
      </c>
      <c r="Q850" s="121" t="s">
        <v>20</v>
      </c>
      <c r="R850" s="274" t="s">
        <v>22</v>
      </c>
      <c r="S850" s="118"/>
      <c r="T850" s="322" t="s">
        <v>1312</v>
      </c>
      <c r="U850" s="536" t="s">
        <v>85</v>
      </c>
      <c r="V850" s="651" t="s">
        <v>1245</v>
      </c>
      <c r="W850" s="378" t="s">
        <v>188</v>
      </c>
      <c r="X850" s="115"/>
      <c r="Y850" s="129"/>
      <c r="Z850" s="114"/>
      <c r="AA850" s="114"/>
      <c r="AB850" s="114"/>
      <c r="AC850" s="114"/>
      <c r="AD850" s="328" t="s">
        <v>1309</v>
      </c>
      <c r="AE850" s="131" t="s">
        <v>502</v>
      </c>
      <c r="AF850" s="124"/>
      <c r="AG850" s="114"/>
      <c r="AH850" s="114"/>
      <c r="AI850" s="114"/>
      <c r="AJ850" s="114"/>
      <c r="AL850" s="346"/>
      <c r="AM850" s="115"/>
      <c r="AN850" s="115"/>
      <c r="AO850" s="115"/>
      <c r="AQ850" s="603"/>
      <c r="JK850" s="125"/>
      <c r="JL850" s="125"/>
    </row>
    <row r="851" spans="1:272" ht="12.95" customHeight="1">
      <c r="A851" s="612" t="s">
        <v>3105</v>
      </c>
      <c r="D851" s="125" t="str">
        <f t="shared" si="90"/>
        <v>﻿﻿JohnLANTIGUA</v>
      </c>
      <c r="E851" s="122" t="s">
        <v>20</v>
      </c>
      <c r="F851" s="633" t="s">
        <v>1127</v>
      </c>
      <c r="G851" s="634" t="s">
        <v>1127</v>
      </c>
      <c r="H851" s="634" t="str">
        <f t="shared" si="89"/>
        <v>﻿John L A N T I G U A</v>
      </c>
      <c r="I851" s="634"/>
      <c r="J851" s="634"/>
      <c r="K851" s="743" t="str">
        <f t="shared" si="91"/>
        <v>﻿﻿John L A N T I G U A</v>
      </c>
      <c r="L851" s="743"/>
      <c r="M851" s="743" t="str">
        <f>TRIM(SUBSTITUTE(CLEAN(Tableau11[[#This Row],[Auteur]]),CHAR(160),CHAR(32)))</f>
        <v>﻿﻿John L A N T I G U A</v>
      </c>
      <c r="N851" s="743" t="str">
        <f t="shared" si="92"/>
        <v>﻿﻿John L A N T I G U A</v>
      </c>
      <c r="O851" s="634" t="e">
        <f t="shared" ca="1" si="93"/>
        <v>#NAME?</v>
      </c>
      <c r="T851" s="125"/>
      <c r="U851" s="627" t="s">
        <v>1099</v>
      </c>
      <c r="V851" s="652" t="s">
        <v>1636</v>
      </c>
      <c r="W851" s="378" t="s">
        <v>188</v>
      </c>
      <c r="AC851" s="125"/>
      <c r="AE851" s="285"/>
      <c r="AJ851" s="125"/>
      <c r="AL851" s="496"/>
      <c r="AQ851" s="603"/>
      <c r="JK851" s="125"/>
      <c r="JL851" s="125"/>
    </row>
    <row r="852" spans="1:272" ht="12.95" customHeight="1">
      <c r="A852" s="282" t="s">
        <v>2858</v>
      </c>
      <c r="B852" s="721"/>
      <c r="C852" s="721"/>
      <c r="D852" s="721" t="str">
        <f t="shared" si="90"/>
        <v>JohnLeCarré</v>
      </c>
      <c r="E852" s="115"/>
      <c r="F852" s="127" t="s">
        <v>506</v>
      </c>
      <c r="G852" s="127"/>
      <c r="H852" s="634" t="str">
        <f t="shared" si="89"/>
        <v>ohn Le Carré</v>
      </c>
      <c r="I852" s="634"/>
      <c r="J852" s="634"/>
      <c r="K852" s="743" t="str">
        <f t="shared" si="91"/>
        <v>John Le Carré</v>
      </c>
      <c r="L852" s="743"/>
      <c r="M852" s="743" t="str">
        <f>TRIM(SUBSTITUTE(CLEAN(Tableau11[[#This Row],[Auteur]]),CHAR(160),CHAR(32)))</f>
        <v>John Le Carré</v>
      </c>
      <c r="N852" s="743" t="str">
        <f t="shared" si="92"/>
        <v>John Le Carré</v>
      </c>
      <c r="O852" s="730" t="e">
        <f t="shared" ca="1" si="93"/>
        <v>#NAME?</v>
      </c>
      <c r="P852" s="114"/>
      <c r="Q852" s="119"/>
      <c r="R852" s="277"/>
      <c r="S852" s="118"/>
      <c r="T852" s="500" t="str">
        <f>IF(COUNTIF($A$2:A852,A852)&gt;1,"Doublon","")</f>
        <v/>
      </c>
      <c r="U852" s="536" t="s">
        <v>31</v>
      </c>
      <c r="V852" s="653" t="s">
        <v>1714</v>
      </c>
      <c r="W852" s="378" t="s">
        <v>188</v>
      </c>
      <c r="X852" s="115"/>
      <c r="Y852" s="129"/>
      <c r="Z852" s="114"/>
      <c r="AA852" s="114"/>
      <c r="AB852" s="114"/>
      <c r="AC852" s="114"/>
      <c r="AD852" s="114"/>
      <c r="AE852" s="127"/>
      <c r="AF852" s="124"/>
      <c r="AG852" s="114"/>
      <c r="AH852" s="114"/>
      <c r="AI852" s="114"/>
      <c r="AJ852" s="114"/>
      <c r="AL852" s="346"/>
      <c r="AM852" s="115"/>
      <c r="AN852" s="115"/>
      <c r="AO852" s="115"/>
      <c r="AQ852" s="603"/>
      <c r="JK852" s="125"/>
      <c r="JL852" s="125"/>
    </row>
    <row r="853" spans="1:272" ht="12.95" customHeight="1">
      <c r="A853" s="282" t="s">
        <v>2858</v>
      </c>
      <c r="B853" s="721"/>
      <c r="C853" s="721"/>
      <c r="D853" s="721" t="str">
        <f t="shared" si="90"/>
        <v>JohnLeCarré</v>
      </c>
      <c r="E853" s="115"/>
      <c r="F853" s="127" t="s">
        <v>506</v>
      </c>
      <c r="G853" s="127"/>
      <c r="H853" s="634" t="str">
        <f t="shared" si="89"/>
        <v>ohn Le Carré</v>
      </c>
      <c r="I853" s="634"/>
      <c r="J853" s="634"/>
      <c r="K853" s="743" t="str">
        <f t="shared" si="91"/>
        <v>John Le Carré</v>
      </c>
      <c r="L853" s="743"/>
      <c r="M853" s="743" t="str">
        <f>TRIM(SUBSTITUTE(CLEAN(Tableau11[[#This Row],[Auteur]]),CHAR(160),CHAR(32)))</f>
        <v>John Le Carré</v>
      </c>
      <c r="N853" s="743" t="str">
        <f t="shared" si="92"/>
        <v>John Le Carré</v>
      </c>
      <c r="O853" s="730" t="e">
        <f t="shared" ca="1" si="93"/>
        <v>#NAME?</v>
      </c>
      <c r="P853" s="114"/>
      <c r="Q853" s="119"/>
      <c r="R853" s="277"/>
      <c r="S853" s="118"/>
      <c r="T853" s="500" t="str">
        <f>IF(COUNTIF($A$2:A853,A853)&gt;1,"Doublon","")</f>
        <v>Doublon</v>
      </c>
      <c r="U853" s="536" t="s">
        <v>31</v>
      </c>
      <c r="V853" s="653" t="s">
        <v>1714</v>
      </c>
      <c r="W853" s="378" t="s">
        <v>188</v>
      </c>
      <c r="X853" s="115"/>
      <c r="Y853" s="129"/>
      <c r="Z853" s="114"/>
      <c r="AA853" s="114"/>
      <c r="AB853" s="114"/>
      <c r="AC853" s="114"/>
      <c r="AD853" s="114"/>
      <c r="AE853" s="127"/>
      <c r="AF853" s="124"/>
      <c r="AG853" s="114"/>
      <c r="AH853" s="114"/>
      <c r="AI853" s="114"/>
      <c r="AJ853" s="114"/>
      <c r="AL853" s="346"/>
      <c r="AM853" s="115"/>
      <c r="AN853" s="115"/>
      <c r="AO853" s="115"/>
      <c r="AQ853" s="603"/>
      <c r="JK853" s="125"/>
      <c r="JL853" s="125"/>
    </row>
    <row r="854" spans="1:272" ht="12.95" customHeight="1">
      <c r="A854" s="282" t="s">
        <v>2858</v>
      </c>
      <c r="B854" s="721"/>
      <c r="C854" s="721"/>
      <c r="D854" s="721" t="str">
        <f t="shared" si="90"/>
        <v>JohnLeCarré</v>
      </c>
      <c r="E854" s="115"/>
      <c r="F854" s="127" t="s">
        <v>506</v>
      </c>
      <c r="G854" s="127"/>
      <c r="H854" s="634" t="str">
        <f t="shared" si="89"/>
        <v>ohn Le Carré</v>
      </c>
      <c r="I854" s="634"/>
      <c r="J854" s="634"/>
      <c r="K854" s="743" t="str">
        <f t="shared" si="91"/>
        <v>John Le Carré</v>
      </c>
      <c r="L854" s="743"/>
      <c r="M854" s="743" t="str">
        <f>TRIM(SUBSTITUTE(CLEAN(Tableau11[[#This Row],[Auteur]]),CHAR(160),CHAR(32)))</f>
        <v>John Le Carré</v>
      </c>
      <c r="N854" s="743" t="str">
        <f t="shared" si="92"/>
        <v>John Le Carré</v>
      </c>
      <c r="O854" s="730" t="e">
        <f t="shared" ca="1" si="93"/>
        <v>#NAME?</v>
      </c>
      <c r="P854" s="114"/>
      <c r="Q854" s="119"/>
      <c r="R854" s="277"/>
      <c r="S854" s="118"/>
      <c r="T854" s="500" t="str">
        <f>IF(COUNTIF($A$2:A854,A854)&gt;1,"Doublon","")</f>
        <v>Doublon</v>
      </c>
      <c r="U854" s="536" t="s">
        <v>31</v>
      </c>
      <c r="V854" s="653" t="s">
        <v>1714</v>
      </c>
      <c r="W854" s="378" t="s">
        <v>188</v>
      </c>
      <c r="X854" s="115"/>
      <c r="Y854" s="129"/>
      <c r="Z854" s="114"/>
      <c r="AA854" s="114"/>
      <c r="AB854" s="114"/>
      <c r="AC854" s="114"/>
      <c r="AD854" s="114"/>
      <c r="AE854" s="127"/>
      <c r="AF854" s="124"/>
      <c r="AG854" s="114"/>
      <c r="AH854" s="114"/>
      <c r="AI854" s="114"/>
      <c r="AJ854" s="114"/>
      <c r="AL854" s="346"/>
      <c r="AM854" s="115"/>
      <c r="AN854" s="115"/>
      <c r="AO854" s="115"/>
      <c r="AQ854" s="603"/>
      <c r="JK854" s="125"/>
      <c r="JL854" s="125"/>
    </row>
    <row r="855" spans="1:272" ht="12.95" customHeight="1">
      <c r="A855" s="282" t="s">
        <v>2858</v>
      </c>
      <c r="B855" s="721"/>
      <c r="C855" s="721"/>
      <c r="D855" s="721" t="str">
        <f t="shared" si="90"/>
        <v>JohnLeCarré</v>
      </c>
      <c r="E855" s="115"/>
      <c r="F855" s="127" t="s">
        <v>506</v>
      </c>
      <c r="G855" s="127"/>
      <c r="H855" s="634" t="str">
        <f t="shared" si="89"/>
        <v>ohn Le Carré</v>
      </c>
      <c r="I855" s="634"/>
      <c r="J855" s="634"/>
      <c r="K855" s="743" t="str">
        <f t="shared" si="91"/>
        <v>John Le Carré</v>
      </c>
      <c r="L855" s="743"/>
      <c r="M855" s="743" t="str">
        <f>TRIM(SUBSTITUTE(CLEAN(Tableau11[[#This Row],[Auteur]]),CHAR(160),CHAR(32)))</f>
        <v>John Le Carré</v>
      </c>
      <c r="N855" s="743" t="str">
        <f t="shared" si="92"/>
        <v>John Le Carré</v>
      </c>
      <c r="O855" s="730" t="e">
        <f t="shared" ca="1" si="93"/>
        <v>#NAME?</v>
      </c>
      <c r="P855" s="114"/>
      <c r="Q855" s="119"/>
      <c r="R855" s="277"/>
      <c r="S855" s="118"/>
      <c r="T855" s="500" t="str">
        <f>IF(COUNTIF($A$2:A855,A855)&gt;1,"Doublon","")</f>
        <v>Doublon</v>
      </c>
      <c r="U855" s="536" t="s">
        <v>31</v>
      </c>
      <c r="V855" s="653" t="s">
        <v>1714</v>
      </c>
      <c r="W855" s="378" t="s">
        <v>188</v>
      </c>
      <c r="X855" s="115"/>
      <c r="Y855" s="129"/>
      <c r="Z855" s="114"/>
      <c r="AA855" s="114"/>
      <c r="AB855" s="114"/>
      <c r="AC855" s="114"/>
      <c r="AD855" s="114"/>
      <c r="AE855" s="127"/>
      <c r="AF855" s="124"/>
      <c r="AG855" s="114"/>
      <c r="AH855" s="114"/>
      <c r="AI855" s="114"/>
      <c r="AJ855" s="114"/>
      <c r="AL855" s="346"/>
      <c r="AM855" s="115"/>
      <c r="AN855" s="115"/>
      <c r="AO855" s="115"/>
      <c r="AQ855" s="603"/>
      <c r="JK855" s="125"/>
      <c r="JL855" s="125"/>
    </row>
    <row r="856" spans="1:272" ht="12.95" customHeight="1">
      <c r="A856" s="282" t="s">
        <v>2858</v>
      </c>
      <c r="B856" s="721"/>
      <c r="C856" s="721"/>
      <c r="D856" s="721" t="str">
        <f t="shared" si="90"/>
        <v>JohnLeCarré</v>
      </c>
      <c r="E856" s="115"/>
      <c r="F856" s="127" t="s">
        <v>506</v>
      </c>
      <c r="G856" s="127"/>
      <c r="H856" s="634" t="str">
        <f t="shared" si="89"/>
        <v>ohn Le Carré</v>
      </c>
      <c r="I856" s="634"/>
      <c r="J856" s="634"/>
      <c r="K856" s="743" t="str">
        <f t="shared" si="91"/>
        <v>John Le Carré</v>
      </c>
      <c r="L856" s="743"/>
      <c r="M856" s="743" t="str">
        <f>TRIM(SUBSTITUTE(CLEAN(Tableau11[[#This Row],[Auteur]]),CHAR(160),CHAR(32)))</f>
        <v>John Le Carré</v>
      </c>
      <c r="N856" s="743" t="str">
        <f t="shared" si="92"/>
        <v>John Le Carré</v>
      </c>
      <c r="O856" s="730" t="e">
        <f t="shared" ca="1" si="93"/>
        <v>#NAME?</v>
      </c>
      <c r="P856" s="114"/>
      <c r="Q856" s="119"/>
      <c r="R856" s="277"/>
      <c r="S856" s="118"/>
      <c r="T856" s="500" t="str">
        <f>IF(COUNTIF($A$2:A856,A856)&gt;1,"Doublon","")</f>
        <v>Doublon</v>
      </c>
      <c r="U856" s="536" t="s">
        <v>31</v>
      </c>
      <c r="V856" s="653" t="s">
        <v>1714</v>
      </c>
      <c r="W856" s="378" t="s">
        <v>188</v>
      </c>
      <c r="X856" s="115"/>
      <c r="Y856" s="129"/>
      <c r="Z856" s="114"/>
      <c r="AA856" s="114"/>
      <c r="AB856" s="114"/>
      <c r="AC856" s="114"/>
      <c r="AD856" s="114"/>
      <c r="AE856" s="127"/>
      <c r="AF856" s="124"/>
      <c r="AG856" s="114"/>
      <c r="AH856" s="114"/>
      <c r="AI856" s="114"/>
      <c r="AJ856" s="114"/>
      <c r="AL856" s="346"/>
      <c r="AM856" s="115"/>
      <c r="AN856" s="115"/>
      <c r="AO856" s="115"/>
      <c r="AQ856" s="603"/>
      <c r="JK856" s="125"/>
      <c r="JL856" s="125"/>
    </row>
    <row r="857" spans="1:272" ht="12.95" customHeight="1">
      <c r="A857" s="282" t="s">
        <v>2858</v>
      </c>
      <c r="B857" s="721"/>
      <c r="C857" s="721"/>
      <c r="D857" s="721" t="str">
        <f t="shared" si="90"/>
        <v>JohnLeCarré</v>
      </c>
      <c r="E857" s="115"/>
      <c r="F857" s="127" t="s">
        <v>506</v>
      </c>
      <c r="G857" s="127"/>
      <c r="H857" s="634" t="str">
        <f t="shared" si="89"/>
        <v>ohn Le Carré</v>
      </c>
      <c r="I857" s="634"/>
      <c r="J857" s="634"/>
      <c r="K857" s="743" t="str">
        <f t="shared" si="91"/>
        <v>John Le Carré</v>
      </c>
      <c r="L857" s="743"/>
      <c r="M857" s="743" t="str">
        <f>TRIM(SUBSTITUTE(CLEAN(Tableau11[[#This Row],[Auteur]]),CHAR(160),CHAR(32)))</f>
        <v>John Le Carré</v>
      </c>
      <c r="N857" s="743" t="str">
        <f t="shared" si="92"/>
        <v>John Le Carré</v>
      </c>
      <c r="O857" s="730" t="e">
        <f t="shared" ca="1" si="93"/>
        <v>#NAME?</v>
      </c>
      <c r="P857" s="114"/>
      <c r="Q857" s="119"/>
      <c r="R857" s="277"/>
      <c r="S857" s="118"/>
      <c r="T857" s="500" t="str">
        <f>IF(COUNTIF($A$2:A857,A857)&gt;1,"Doublon","")</f>
        <v>Doublon</v>
      </c>
      <c r="U857" s="536" t="s">
        <v>31</v>
      </c>
      <c r="V857" s="653" t="s">
        <v>1714</v>
      </c>
      <c r="W857" s="378" t="s">
        <v>188</v>
      </c>
      <c r="X857" s="115"/>
      <c r="Y857" s="129"/>
      <c r="Z857" s="114"/>
      <c r="AA857" s="114"/>
      <c r="AB857" s="114"/>
      <c r="AC857" s="114"/>
      <c r="AD857" s="114"/>
      <c r="AE857" s="127"/>
      <c r="AF857" s="124"/>
      <c r="AG857" s="114"/>
      <c r="AH857" s="114"/>
      <c r="AI857" s="114"/>
      <c r="AJ857" s="114"/>
      <c r="AL857" s="346"/>
      <c r="AM857" s="115"/>
      <c r="AN857" s="115"/>
      <c r="AO857" s="115"/>
      <c r="AQ857" s="603"/>
      <c r="JK857" s="125"/>
      <c r="JL857" s="125"/>
    </row>
    <row r="858" spans="1:272" ht="12.95" customHeight="1">
      <c r="A858" s="282" t="s">
        <v>2858</v>
      </c>
      <c r="B858" s="721"/>
      <c r="C858" s="721"/>
      <c r="D858" s="721" t="str">
        <f t="shared" si="90"/>
        <v>JohnLeCarré</v>
      </c>
      <c r="E858" s="122" t="s">
        <v>20</v>
      </c>
      <c r="F858" s="127" t="s">
        <v>506</v>
      </c>
      <c r="G858" s="127"/>
      <c r="H858" s="634" t="str">
        <f t="shared" si="89"/>
        <v>ohn Le Carré</v>
      </c>
      <c r="I858" s="634"/>
      <c r="J858" s="634"/>
      <c r="K858" s="743" t="str">
        <f t="shared" si="91"/>
        <v>John Le Carré</v>
      </c>
      <c r="L858" s="743"/>
      <c r="M858" s="743" t="str">
        <f>TRIM(SUBSTITUTE(CLEAN(Tableau11[[#This Row],[Auteur]]),CHAR(160),CHAR(32)))</f>
        <v>John Le Carré</v>
      </c>
      <c r="N858" s="743" t="str">
        <f t="shared" si="92"/>
        <v>John Le Carré</v>
      </c>
      <c r="O858" s="730" t="e">
        <f t="shared" ca="1" si="93"/>
        <v>#NAME?</v>
      </c>
      <c r="P858" s="114"/>
      <c r="Q858" s="119"/>
      <c r="R858" s="277"/>
      <c r="S858" s="118"/>
      <c r="T858" s="500" t="str">
        <f>IF(COUNTIF($A$2:A858,A858)&gt;1,"Doublon","")</f>
        <v>Doublon</v>
      </c>
      <c r="U858" s="536" t="s">
        <v>24</v>
      </c>
      <c r="V858" s="653" t="s">
        <v>1714</v>
      </c>
      <c r="W858" s="378" t="s">
        <v>188</v>
      </c>
      <c r="X858" s="115"/>
      <c r="Y858" s="129"/>
      <c r="Z858" s="114"/>
      <c r="AA858" s="114"/>
      <c r="AB858" s="114"/>
      <c r="AC858" s="116" t="s">
        <v>30</v>
      </c>
      <c r="AD858" s="282" t="s">
        <v>1777</v>
      </c>
      <c r="AE858" s="131" t="s">
        <v>506</v>
      </c>
      <c r="AF858" s="124"/>
      <c r="AG858" s="114"/>
      <c r="AH858" s="114"/>
      <c r="AI858" s="114"/>
      <c r="AJ858" s="114"/>
      <c r="AK858" s="125" t="s">
        <v>20</v>
      </c>
      <c r="AL858" s="346"/>
      <c r="AM858" s="115"/>
      <c r="AN858" s="115"/>
      <c r="AO858" s="115"/>
      <c r="AQ858" s="603"/>
      <c r="JK858" s="125"/>
      <c r="JL858" s="125"/>
    </row>
    <row r="859" spans="1:272" ht="12.95" customHeight="1">
      <c r="A859" s="125" t="s">
        <v>2859</v>
      </c>
      <c r="B859" s="500" t="str">
        <f>IF(COUNTIF($A$2:A859,A859)&gt;1,"Doublon","")</f>
        <v/>
      </c>
      <c r="C859" s="500"/>
      <c r="D859" s="500" t="str">
        <f t="shared" si="90"/>
        <v>JohnMarrs</v>
      </c>
      <c r="E859" s="122" t="s">
        <v>20</v>
      </c>
      <c r="F859" s="125" t="s">
        <v>901</v>
      </c>
      <c r="H859" s="634" t="str">
        <f t="shared" si="89"/>
        <v>ohn Marrs</v>
      </c>
      <c r="I859" s="634"/>
      <c r="J859" s="634"/>
      <c r="K859" s="743" t="str">
        <f t="shared" si="91"/>
        <v>John Marrs</v>
      </c>
      <c r="L859" s="743"/>
      <c r="M859" s="743" t="str">
        <f>TRIM(SUBSTITUTE(CLEAN(Tableau11[[#This Row],[Auteur]]),CHAR(160),CHAR(32)))</f>
        <v>John Marrs</v>
      </c>
      <c r="N859" s="743" t="str">
        <f t="shared" si="92"/>
        <v>John Marrs</v>
      </c>
      <c r="O859" s="125" t="e">
        <f t="shared" ca="1" si="93"/>
        <v>#NAME?</v>
      </c>
      <c r="Q859" s="119"/>
      <c r="S859" s="118"/>
      <c r="T859" s="541" t="s">
        <v>2341</v>
      </c>
      <c r="U859" s="125" t="s">
        <v>2338</v>
      </c>
      <c r="V859" s="652" t="s">
        <v>898</v>
      </c>
      <c r="W859" s="378" t="s">
        <v>188</v>
      </c>
      <c r="X859" s="118"/>
      <c r="Y859" s="129"/>
      <c r="AC859" s="125"/>
      <c r="AD859" s="125" t="s">
        <v>2340</v>
      </c>
      <c r="AE859" s="285" t="s">
        <v>901</v>
      </c>
      <c r="AJ859" s="125"/>
      <c r="AL859" s="496"/>
      <c r="AQ859" s="603"/>
      <c r="JK859" s="125"/>
      <c r="JL859" s="125"/>
    </row>
    <row r="860" spans="1:272" ht="12.95" customHeight="1">
      <c r="A860" s="344" t="s">
        <v>2860</v>
      </c>
      <c r="B860" s="500" t="str">
        <f>IF(COUNTIF($A$2:A860,A860)&gt;1,"Doublon","")</f>
        <v/>
      </c>
      <c r="C860" s="500"/>
      <c r="D860" s="500" t="str">
        <f t="shared" si="90"/>
        <v>JohnVerdon</v>
      </c>
      <c r="E860" s="122" t="s">
        <v>20</v>
      </c>
      <c r="F860" s="127" t="s">
        <v>816</v>
      </c>
      <c r="G860" s="127"/>
      <c r="H860" s="634" t="str">
        <f t="shared" si="89"/>
        <v>ohn Verdon</v>
      </c>
      <c r="I860" s="634"/>
      <c r="J860" s="634"/>
      <c r="K860" s="743" t="str">
        <f t="shared" si="91"/>
        <v>John Verdon</v>
      </c>
      <c r="L860" s="743"/>
      <c r="M860" s="743" t="str">
        <f>TRIM(SUBSTITUTE(CLEAN(Tableau11[[#This Row],[Auteur]]),CHAR(160),CHAR(32)))</f>
        <v>John Verdon</v>
      </c>
      <c r="N860" s="743" t="str">
        <f t="shared" si="92"/>
        <v>John Verdon</v>
      </c>
      <c r="O860" s="730" t="e">
        <f t="shared" ca="1" si="93"/>
        <v>#NAME?</v>
      </c>
      <c r="Q860" s="119"/>
      <c r="R860" s="162" t="s">
        <v>22</v>
      </c>
      <c r="S860" s="118"/>
      <c r="T860" s="517">
        <v>658</v>
      </c>
      <c r="U860" s="536" t="s">
        <v>74</v>
      </c>
      <c r="V860" s="651" t="s">
        <v>1245</v>
      </c>
      <c r="W860" s="378" t="s">
        <v>188</v>
      </c>
      <c r="X860" s="297" t="s">
        <v>20</v>
      </c>
      <c r="Y860" s="289"/>
      <c r="AC860" s="125"/>
      <c r="AD860" s="125" t="s">
        <v>1453</v>
      </c>
      <c r="AE860" s="131" t="s">
        <v>816</v>
      </c>
      <c r="AJ860" s="125"/>
      <c r="AL860" s="496"/>
      <c r="AQ860" s="603"/>
      <c r="JK860" s="125"/>
      <c r="JL860" s="125"/>
    </row>
    <row r="861" spans="1:272" ht="12.95" customHeight="1">
      <c r="A861" s="295" t="s">
        <v>2861</v>
      </c>
      <c r="D861" s="125" t="str">
        <f t="shared" si="90"/>
        <v>JohnWilliams</v>
      </c>
      <c r="F861" s="587" t="str">
        <f>RIGHT(A861,LEN(A861)-SEARCH("",A861))</f>
        <v>ohn Williams</v>
      </c>
      <c r="G861" s="587"/>
      <c r="H861" s="634" t="str">
        <f t="shared" si="89"/>
        <v>ohn Williams</v>
      </c>
      <c r="I861" s="634"/>
      <c r="J861" s="634"/>
      <c r="K861" s="743" t="str">
        <f t="shared" si="91"/>
        <v>John Williams</v>
      </c>
      <c r="L861" s="743"/>
      <c r="M861" s="743" t="str">
        <f>TRIM(SUBSTITUTE(CLEAN(Tableau11[[#This Row],[Auteur]]),CHAR(160),CHAR(32)))</f>
        <v>John Williams</v>
      </c>
      <c r="N861" s="743" t="str">
        <f t="shared" si="92"/>
        <v>John Williams</v>
      </c>
      <c r="O861" s="587" t="e">
        <f t="shared" ca="1" si="93"/>
        <v>#NAME?</v>
      </c>
      <c r="Q861" s="119"/>
      <c r="S861" s="118"/>
      <c r="T861" s="125"/>
      <c r="U861" s="592" t="s">
        <v>24</v>
      </c>
      <c r="V861" s="654" t="s">
        <v>1073</v>
      </c>
      <c r="W861" s="378" t="s">
        <v>188</v>
      </c>
      <c r="AC861" s="125"/>
      <c r="AD861" s="592"/>
      <c r="AE861" s="285"/>
      <c r="AJ861" s="125"/>
      <c r="AL861" s="496"/>
      <c r="AQ861" s="603"/>
      <c r="JK861" s="125"/>
      <c r="JL861" s="125"/>
    </row>
    <row r="862" spans="1:272" ht="12.95" customHeight="1">
      <c r="A862" s="344" t="s">
        <v>2862</v>
      </c>
      <c r="B862" s="721"/>
      <c r="C862" s="721"/>
      <c r="D862" s="721" t="str">
        <f t="shared" si="90"/>
        <v>JonathanCoe</v>
      </c>
      <c r="E862" s="122"/>
      <c r="F862" s="127" t="s">
        <v>818</v>
      </c>
      <c r="G862" s="127"/>
      <c r="H862" s="634" t="str">
        <f t="shared" si="89"/>
        <v>onathan Coe</v>
      </c>
      <c r="I862" s="634"/>
      <c r="J862" s="634"/>
      <c r="K862" s="743" t="str">
        <f t="shared" si="91"/>
        <v>Jonathan Coe</v>
      </c>
      <c r="L862" s="743"/>
      <c r="M862" s="743" t="str">
        <f>TRIM(SUBSTITUTE(CLEAN(Tableau11[[#This Row],[Auteur]]),CHAR(160),CHAR(32)))</f>
        <v>Jonathan Coe</v>
      </c>
      <c r="N862" s="743" t="str">
        <f t="shared" si="92"/>
        <v>Jonathan Coe</v>
      </c>
      <c r="O862" s="730" t="e">
        <f t="shared" ca="1" si="93"/>
        <v>#NAME?</v>
      </c>
      <c r="Q862" s="119"/>
      <c r="R862" s="162"/>
      <c r="S862" s="118"/>
      <c r="T862" s="500"/>
      <c r="U862" s="536" t="s">
        <v>31</v>
      </c>
      <c r="V862" s="653" t="s">
        <v>1714</v>
      </c>
      <c r="W862" s="378" t="s">
        <v>188</v>
      </c>
      <c r="X862" s="297"/>
      <c r="Y862" s="289"/>
      <c r="AC862" s="125"/>
      <c r="AE862" s="127"/>
      <c r="AF862" s="125" t="s">
        <v>26</v>
      </c>
      <c r="AJ862" s="125"/>
      <c r="AL862" s="496"/>
      <c r="AQ862" s="603"/>
      <c r="JK862" s="125"/>
      <c r="JL862" s="125"/>
    </row>
    <row r="863" spans="1:272" ht="12.95" customHeight="1">
      <c r="A863" s="344" t="s">
        <v>2862</v>
      </c>
      <c r="B863" s="721"/>
      <c r="C863" s="721"/>
      <c r="D863" s="721" t="str">
        <f t="shared" si="90"/>
        <v>JonathanCoe</v>
      </c>
      <c r="E863" s="122" t="s">
        <v>20</v>
      </c>
      <c r="F863" s="127" t="s">
        <v>818</v>
      </c>
      <c r="G863" s="127"/>
      <c r="H863" s="634" t="str">
        <f t="shared" si="89"/>
        <v>onathan Coe</v>
      </c>
      <c r="I863" s="634"/>
      <c r="J863" s="634"/>
      <c r="K863" s="743" t="str">
        <f t="shared" si="91"/>
        <v>Jonathan Coe</v>
      </c>
      <c r="L863" s="743"/>
      <c r="M863" s="743" t="str">
        <f>TRIM(SUBSTITUTE(CLEAN(Tableau11[[#This Row],[Auteur]]),CHAR(160),CHAR(32)))</f>
        <v>Jonathan Coe</v>
      </c>
      <c r="N863" s="743" t="str">
        <f t="shared" si="92"/>
        <v>Jonathan Coe</v>
      </c>
      <c r="O863" s="730" t="e">
        <f t="shared" ca="1" si="93"/>
        <v>#NAME?</v>
      </c>
      <c r="Q863" s="119"/>
      <c r="R863" s="162"/>
      <c r="S863" s="118"/>
      <c r="T863" s="500"/>
      <c r="U863" s="536" t="s">
        <v>24</v>
      </c>
      <c r="V863" s="653" t="s">
        <v>1714</v>
      </c>
      <c r="W863" s="378" t="s">
        <v>188</v>
      </c>
      <c r="X863" s="297"/>
      <c r="Y863" s="289"/>
      <c r="AC863" s="125"/>
      <c r="AD863" s="344" t="s">
        <v>1778</v>
      </c>
      <c r="AE863" s="127" t="s">
        <v>818</v>
      </c>
      <c r="AJ863" s="125"/>
      <c r="AL863" s="496"/>
      <c r="AQ863" s="603"/>
      <c r="JK863" s="125"/>
      <c r="JL863" s="125"/>
    </row>
    <row r="864" spans="1:272" ht="12.95" customHeight="1">
      <c r="A864" s="343" t="s">
        <v>507</v>
      </c>
      <c r="B864" s="500" t="str">
        <f>IF(COUNTIF($A$2:A864,A864)&gt;1,"Doublon","")</f>
        <v/>
      </c>
      <c r="C864" s="500"/>
      <c r="D864" s="500" t="str">
        <f t="shared" si="90"/>
        <v>JonathanKellerman</v>
      </c>
      <c r="E864" s="115"/>
      <c r="F864" s="127" t="s">
        <v>508</v>
      </c>
      <c r="G864" s="127"/>
      <c r="H864" s="634" t="str">
        <f t="shared" si="89"/>
        <v>onathan Kellerman</v>
      </c>
      <c r="I864" s="634"/>
      <c r="J864" s="634"/>
      <c r="K864" s="743" t="str">
        <f t="shared" si="91"/>
        <v>Jonathan Kellerman</v>
      </c>
      <c r="L864" s="743"/>
      <c r="M864" s="743" t="str">
        <f>TRIM(SUBSTITUTE(CLEAN(Tableau11[[#This Row],[Auteur]]),CHAR(160),CHAR(32)))</f>
        <v>Jonathan Kellerman</v>
      </c>
      <c r="N864" s="743" t="str">
        <f t="shared" si="92"/>
        <v>Jonathan Kellerman</v>
      </c>
      <c r="O864" s="730" t="e">
        <f t="shared" ca="1" si="93"/>
        <v>#NAME?</v>
      </c>
      <c r="P864" s="114" t="s">
        <v>20</v>
      </c>
      <c r="Q864" s="119"/>
      <c r="R864" s="288" t="s">
        <v>22</v>
      </c>
      <c r="S864" s="118"/>
      <c r="T864" s="133" t="s">
        <v>1454</v>
      </c>
      <c r="U864" s="536" t="s">
        <v>74</v>
      </c>
      <c r="V864" s="651" t="s">
        <v>1245</v>
      </c>
      <c r="W864" s="378" t="s">
        <v>188</v>
      </c>
      <c r="X864" s="300" t="s">
        <v>20</v>
      </c>
      <c r="Y864" s="129"/>
      <c r="Z864" s="114"/>
      <c r="AA864" s="114"/>
      <c r="AB864" s="114"/>
      <c r="AC864" s="114"/>
      <c r="AD864" s="114"/>
      <c r="AE864" s="127"/>
      <c r="AF864" s="124"/>
      <c r="AG864" s="114"/>
      <c r="AH864" s="114"/>
      <c r="AI864" s="114"/>
      <c r="AJ864" s="114"/>
      <c r="AL864" s="346"/>
      <c r="AM864" s="115"/>
      <c r="AN864" s="115"/>
      <c r="AO864" s="115"/>
      <c r="AQ864" s="603"/>
      <c r="JK864" s="125"/>
      <c r="JL864" s="125"/>
    </row>
    <row r="865" spans="1:272" ht="12.95" customHeight="1">
      <c r="A865" s="343" t="s">
        <v>507</v>
      </c>
      <c r="B865" s="500" t="str">
        <f>IF(COUNTIF($A$2:A865,A865)&gt;1,"Doublon","")</f>
        <v>Doublon</v>
      </c>
      <c r="C865" s="500"/>
      <c r="D865" s="500" t="str">
        <f t="shared" si="90"/>
        <v>JonathanKellerman</v>
      </c>
      <c r="E865" s="122" t="s">
        <v>20</v>
      </c>
      <c r="F865" s="127" t="s">
        <v>508</v>
      </c>
      <c r="G865" s="127"/>
      <c r="H865" s="634" t="str">
        <f t="shared" si="89"/>
        <v>onathan Kellerman</v>
      </c>
      <c r="I865" s="634"/>
      <c r="J865" s="634"/>
      <c r="K865" s="743" t="str">
        <f t="shared" si="91"/>
        <v>Jonathan Kellerman</v>
      </c>
      <c r="L865" s="743"/>
      <c r="M865" s="743" t="str">
        <f>TRIM(SUBSTITUTE(CLEAN(Tableau11[[#This Row],[Auteur]]),CHAR(160),CHAR(32)))</f>
        <v>Jonathan Kellerman</v>
      </c>
      <c r="N865" s="743" t="str">
        <f t="shared" si="92"/>
        <v>Jonathan Kellerman</v>
      </c>
      <c r="O865" s="730" t="e">
        <f t="shared" ca="1" si="93"/>
        <v>#NAME?</v>
      </c>
      <c r="P865" s="114"/>
      <c r="Q865" s="119"/>
      <c r="R865" s="277"/>
      <c r="S865" s="118"/>
      <c r="T865" s="133" t="s">
        <v>1385</v>
      </c>
      <c r="U865" s="536" t="s">
        <v>74</v>
      </c>
      <c r="V865" s="651" t="s">
        <v>1245</v>
      </c>
      <c r="W865" s="378" t="s">
        <v>188</v>
      </c>
      <c r="X865" s="115"/>
      <c r="Y865" s="129"/>
      <c r="Z865" s="114"/>
      <c r="AA865" s="114"/>
      <c r="AB865" s="114"/>
      <c r="AC865" s="116" t="s">
        <v>30</v>
      </c>
      <c r="AD865" s="343" t="s">
        <v>1313</v>
      </c>
      <c r="AE865" s="131" t="s">
        <v>508</v>
      </c>
      <c r="AF865" s="124" t="s">
        <v>20</v>
      </c>
      <c r="AG865" s="114"/>
      <c r="AH865" s="114"/>
      <c r="AI865" s="114"/>
      <c r="AJ865" s="114"/>
      <c r="AL865" s="346"/>
      <c r="AM865" s="115"/>
      <c r="AN865" s="115"/>
      <c r="AO865" s="115"/>
      <c r="AP865" s="501" t="s">
        <v>20</v>
      </c>
      <c r="AQ865" s="603"/>
      <c r="JK865" s="125"/>
      <c r="JL865" s="125"/>
    </row>
    <row r="866" spans="1:272" ht="12.95" customHeight="1">
      <c r="A866" s="231" t="s">
        <v>507</v>
      </c>
      <c r="B866" s="500" t="str">
        <f>IF(COUNTIF($A$2:A866,A866)&gt;1,"Doublon","")</f>
        <v>Doublon</v>
      </c>
      <c r="C866" s="500"/>
      <c r="D866" s="500" t="str">
        <f t="shared" si="90"/>
        <v>JonathanKellerman</v>
      </c>
      <c r="E866" s="122" t="s">
        <v>20</v>
      </c>
      <c r="F866" s="127" t="s">
        <v>508</v>
      </c>
      <c r="G866" s="127"/>
      <c r="H866" s="634" t="str">
        <f t="shared" si="89"/>
        <v>onathan Kellerman</v>
      </c>
      <c r="I866" s="634"/>
      <c r="J866" s="634"/>
      <c r="K866" s="743" t="str">
        <f t="shared" si="91"/>
        <v>Jonathan Kellerman</v>
      </c>
      <c r="L866" s="743"/>
      <c r="M866" s="743" t="str">
        <f>TRIM(SUBSTITUTE(CLEAN(Tableau11[[#This Row],[Auteur]]),CHAR(160),CHAR(32)))</f>
        <v>Jonathan Kellerman</v>
      </c>
      <c r="N866" s="743" t="str">
        <f t="shared" si="92"/>
        <v>Jonathan Kellerman</v>
      </c>
      <c r="O866" s="730" t="e">
        <f t="shared" ca="1" si="93"/>
        <v>#NAME?</v>
      </c>
      <c r="P866" s="122" t="s">
        <v>26</v>
      </c>
      <c r="Q866" s="119" t="s">
        <v>20</v>
      </c>
      <c r="R866" s="288" t="s">
        <v>22</v>
      </c>
      <c r="S866" s="118" t="s">
        <v>30</v>
      </c>
      <c r="T866" s="121" t="s">
        <v>1314</v>
      </c>
      <c r="U866" s="127" t="s">
        <v>85</v>
      </c>
      <c r="V866" s="651" t="s">
        <v>1245</v>
      </c>
      <c r="W866" s="678" t="s">
        <v>188</v>
      </c>
      <c r="X866" s="300"/>
      <c r="Y866" s="289"/>
      <c r="Z866" s="115"/>
      <c r="AA866" s="115"/>
      <c r="AB866" s="115"/>
      <c r="AC866" s="115"/>
      <c r="AD866" s="115"/>
      <c r="AE866" s="291"/>
      <c r="AF866" s="124"/>
      <c r="AG866" s="115"/>
      <c r="AH866" s="115"/>
      <c r="AI866" s="115"/>
      <c r="AJ866" s="115"/>
      <c r="AL866" s="346"/>
      <c r="AM866" s="115"/>
      <c r="AN866" s="115"/>
      <c r="AO866" s="115"/>
      <c r="AQ866" s="603"/>
      <c r="JK866" s="125"/>
      <c r="JL866" s="125"/>
    </row>
    <row r="867" spans="1:272" ht="12.95" customHeight="1">
      <c r="A867" s="328" t="s">
        <v>2863</v>
      </c>
      <c r="B867" s="500" t="str">
        <f>IF(COUNTIF($A$2:A867,A867)&gt;1,"Doublon","")</f>
        <v/>
      </c>
      <c r="C867" s="500"/>
      <c r="D867" s="500" t="str">
        <f t="shared" si="90"/>
        <v>JoNesbo</v>
      </c>
      <c r="E867" s="122" t="s">
        <v>20</v>
      </c>
      <c r="F867" s="307" t="s">
        <v>468</v>
      </c>
      <c r="G867" s="307"/>
      <c r="H867" s="634" t="str">
        <f t="shared" si="89"/>
        <v>o Nesbo</v>
      </c>
      <c r="I867" s="634"/>
      <c r="J867" s="634"/>
      <c r="K867" s="743" t="str">
        <f t="shared" si="91"/>
        <v>Jo Nesbo</v>
      </c>
      <c r="L867" s="743"/>
      <c r="M867" s="743" t="str">
        <f>TRIM(SUBSTITUTE(CLEAN(Tableau11[[#This Row],[Auteur]]),CHAR(160),CHAR(32)))</f>
        <v>Jo Nesbo</v>
      </c>
      <c r="N867" s="743" t="str">
        <f t="shared" si="92"/>
        <v>Jo Nesbo</v>
      </c>
      <c r="O867" s="731" t="e">
        <f t="shared" ca="1" si="93"/>
        <v>#NAME?</v>
      </c>
      <c r="P867" s="114"/>
      <c r="Q867" s="119"/>
      <c r="R867" s="277"/>
      <c r="S867" s="118"/>
      <c r="T867" s="242" t="s">
        <v>2315</v>
      </c>
      <c r="U867" s="539" t="s">
        <v>469</v>
      </c>
      <c r="V867" s="653" t="s">
        <v>894</v>
      </c>
      <c r="W867" s="378" t="s">
        <v>188</v>
      </c>
      <c r="X867" s="115"/>
      <c r="Y867" s="129"/>
      <c r="Z867" s="114"/>
      <c r="AA867" s="114"/>
      <c r="AB867" s="114"/>
      <c r="AC867" s="114"/>
      <c r="AD867" s="328" t="s">
        <v>2314</v>
      </c>
      <c r="AE867" s="330" t="s">
        <v>468</v>
      </c>
      <c r="AF867" s="124"/>
      <c r="AG867" s="114"/>
      <c r="AH867" s="114"/>
      <c r="AI867" s="114"/>
      <c r="AJ867" s="114"/>
      <c r="AL867" s="346"/>
      <c r="AM867" s="115"/>
      <c r="AN867" s="115"/>
      <c r="AO867" s="115" t="s">
        <v>469</v>
      </c>
      <c r="AQ867" s="603"/>
      <c r="JK867" s="125"/>
      <c r="JL867" s="125"/>
    </row>
    <row r="868" spans="1:272" ht="12.95" customHeight="1">
      <c r="A868" s="328" t="s">
        <v>2863</v>
      </c>
      <c r="B868" s="500" t="str">
        <f>IF(COUNTIF($A$2:A868,A868)&gt;1,"Doublon","")</f>
        <v>Doublon</v>
      </c>
      <c r="C868" s="500"/>
      <c r="D868" s="500" t="str">
        <f t="shared" si="90"/>
        <v>JoNesbo</v>
      </c>
      <c r="E868" s="115"/>
      <c r="F868" s="127" t="s">
        <v>468</v>
      </c>
      <c r="G868" s="127"/>
      <c r="H868" s="634" t="str">
        <f t="shared" si="89"/>
        <v>o Nesbo</v>
      </c>
      <c r="I868" s="634"/>
      <c r="J868" s="634"/>
      <c r="K868" s="743" t="str">
        <f t="shared" si="91"/>
        <v>Jo Nesbo</v>
      </c>
      <c r="L868" s="743"/>
      <c r="M868" s="743" t="str">
        <f>TRIM(SUBSTITUTE(CLEAN(Tableau11[[#This Row],[Auteur]]),CHAR(160),CHAR(32)))</f>
        <v>Jo Nesbo</v>
      </c>
      <c r="N868" s="743" t="str">
        <f t="shared" si="92"/>
        <v>Jo Nesbo</v>
      </c>
      <c r="O868" s="730" t="e">
        <f t="shared" ca="1" si="93"/>
        <v>#NAME?</v>
      </c>
      <c r="P868" s="114"/>
      <c r="Q868" s="119"/>
      <c r="R868" s="274" t="s">
        <v>22</v>
      </c>
      <c r="S868" s="280" t="s">
        <v>30</v>
      </c>
      <c r="T868" s="358" t="s">
        <v>2316</v>
      </c>
      <c r="U868" s="536" t="s">
        <v>469</v>
      </c>
      <c r="V868" s="653" t="s">
        <v>894</v>
      </c>
      <c r="W868" s="378" t="s">
        <v>188</v>
      </c>
      <c r="X868" s="115"/>
      <c r="Y868" s="129"/>
      <c r="Z868" s="114"/>
      <c r="AA868" s="114"/>
      <c r="AB868" s="114"/>
      <c r="AC868" s="114"/>
      <c r="AD868" s="114"/>
      <c r="AE868" s="127"/>
      <c r="AF868" s="124"/>
      <c r="AG868" s="114"/>
      <c r="AH868" s="114"/>
      <c r="AI868" s="114"/>
      <c r="AJ868" s="114"/>
      <c r="AL868" s="346"/>
      <c r="AM868" s="115"/>
      <c r="AN868" s="115"/>
      <c r="AO868" s="115"/>
      <c r="AQ868" s="603"/>
      <c r="JK868" s="125"/>
      <c r="JL868" s="125"/>
    </row>
    <row r="869" spans="1:272" ht="12.95" customHeight="1">
      <c r="A869" s="231" t="s">
        <v>2864</v>
      </c>
      <c r="D869" s="125" t="str">
        <f t="shared" si="90"/>
        <v>JordiLlobregat</v>
      </c>
      <c r="E869" s="122" t="s">
        <v>20</v>
      </c>
      <c r="F869" s="125" t="s">
        <v>2425</v>
      </c>
      <c r="H869" s="634" t="str">
        <f t="shared" si="89"/>
        <v>ordi Llobregat</v>
      </c>
      <c r="I869" s="634"/>
      <c r="J869" s="634"/>
      <c r="K869" s="743" t="str">
        <f t="shared" si="91"/>
        <v>Jordi Llobregat</v>
      </c>
      <c r="L869" s="743"/>
      <c r="M869" s="743" t="str">
        <f>TRIM(SUBSTITUTE(CLEAN(Tableau11[[#This Row],[Auteur]]),CHAR(160),CHAR(32)))</f>
        <v>Jordi Llobregat</v>
      </c>
      <c r="N869" s="743" t="str">
        <f t="shared" si="92"/>
        <v>Jordi Llobregat</v>
      </c>
      <c r="O869" s="125" t="e">
        <f t="shared" ca="1" si="93"/>
        <v>#NAME?</v>
      </c>
      <c r="Q869" s="119"/>
      <c r="S869" s="118"/>
      <c r="T869" s="612" t="s">
        <v>2354</v>
      </c>
      <c r="U869" s="127" t="s">
        <v>67</v>
      </c>
      <c r="V869" s="652"/>
      <c r="W869" s="378" t="s">
        <v>188</v>
      </c>
      <c r="Y869" s="289"/>
      <c r="AC869" s="125"/>
      <c r="AE869" s="615" t="str">
        <f>RIGHT(A869,LEN(A869)-SEARCH("",A869))</f>
        <v>ordi Llobregat</v>
      </c>
      <c r="AJ869" s="125"/>
      <c r="AL869" s="496"/>
      <c r="AQ869" s="603"/>
      <c r="JK869" s="125"/>
      <c r="JL869" s="125"/>
    </row>
    <row r="870" spans="1:272" ht="12.95" customHeight="1">
      <c r="A870" s="612" t="s">
        <v>3106</v>
      </c>
      <c r="B870" s="721"/>
      <c r="C870" s="721"/>
      <c r="D870" s="721" t="str">
        <f t="shared" si="90"/>
        <v>﻿﻿JorgeFERNANDEZDIAZ</v>
      </c>
      <c r="E870" s="122" t="s">
        <v>20</v>
      </c>
      <c r="F870" s="587" t="s">
        <v>1157</v>
      </c>
      <c r="G870" s="587"/>
      <c r="H870" s="634" t="str">
        <f t="shared" si="89"/>
        <v>﻿Jorge F E R N A N D E Z D I A Z</v>
      </c>
      <c r="I870" s="634"/>
      <c r="J870" s="634"/>
      <c r="K870" s="743" t="str">
        <f t="shared" si="91"/>
        <v>﻿﻿Jorge F E R N A N D E Z D I A Z</v>
      </c>
      <c r="L870" s="743"/>
      <c r="M870" s="743" t="str">
        <f>TRIM(SUBSTITUTE(CLEAN(Tableau11[[#This Row],[Auteur]]),CHAR(160),CHAR(32)))</f>
        <v>﻿﻿Jorge F E R N A N D E Z D I A Z</v>
      </c>
      <c r="N870" s="743" t="str">
        <f t="shared" si="92"/>
        <v>﻿﻿Jorge F E R N A N D E Z D I A Z</v>
      </c>
      <c r="O870" s="587" t="e">
        <f t="shared" ca="1" si="93"/>
        <v>#NAME?</v>
      </c>
      <c r="Q870" s="119"/>
      <c r="S870" s="118"/>
      <c r="T870" s="125"/>
      <c r="U870" s="597" t="s">
        <v>274</v>
      </c>
      <c r="V870" s="652" t="s">
        <v>1636</v>
      </c>
      <c r="W870" s="378" t="s">
        <v>188</v>
      </c>
      <c r="AC870" s="125"/>
      <c r="AE870" s="285"/>
      <c r="AJ870" s="125"/>
      <c r="AL870" s="496"/>
      <c r="AQ870" s="603"/>
      <c r="JK870" s="125"/>
      <c r="JL870" s="125"/>
    </row>
    <row r="871" spans="1:272" ht="14.65" customHeight="1">
      <c r="A871" s="578" t="s">
        <v>947</v>
      </c>
      <c r="B871" s="500" t="str">
        <f>IF(COUNTIF($A$2:A871,A871)&gt;1,"Doublon","")</f>
        <v/>
      </c>
      <c r="C871" s="500"/>
      <c r="D871" s="500" t="str">
        <f t="shared" si="90"/>
        <v>JorgeFranco</v>
      </c>
      <c r="E871" s="122" t="s">
        <v>20</v>
      </c>
      <c r="F871" s="125" t="s">
        <v>810</v>
      </c>
      <c r="H871" s="634" t="str">
        <f t="shared" si="89"/>
        <v>orge Franco</v>
      </c>
      <c r="I871" s="634"/>
      <c r="J871" s="634"/>
      <c r="K871" s="743" t="str">
        <f t="shared" si="91"/>
        <v>Jorge Franco</v>
      </c>
      <c r="L871" s="743"/>
      <c r="M871" s="743" t="str">
        <f>TRIM(SUBSTITUTE(CLEAN(Tableau11[[#This Row],[Auteur]]),CHAR(160),CHAR(32)))</f>
        <v>Jorge Franco</v>
      </c>
      <c r="N871" s="743" t="str">
        <f t="shared" si="92"/>
        <v>Jorge Franco</v>
      </c>
      <c r="O871" s="125" t="e">
        <f t="shared" ca="1" si="93"/>
        <v>#NAME?</v>
      </c>
      <c r="Q871" s="119"/>
      <c r="S871" s="118"/>
      <c r="T871" s="121"/>
      <c r="U871" s="125" t="s">
        <v>47</v>
      </c>
      <c r="V871" s="651" t="s">
        <v>1953</v>
      </c>
      <c r="W871" s="378" t="s">
        <v>188</v>
      </c>
      <c r="X871" s="293" t="s">
        <v>20</v>
      </c>
      <c r="Y871" s="289"/>
      <c r="AC871" s="125"/>
      <c r="AD871" s="285" t="s">
        <v>1923</v>
      </c>
      <c r="AE871" s="285" t="s">
        <v>810</v>
      </c>
      <c r="AF871" s="124"/>
      <c r="AJ871" s="125"/>
      <c r="AL871" s="496"/>
      <c r="AQ871" s="603"/>
      <c r="JK871" s="125"/>
      <c r="JL871" s="125"/>
    </row>
    <row r="872" spans="1:272" ht="12.95" customHeight="1">
      <c r="A872" s="644" t="s">
        <v>3107</v>
      </c>
      <c r="D872" s="125" t="str">
        <f t="shared" si="90"/>
        <v>﻿﻿JorgeFRANCORAMOS</v>
      </c>
      <c r="E872" s="122" t="s">
        <v>20</v>
      </c>
      <c r="F872" s="633" t="s">
        <v>1656</v>
      </c>
      <c r="G872" s="634" t="s">
        <v>1656</v>
      </c>
      <c r="H872" s="634" t="str">
        <f t="shared" si="89"/>
        <v>﻿Jorge F R A N C O R A M O S</v>
      </c>
      <c r="I872" s="634"/>
      <c r="J872" s="634"/>
      <c r="K872" s="743" t="str">
        <f t="shared" si="91"/>
        <v>﻿﻿Jorge F R A N C O R A M O S</v>
      </c>
      <c r="L872" s="743"/>
      <c r="M872" s="743" t="str">
        <f>TRIM(SUBSTITUTE(CLEAN(Tableau11[[#This Row],[Auteur]]),CHAR(160),CHAR(32)))</f>
        <v>﻿﻿Jorge F R A N C O R A M O S</v>
      </c>
      <c r="N872" s="743" t="str">
        <f t="shared" si="92"/>
        <v>﻿﻿Jorge F R A N C O R A M O S</v>
      </c>
      <c r="O872" s="634" t="e">
        <f t="shared" ca="1" si="93"/>
        <v>#NAME?</v>
      </c>
      <c r="T872" s="125"/>
      <c r="U872" s="626" t="s">
        <v>1098</v>
      </c>
      <c r="V872" s="652" t="s">
        <v>1636</v>
      </c>
      <c r="W872" s="378" t="s">
        <v>188</v>
      </c>
      <c r="AC872" s="125"/>
      <c r="AE872" s="285"/>
      <c r="AJ872" s="125"/>
      <c r="AL872" s="496"/>
      <c r="AQ872" s="603"/>
      <c r="JK872" s="125"/>
      <c r="JL872" s="125"/>
    </row>
    <row r="873" spans="1:272" ht="12.95" customHeight="1">
      <c r="A873" s="577" t="s">
        <v>976</v>
      </c>
      <c r="B873" s="500" t="str">
        <f>IF(COUNTIF($A$2:A873,A873)&gt;1,"Doublon","")</f>
        <v/>
      </c>
      <c r="C873" s="500"/>
      <c r="D873" s="500" t="str">
        <f t="shared" si="90"/>
        <v>JorgeIbargüengoitia</v>
      </c>
      <c r="E873" s="122" t="s">
        <v>20</v>
      </c>
      <c r="F873" s="125" t="s">
        <v>869</v>
      </c>
      <c r="H873" s="634" t="str">
        <f t="shared" si="89"/>
        <v>orge Ibargüengoitia</v>
      </c>
      <c r="I873" s="634"/>
      <c r="J873" s="634"/>
      <c r="K873" s="743" t="str">
        <f t="shared" si="91"/>
        <v>Jorge Ibargüengoitia</v>
      </c>
      <c r="L873" s="743"/>
      <c r="M873" s="743" t="str">
        <f>TRIM(SUBSTITUTE(CLEAN(Tableau11[[#This Row],[Auteur]]),CHAR(160),CHAR(32)))</f>
        <v>Jorge Ibargüengoitia</v>
      </c>
      <c r="N873" s="743" t="str">
        <f t="shared" si="92"/>
        <v>Jorge Ibargüengoitia</v>
      </c>
      <c r="O873" s="125" t="e">
        <f t="shared" ca="1" si="93"/>
        <v>#NAME?</v>
      </c>
      <c r="Q873" s="119"/>
      <c r="S873" s="118"/>
      <c r="T873" s="125"/>
      <c r="U873" s="538" t="s">
        <v>842</v>
      </c>
      <c r="V873" s="651" t="s">
        <v>898</v>
      </c>
      <c r="W873" s="378" t="s">
        <v>188</v>
      </c>
      <c r="X873" s="297"/>
      <c r="Y873" s="129"/>
      <c r="AC873" s="125"/>
      <c r="AD873" s="125" t="s">
        <v>1678</v>
      </c>
      <c r="AE873" s="125" t="s">
        <v>869</v>
      </c>
      <c r="AF873" s="124"/>
      <c r="AJ873" s="125"/>
      <c r="AL873" s="496"/>
      <c r="AQ873" s="603" t="s">
        <v>26</v>
      </c>
      <c r="JK873" s="125"/>
      <c r="JL873" s="125"/>
    </row>
    <row r="874" spans="1:272" ht="12.95" customHeight="1">
      <c r="A874" s="612" t="s">
        <v>3108</v>
      </c>
      <c r="D874" s="125" t="str">
        <f t="shared" si="90"/>
        <v>﻿﻿JorgeIBARGÜENGOITIA</v>
      </c>
      <c r="E874" s="122" t="s">
        <v>20</v>
      </c>
      <c r="F874" s="633" t="s">
        <v>1128</v>
      </c>
      <c r="G874" s="634" t="s">
        <v>1128</v>
      </c>
      <c r="H874" s="634" t="str">
        <f t="shared" ref="H874:H937" si="94">MID(A874,SEARCH("",A874)+1,99)</f>
        <v>﻿Jorge I B A R GÜ E N G O I T I A</v>
      </c>
      <c r="I874" s="634"/>
      <c r="J874" s="634"/>
      <c r="K874" s="743" t="str">
        <f t="shared" si="91"/>
        <v>﻿﻿Jorge I B A R GÜ E N G O I T I A</v>
      </c>
      <c r="L874" s="743"/>
      <c r="M874" s="743" t="str">
        <f>TRIM(SUBSTITUTE(CLEAN(Tableau11[[#This Row],[Auteur]]),CHAR(160),CHAR(32)))</f>
        <v>﻿﻿Jorge I B A R GÜ E N G O I T I A</v>
      </c>
      <c r="N874" s="743" t="str">
        <f t="shared" si="92"/>
        <v>﻿﻿Jorge I B A R GÜ E N G O I T I A</v>
      </c>
      <c r="O874" s="634" t="e">
        <f t="shared" ca="1" si="93"/>
        <v>#NAME?</v>
      </c>
      <c r="T874" s="125"/>
      <c r="U874" s="628" t="s">
        <v>977</v>
      </c>
      <c r="V874" s="652" t="s">
        <v>1636</v>
      </c>
      <c r="W874" s="378" t="s">
        <v>188</v>
      </c>
      <c r="AC874" s="125"/>
      <c r="AE874" s="285"/>
      <c r="AJ874" s="125"/>
      <c r="AL874" s="496"/>
      <c r="AQ874" s="603"/>
      <c r="JK874" s="125"/>
      <c r="JL874" s="125"/>
    </row>
    <row r="875" spans="1:272" ht="12.95" customHeight="1">
      <c r="A875" s="612" t="s">
        <v>2865</v>
      </c>
      <c r="D875" s="125" t="str">
        <f t="shared" si="90"/>
        <v>﻿﻿JorgeLuisBORGES</v>
      </c>
      <c r="F875" s="587" t="s">
        <v>1639</v>
      </c>
      <c r="G875" s="587"/>
      <c r="H875" s="634" t="str">
        <f t="shared" si="94"/>
        <v>﻿Jorge Luis B O R G E S</v>
      </c>
      <c r="I875" s="634"/>
      <c r="J875" s="634"/>
      <c r="K875" s="743" t="str">
        <f t="shared" si="91"/>
        <v>﻿﻿Jorge Luis B O R G E S</v>
      </c>
      <c r="L875" s="743"/>
      <c r="M875" s="743" t="str">
        <f>TRIM(SUBSTITUTE(CLEAN(Tableau11[[#This Row],[Auteur]]),CHAR(160),CHAR(32)))</f>
        <v>﻿﻿Jorge Luis B O R G E S</v>
      </c>
      <c r="N875" s="743" t="str">
        <f t="shared" si="92"/>
        <v>﻿﻿Jorge Luis B O R G E S</v>
      </c>
      <c r="O875" s="587" t="e">
        <f t="shared" ca="1" si="93"/>
        <v>#NAME?</v>
      </c>
      <c r="Q875" s="119"/>
      <c r="S875" s="118"/>
      <c r="T875" s="125"/>
      <c r="U875" s="597" t="s">
        <v>274</v>
      </c>
      <c r="V875" s="652" t="s">
        <v>1636</v>
      </c>
      <c r="W875" s="378" t="s">
        <v>188</v>
      </c>
      <c r="AC875" s="125"/>
      <c r="AE875" s="285"/>
      <c r="AJ875" s="125"/>
      <c r="AL875" s="496"/>
      <c r="AQ875" s="603"/>
      <c r="JK875" s="125"/>
      <c r="JL875" s="125"/>
    </row>
    <row r="876" spans="1:272" ht="12.95" customHeight="1">
      <c r="A876" s="612" t="s">
        <v>2866</v>
      </c>
      <c r="D876" s="125" t="str">
        <f t="shared" si="90"/>
        <v>﻿﻿JorgeVOLPI</v>
      </c>
      <c r="E876" s="122" t="s">
        <v>20</v>
      </c>
      <c r="F876" s="633" t="s">
        <v>1129</v>
      </c>
      <c r="G876" s="634" t="s">
        <v>1129</v>
      </c>
      <c r="H876" s="634" t="str">
        <f t="shared" si="94"/>
        <v>﻿Jorge V O L P I</v>
      </c>
      <c r="I876" s="634"/>
      <c r="J876" s="634"/>
      <c r="K876" s="743" t="str">
        <f t="shared" si="91"/>
        <v>﻿﻿Jorge V O L P I</v>
      </c>
      <c r="L876" s="743"/>
      <c r="M876" s="743" t="str">
        <f>TRIM(SUBSTITUTE(CLEAN(Tableau11[[#This Row],[Auteur]]),CHAR(160),CHAR(32)))</f>
        <v>﻿﻿Jorge V O L P I</v>
      </c>
      <c r="N876" s="743" t="str">
        <f t="shared" si="92"/>
        <v>﻿﻿Jorge V O L P I</v>
      </c>
      <c r="O876" s="634" t="e">
        <f t="shared" ca="1" si="93"/>
        <v>#NAME?</v>
      </c>
      <c r="T876" s="125"/>
      <c r="U876" s="628" t="s">
        <v>977</v>
      </c>
      <c r="V876" s="652" t="s">
        <v>1636</v>
      </c>
      <c r="W876" s="378" t="s">
        <v>188</v>
      </c>
      <c r="AC876" s="125"/>
      <c r="AE876" s="285"/>
      <c r="AJ876" s="125"/>
      <c r="AL876" s="496"/>
      <c r="AQ876" s="603"/>
      <c r="JK876" s="125"/>
      <c r="JL876" s="125"/>
    </row>
    <row r="877" spans="1:272" ht="12.95" customHeight="1">
      <c r="A877" s="612" t="s">
        <v>3109</v>
      </c>
      <c r="D877" s="125" t="str">
        <f t="shared" si="90"/>
        <v>﻿﻿JorgeZEPEDAPATTERSON</v>
      </c>
      <c r="E877" s="122" t="s">
        <v>20</v>
      </c>
      <c r="F877" s="634" t="s">
        <v>1666</v>
      </c>
      <c r="G877" s="634" t="s">
        <v>1666</v>
      </c>
      <c r="H877" s="634" t="str">
        <f t="shared" si="94"/>
        <v>﻿Jorge Z E P E D A P A T T E R S O N</v>
      </c>
      <c r="I877" s="634"/>
      <c r="J877" s="634"/>
      <c r="K877" s="743" t="str">
        <f t="shared" si="91"/>
        <v>﻿﻿Jorge Z E P E D A P A T T E R S O N</v>
      </c>
      <c r="L877" s="743"/>
      <c r="M877" s="743" t="str">
        <f>TRIM(SUBSTITUTE(CLEAN(Tableau11[[#This Row],[Auteur]]),CHAR(160),CHAR(32)))</f>
        <v>﻿﻿Jorge Z E P E D A P A T T E R S O N</v>
      </c>
      <c r="N877" s="743" t="str">
        <f t="shared" si="92"/>
        <v>﻿﻿Jorge Z E P E D A P A T T E R S O N</v>
      </c>
      <c r="O877" s="634" t="e">
        <f t="shared" ca="1" si="93"/>
        <v>#NAME?</v>
      </c>
      <c r="T877" s="125"/>
      <c r="U877" s="628" t="s">
        <v>977</v>
      </c>
      <c r="V877" s="652" t="s">
        <v>1636</v>
      </c>
      <c r="W877" s="378" t="s">
        <v>188</v>
      </c>
      <c r="AC877" s="125"/>
      <c r="AE877" s="285"/>
      <c r="AJ877" s="125"/>
      <c r="AL877" s="496"/>
      <c r="AQ877" s="603"/>
      <c r="JK877" s="125"/>
      <c r="JL877" s="125"/>
    </row>
    <row r="878" spans="1:272" ht="12.95" customHeight="1">
      <c r="A878" s="231" t="s">
        <v>510</v>
      </c>
      <c r="B878" s="500" t="str">
        <f>IF(COUNTIF($A$2:A878,A878)&gt;1,"Doublon","")</f>
        <v/>
      </c>
      <c r="C878" s="500"/>
      <c r="D878" s="500" t="str">
        <f t="shared" si="90"/>
        <v>JoséCarlosSomoza</v>
      </c>
      <c r="E878" s="122" t="s">
        <v>20</v>
      </c>
      <c r="F878" s="127" t="s">
        <v>511</v>
      </c>
      <c r="G878" s="127"/>
      <c r="H878" s="634" t="str">
        <f t="shared" si="94"/>
        <v>osé Carlos Somoza</v>
      </c>
      <c r="I878" s="634"/>
      <c r="J878" s="634"/>
      <c r="K878" s="743" t="str">
        <f t="shared" si="91"/>
        <v>José Carlos Somoza</v>
      </c>
      <c r="L878" s="743"/>
      <c r="M878" s="743" t="str">
        <f>TRIM(SUBSTITUTE(CLEAN(Tableau11[[#This Row],[Auteur]]),CHAR(160),CHAR(32)))</f>
        <v>José Carlos Somoza</v>
      </c>
      <c r="N878" s="743" t="str">
        <f t="shared" si="92"/>
        <v>José Carlos Somoza</v>
      </c>
      <c r="O878" s="730" t="e">
        <f t="shared" ca="1" si="93"/>
        <v>#NAME?</v>
      </c>
      <c r="P878" s="116" t="s">
        <v>20</v>
      </c>
      <c r="Q878" s="119"/>
      <c r="R878" s="288" t="s">
        <v>22</v>
      </c>
      <c r="S878" s="118"/>
      <c r="T878" s="121" t="s">
        <v>1946</v>
      </c>
      <c r="U878" s="127" t="s">
        <v>67</v>
      </c>
      <c r="V878" s="651" t="s">
        <v>1930</v>
      </c>
      <c r="W878" s="492" t="s">
        <v>188</v>
      </c>
      <c r="X878" s="300" t="s">
        <v>20</v>
      </c>
      <c r="Y878" s="289"/>
      <c r="Z878" s="115"/>
      <c r="AA878" s="115"/>
      <c r="AB878" s="115"/>
      <c r="AC878" s="115"/>
      <c r="AD878" s="231" t="s">
        <v>1945</v>
      </c>
      <c r="AE878" s="131" t="s">
        <v>511</v>
      </c>
      <c r="AF878" s="124"/>
      <c r="AG878" s="115"/>
      <c r="AH878" s="115"/>
      <c r="AI878" s="115"/>
      <c r="AJ878" s="115"/>
      <c r="AL878" s="346"/>
      <c r="AM878" s="115"/>
      <c r="AN878" s="115"/>
      <c r="AO878" s="115"/>
      <c r="AQ878" s="603"/>
      <c r="JK878" s="125"/>
      <c r="JL878" s="125"/>
    </row>
    <row r="879" spans="1:272" ht="12.95" customHeight="1">
      <c r="A879" s="612" t="s">
        <v>3110</v>
      </c>
      <c r="B879" s="721"/>
      <c r="C879" s="721"/>
      <c r="D879" s="721" t="str">
        <f t="shared" si="90"/>
        <v>﻿﻿JoseDONOSO</v>
      </c>
      <c r="E879" s="122" t="s">
        <v>20</v>
      </c>
      <c r="F879" s="633" t="s">
        <v>1130</v>
      </c>
      <c r="G879" s="634" t="s">
        <v>1130</v>
      </c>
      <c r="H879" s="634" t="str">
        <f t="shared" si="94"/>
        <v>﻿Jose D O N O S O</v>
      </c>
      <c r="I879" s="634"/>
      <c r="J879" s="634"/>
      <c r="K879" s="743" t="str">
        <f t="shared" si="91"/>
        <v>﻿﻿Jose D O N O S O</v>
      </c>
      <c r="L879" s="743"/>
      <c r="M879" s="743" t="str">
        <f>TRIM(SUBSTITUTE(CLEAN(Tableau11[[#This Row],[Auteur]]),CHAR(160),CHAR(32)))</f>
        <v>﻿﻿Jose D O N O S O</v>
      </c>
      <c r="N879" s="743" t="str">
        <f t="shared" si="92"/>
        <v>﻿﻿Jose D O N O S O</v>
      </c>
      <c r="O879" s="634" t="e">
        <f t="shared" ca="1" si="93"/>
        <v>#NAME?</v>
      </c>
      <c r="Q879" s="119"/>
      <c r="S879" s="118"/>
      <c r="T879" s="125"/>
      <c r="U879" s="125" t="s">
        <v>943</v>
      </c>
      <c r="V879" s="652" t="s">
        <v>1636</v>
      </c>
      <c r="W879" s="378" t="s">
        <v>188</v>
      </c>
      <c r="AC879" s="125"/>
      <c r="AE879" s="285"/>
      <c r="AJ879" s="125"/>
      <c r="AL879" s="496"/>
      <c r="AQ879" s="603"/>
      <c r="JK879" s="125"/>
      <c r="JL879" s="125"/>
    </row>
    <row r="880" spans="1:272" ht="12.95" customHeight="1">
      <c r="A880" s="612" t="s">
        <v>978</v>
      </c>
      <c r="D880" s="125" t="str">
        <f t="shared" si="90"/>
        <v>JoséLadrönn</v>
      </c>
      <c r="F880" s="125" t="s">
        <v>2426</v>
      </c>
      <c r="H880" s="634" t="str">
        <f t="shared" si="94"/>
        <v>osé Ladrönn</v>
      </c>
      <c r="I880" s="634"/>
      <c r="J880" s="634"/>
      <c r="K880" s="743" t="str">
        <f t="shared" si="91"/>
        <v>José Ladrönn</v>
      </c>
      <c r="L880" s="743"/>
      <c r="M880" s="743" t="str">
        <f>TRIM(SUBSTITUTE(CLEAN(Tableau11[[#This Row],[Auteur]]),CHAR(160),CHAR(32)))</f>
        <v>José Ladrönn</v>
      </c>
      <c r="N880" s="743" t="str">
        <f t="shared" si="92"/>
        <v>José Ladrönn</v>
      </c>
      <c r="O880" s="125" t="e">
        <f t="shared" ca="1" si="93"/>
        <v>#NAME?</v>
      </c>
      <c r="T880" s="125"/>
      <c r="U880" s="628" t="s">
        <v>977</v>
      </c>
      <c r="V880" s="652" t="s">
        <v>1636</v>
      </c>
      <c r="W880" s="378" t="s">
        <v>188</v>
      </c>
      <c r="AC880" s="125"/>
      <c r="AE880" s="285"/>
      <c r="AJ880" s="125"/>
      <c r="AL880" s="496"/>
      <c r="AQ880" s="603"/>
      <c r="JK880" s="125"/>
      <c r="JL880" s="125"/>
    </row>
    <row r="881" spans="1:272" ht="12.95" customHeight="1">
      <c r="A881" s="578" t="s">
        <v>955</v>
      </c>
      <c r="B881" s="721"/>
      <c r="C881" s="721"/>
      <c r="D881" s="721" t="str">
        <f t="shared" si="90"/>
        <v>JoséMalaga</v>
      </c>
      <c r="E881" s="122" t="s">
        <v>20</v>
      </c>
      <c r="F881" s="620" t="s">
        <v>1707</v>
      </c>
      <c r="G881" s="620"/>
      <c r="H881" s="634" t="str">
        <f t="shared" si="94"/>
        <v>osé Malaga</v>
      </c>
      <c r="I881" s="634"/>
      <c r="J881" s="634"/>
      <c r="K881" s="743" t="str">
        <f t="shared" si="91"/>
        <v>José Malaga</v>
      </c>
      <c r="L881" s="743"/>
      <c r="M881" s="743" t="str">
        <f>TRIM(SUBSTITUTE(CLEAN(Tableau11[[#This Row],[Auteur]]),CHAR(160),CHAR(32)))</f>
        <v>José Malaga</v>
      </c>
      <c r="N881" s="743" t="str">
        <f t="shared" si="92"/>
        <v>José Malaga</v>
      </c>
      <c r="O881" s="620" t="e">
        <f t="shared" ca="1" si="93"/>
        <v>#NAME?</v>
      </c>
      <c r="Q881" s="119"/>
      <c r="S881" s="118"/>
      <c r="T881" s="125"/>
      <c r="U881" s="279" t="s">
        <v>1703</v>
      </c>
      <c r="V881" s="655" t="s">
        <v>1701</v>
      </c>
      <c r="W881" s="378" t="s">
        <v>188</v>
      </c>
      <c r="AC881" s="125"/>
      <c r="AD881" s="279" t="s">
        <v>1704</v>
      </c>
      <c r="AE881" s="285"/>
      <c r="AJ881" s="125"/>
      <c r="AL881" s="496"/>
      <c r="AQ881" s="603"/>
      <c r="JK881" s="125"/>
      <c r="JL881" s="125"/>
    </row>
    <row r="882" spans="1:272" ht="12.95" customHeight="1">
      <c r="A882" s="612" t="s">
        <v>955</v>
      </c>
      <c r="D882" s="125" t="str">
        <f t="shared" si="90"/>
        <v>JoséMalaga</v>
      </c>
      <c r="E882" s="122" t="s">
        <v>20</v>
      </c>
      <c r="F882" s="587" t="str">
        <f>RIGHT(A882,LEN(A882)-SEARCH("",A882))</f>
        <v>osé Malaga</v>
      </c>
      <c r="H882" s="634" t="str">
        <f t="shared" si="94"/>
        <v>osé Malaga</v>
      </c>
      <c r="I882" s="634"/>
      <c r="J882" s="634"/>
      <c r="K882" s="743" t="str">
        <f t="shared" si="91"/>
        <v>José Malaga</v>
      </c>
      <c r="L882" s="743"/>
      <c r="M882" s="743" t="str">
        <f>TRIM(SUBSTITUTE(CLEAN(Tableau11[[#This Row],[Auteur]]),CHAR(160),CHAR(32)))</f>
        <v>José Malaga</v>
      </c>
      <c r="N882" s="743" t="str">
        <f t="shared" si="92"/>
        <v>José Malaga</v>
      </c>
      <c r="O882" s="125" t="e">
        <f t="shared" ca="1" si="93"/>
        <v>#NAME?</v>
      </c>
      <c r="Q882" s="119"/>
      <c r="S882" s="118"/>
      <c r="T882" s="125"/>
      <c r="U882" s="629" t="s">
        <v>1101</v>
      </c>
      <c r="V882" s="655" t="s">
        <v>1636</v>
      </c>
      <c r="W882" s="378" t="s">
        <v>188</v>
      </c>
      <c r="AC882" s="125"/>
      <c r="AE882" s="285"/>
      <c r="AJ882" s="125"/>
      <c r="AL882" s="496"/>
      <c r="AQ882" s="603"/>
      <c r="JK882" s="125"/>
      <c r="JL882" s="125"/>
    </row>
    <row r="883" spans="1:272" ht="12.95" customHeight="1">
      <c r="A883" s="612" t="s">
        <v>3111</v>
      </c>
      <c r="B883" s="721"/>
      <c r="C883" s="721"/>
      <c r="D883" s="721" t="str">
        <f t="shared" si="90"/>
        <v>﻿﻿JoséPabloFEINMANN</v>
      </c>
      <c r="E883" s="122" t="s">
        <v>20</v>
      </c>
      <c r="F883" s="587" t="s">
        <v>1156</v>
      </c>
      <c r="G883" s="587"/>
      <c r="H883" s="634" t="str">
        <f t="shared" si="94"/>
        <v>﻿José Pablo F E I N M A N N</v>
      </c>
      <c r="I883" s="634"/>
      <c r="J883" s="634"/>
      <c r="K883" s="743" t="str">
        <f t="shared" si="91"/>
        <v>﻿﻿José Pablo F E I N M A N N</v>
      </c>
      <c r="L883" s="743"/>
      <c r="M883" s="743" t="str">
        <f>TRIM(SUBSTITUTE(CLEAN(Tableau11[[#This Row],[Auteur]]),CHAR(160),CHAR(32)))</f>
        <v>﻿﻿José Pablo F E I N M A N N</v>
      </c>
      <c r="N883" s="743" t="str">
        <f t="shared" si="92"/>
        <v>﻿﻿José Pablo F E I N M A N N</v>
      </c>
      <c r="O883" s="587" t="e">
        <f t="shared" ca="1" si="93"/>
        <v>#NAME?</v>
      </c>
      <c r="Q883" s="119"/>
      <c r="S883" s="118"/>
      <c r="T883" s="125"/>
      <c r="U883" s="597" t="s">
        <v>274</v>
      </c>
      <c r="V883" s="652" t="s">
        <v>1636</v>
      </c>
      <c r="W883" s="378" t="s">
        <v>188</v>
      </c>
      <c r="AC883" s="125"/>
      <c r="AE883" s="285"/>
      <c r="AJ883" s="125"/>
      <c r="AL883" s="496"/>
      <c r="AQ883" s="603"/>
      <c r="JK883" s="125"/>
      <c r="JL883" s="125"/>
    </row>
    <row r="884" spans="1:272" ht="12.95" customHeight="1">
      <c r="A884" s="285" t="s">
        <v>2867</v>
      </c>
      <c r="B884" s="500" t="str">
        <f>IF(COUNTIF($A$2:A884,A884)&gt;1,"Doublon","")</f>
        <v/>
      </c>
      <c r="C884" s="500"/>
      <c r="D884" s="500" t="str">
        <f t="shared" si="90"/>
        <v>JosephFinder</v>
      </c>
      <c r="E884" s="122" t="s">
        <v>20</v>
      </c>
      <c r="F884" s="125" t="s">
        <v>873</v>
      </c>
      <c r="H884" s="634" t="str">
        <f t="shared" si="94"/>
        <v>oseph Finder</v>
      </c>
      <c r="I884" s="634"/>
      <c r="J884" s="634"/>
      <c r="K884" s="743" t="str">
        <f t="shared" si="91"/>
        <v>Joseph Finder</v>
      </c>
      <c r="L884" s="743"/>
      <c r="M884" s="743" t="str">
        <f>TRIM(SUBSTITUTE(CLEAN(Tableau11[[#This Row],[Auteur]]),CHAR(160),CHAR(32)))</f>
        <v>Joseph Finder</v>
      </c>
      <c r="N884" s="743" t="str">
        <f t="shared" si="92"/>
        <v>Joseph Finder</v>
      </c>
      <c r="O884" s="125" t="e">
        <f t="shared" ca="1" si="93"/>
        <v>#NAME?</v>
      </c>
      <c r="Q884" s="119"/>
      <c r="S884" s="118"/>
      <c r="T884" s="125"/>
      <c r="U884" s="538" t="s">
        <v>28</v>
      </c>
      <c r="V884" s="653" t="s">
        <v>1714</v>
      </c>
      <c r="W884" s="492" t="s">
        <v>188</v>
      </c>
      <c r="X884" s="297"/>
      <c r="Y884" s="129"/>
      <c r="AC884" s="125"/>
      <c r="AD884" s="125" t="s">
        <v>1652</v>
      </c>
      <c r="AE884" s="125" t="s">
        <v>873</v>
      </c>
      <c r="AF884" s="124"/>
      <c r="AJ884" s="125"/>
      <c r="AL884" s="496"/>
      <c r="AQ884" s="603" t="s">
        <v>26</v>
      </c>
      <c r="JK884" s="125"/>
      <c r="JL884" s="125"/>
    </row>
    <row r="885" spans="1:272" ht="12.95" customHeight="1">
      <c r="A885" s="281" t="s">
        <v>2867</v>
      </c>
      <c r="B885" s="721"/>
      <c r="C885" s="721"/>
      <c r="D885" s="721" t="str">
        <f t="shared" si="90"/>
        <v>JosephFinder</v>
      </c>
      <c r="E885" s="122" t="s">
        <v>20</v>
      </c>
      <c r="F885" s="127" t="s">
        <v>513</v>
      </c>
      <c r="G885" s="127"/>
      <c r="H885" s="634" t="str">
        <f t="shared" si="94"/>
        <v>oseph Finder</v>
      </c>
      <c r="I885" s="634"/>
      <c r="J885" s="634"/>
      <c r="K885" s="743" t="str">
        <f t="shared" si="91"/>
        <v>Joseph Finder</v>
      </c>
      <c r="L885" s="743"/>
      <c r="M885" s="743" t="str">
        <f>TRIM(SUBSTITUTE(CLEAN(Tableau11[[#This Row],[Auteur]]),CHAR(160),CHAR(32)))</f>
        <v>Joseph Finder</v>
      </c>
      <c r="N885" s="743" t="str">
        <f t="shared" si="92"/>
        <v>Joseph Finder</v>
      </c>
      <c r="O885" s="730" t="e">
        <f t="shared" ca="1" si="93"/>
        <v>#NAME?</v>
      </c>
      <c r="P885" s="114"/>
      <c r="Q885" s="119"/>
      <c r="R885" s="277"/>
      <c r="S885" s="118"/>
      <c r="T885" s="500" t="str">
        <f>IF(COUNTIF($A$2:A885,A885)&gt;1,"Doublon","")</f>
        <v>Doublon</v>
      </c>
      <c r="U885" s="536" t="s">
        <v>85</v>
      </c>
      <c r="V885" s="651" t="s">
        <v>1245</v>
      </c>
      <c r="W885" s="378" t="s">
        <v>188</v>
      </c>
      <c r="X885" s="115"/>
      <c r="Y885" s="129"/>
      <c r="Z885" s="114"/>
      <c r="AA885" s="114"/>
      <c r="AB885" s="114"/>
      <c r="AC885" s="114"/>
      <c r="AD885" s="281" t="s">
        <v>1315</v>
      </c>
      <c r="AE885" s="131" t="s">
        <v>513</v>
      </c>
      <c r="AF885" s="124"/>
      <c r="AG885" s="114"/>
      <c r="AH885" s="114"/>
      <c r="AI885" s="114"/>
      <c r="AJ885" s="114"/>
      <c r="AL885" s="346"/>
      <c r="AM885" s="115"/>
      <c r="AN885" s="115"/>
      <c r="AO885" s="115"/>
      <c r="AQ885" s="603"/>
      <c r="JK885" s="125"/>
      <c r="JL885" s="125"/>
    </row>
    <row r="886" spans="1:272" ht="12.95" customHeight="1">
      <c r="A886" s="305" t="s">
        <v>2868</v>
      </c>
      <c r="B886" s="500" t="str">
        <f>IF(COUNTIF($A$2:A886,A886)&gt;1,"Doublon","")</f>
        <v/>
      </c>
      <c r="C886" s="500"/>
      <c r="D886" s="500" t="str">
        <f t="shared" si="90"/>
        <v>JosephineTey</v>
      </c>
      <c r="E886" s="122" t="s">
        <v>20</v>
      </c>
      <c r="F886" s="127" t="s">
        <v>93</v>
      </c>
      <c r="G886" s="127"/>
      <c r="H886" s="634" t="str">
        <f t="shared" si="94"/>
        <v>osephine Tey</v>
      </c>
      <c r="I886" s="634"/>
      <c r="J886" s="634"/>
      <c r="K886" s="743" t="str">
        <f t="shared" si="91"/>
        <v>Josephine Tey</v>
      </c>
      <c r="L886" s="743"/>
      <c r="M886" s="743" t="str">
        <f>TRIM(SUBSTITUTE(CLEAN(Tableau11[[#This Row],[Auteur]]),CHAR(160),CHAR(32)))</f>
        <v>Josephine Tey</v>
      </c>
      <c r="N886" s="743" t="str">
        <f t="shared" si="92"/>
        <v>Josephine Tey</v>
      </c>
      <c r="O886" s="730" t="e">
        <f t="shared" ca="1" si="93"/>
        <v>#NAME?</v>
      </c>
      <c r="P886" s="114"/>
      <c r="Q886" s="309"/>
      <c r="R886" s="427"/>
      <c r="S886" s="280" t="s">
        <v>30</v>
      </c>
      <c r="T886" s="390" t="s">
        <v>1886</v>
      </c>
      <c r="U886" s="536" t="s">
        <v>28</v>
      </c>
      <c r="V886" s="653" t="s">
        <v>1714</v>
      </c>
      <c r="W886" s="377" t="s">
        <v>25</v>
      </c>
      <c r="X886" s="115"/>
      <c r="Y886" s="290" t="s">
        <v>20</v>
      </c>
      <c r="Z886" s="114"/>
      <c r="AA886" s="114"/>
      <c r="AB886" s="114"/>
      <c r="AC886" s="114"/>
      <c r="AD886" s="305" t="s">
        <v>1885</v>
      </c>
      <c r="AE886" s="131" t="s">
        <v>93</v>
      </c>
      <c r="AF886" s="124"/>
      <c r="AG886" s="114"/>
      <c r="AH886" s="114"/>
      <c r="AI886" s="114"/>
      <c r="AJ886" s="114"/>
      <c r="AL886" s="346"/>
      <c r="AM886" s="115"/>
      <c r="AN886" s="115"/>
      <c r="AO886" s="115"/>
      <c r="AQ886" s="603"/>
      <c r="JK886" s="125"/>
      <c r="JL886" s="125"/>
    </row>
    <row r="887" spans="1:272" ht="12.95" customHeight="1">
      <c r="A887" s="612" t="s">
        <v>2869</v>
      </c>
      <c r="D887" s="125" t="str">
        <f t="shared" si="90"/>
        <v>﻿﻿JoseRubemFONSECA</v>
      </c>
      <c r="E887" s="122" t="s">
        <v>20</v>
      </c>
      <c r="F887" s="633" t="s">
        <v>1649</v>
      </c>
      <c r="G887" s="634" t="s">
        <v>1649</v>
      </c>
      <c r="H887" s="634" t="str">
        <f t="shared" si="94"/>
        <v>﻿Jose Rubem F O N S E C A</v>
      </c>
      <c r="I887" s="634"/>
      <c r="J887" s="634"/>
      <c r="K887" s="743" t="str">
        <f t="shared" si="91"/>
        <v>﻿﻿Jose Rubem F O N S E C A</v>
      </c>
      <c r="L887" s="743"/>
      <c r="M887" s="743" t="str">
        <f>TRIM(SUBSTITUTE(CLEAN(Tableau11[[#This Row],[Auteur]]),CHAR(160),CHAR(32)))</f>
        <v>﻿﻿Jose Rubem F O N S E C A</v>
      </c>
      <c r="N887" s="743" t="str">
        <f t="shared" si="92"/>
        <v>﻿﻿Jose Rubem F O N S E C A</v>
      </c>
      <c r="O887" s="634" t="e">
        <f t="shared" ca="1" si="93"/>
        <v>#NAME?</v>
      </c>
      <c r="Q887" s="119"/>
      <c r="S887" s="118"/>
      <c r="T887" s="125"/>
      <c r="U887" s="125" t="s">
        <v>843</v>
      </c>
      <c r="V887" s="652" t="s">
        <v>1636</v>
      </c>
      <c r="W887" s="378" t="s">
        <v>188</v>
      </c>
      <c r="AC887" s="125"/>
      <c r="AE887" s="285"/>
      <c r="AJ887" s="125"/>
      <c r="AL887" s="496"/>
      <c r="AQ887" s="603"/>
      <c r="JK887" s="125"/>
      <c r="JL887" s="125"/>
    </row>
    <row r="888" spans="1:272" ht="12.95" customHeight="1">
      <c r="A888" s="612" t="s">
        <v>3112</v>
      </c>
      <c r="D888" s="125" t="str">
        <f t="shared" si="90"/>
        <v>﻿﻿JoSOARES</v>
      </c>
      <c r="E888" s="122" t="s">
        <v>20</v>
      </c>
      <c r="F888" s="633" t="s">
        <v>1126</v>
      </c>
      <c r="G888" s="634" t="s">
        <v>1126</v>
      </c>
      <c r="H888" s="634" t="str">
        <f t="shared" si="94"/>
        <v>﻿Jo S O A R E S</v>
      </c>
      <c r="I888" s="634"/>
      <c r="J888" s="634"/>
      <c r="K888" s="743" t="str">
        <f t="shared" si="91"/>
        <v>﻿﻿Jo S O A R E S</v>
      </c>
      <c r="L888" s="743"/>
      <c r="M888" s="743" t="str">
        <f>TRIM(SUBSTITUTE(CLEAN(Tableau11[[#This Row],[Auteur]]),CHAR(160),CHAR(32)))</f>
        <v>﻿﻿Jo S O A R E S</v>
      </c>
      <c r="N888" s="743" t="str">
        <f t="shared" si="92"/>
        <v>﻿﻿Jo S O A R E S</v>
      </c>
      <c r="O888" s="634" t="e">
        <f t="shared" ca="1" si="93"/>
        <v>#NAME?</v>
      </c>
      <c r="Q888" s="119"/>
      <c r="S888" s="118"/>
      <c r="T888" s="125"/>
      <c r="U888" s="125" t="s">
        <v>843</v>
      </c>
      <c r="V888" s="652" t="s">
        <v>1636</v>
      </c>
      <c r="W888" s="378" t="s">
        <v>188</v>
      </c>
      <c r="AC888" s="125"/>
      <c r="AE888" s="285"/>
      <c r="AJ888" s="125"/>
      <c r="AL888" s="496"/>
      <c r="AQ888" s="603"/>
      <c r="JK888" s="125"/>
      <c r="JL888" s="125"/>
    </row>
    <row r="889" spans="1:272" ht="12.95" customHeight="1">
      <c r="A889" s="644" t="s">
        <v>2870</v>
      </c>
      <c r="B889" s="721"/>
      <c r="C889" s="721"/>
      <c r="D889" s="721" t="str">
        <f t="shared" si="90"/>
        <v>JuanBobillo</v>
      </c>
      <c r="E889" s="122" t="s">
        <v>20</v>
      </c>
      <c r="F889" s="125" t="s">
        <v>2427</v>
      </c>
      <c r="H889" s="634" t="str">
        <f t="shared" si="94"/>
        <v>uan Bobillo</v>
      </c>
      <c r="I889" s="634"/>
      <c r="J889" s="634"/>
      <c r="K889" s="743" t="str">
        <f t="shared" si="91"/>
        <v>Juan Bobillo</v>
      </c>
      <c r="L889" s="743"/>
      <c r="M889" s="743" t="str">
        <f>TRIM(SUBSTITUTE(CLEAN(Tableau11[[#This Row],[Auteur]]),CHAR(160),CHAR(32)))</f>
        <v>Juan Bobillo</v>
      </c>
      <c r="N889" s="743" t="str">
        <f t="shared" si="92"/>
        <v>Juan Bobillo</v>
      </c>
      <c r="O889" s="125" t="e">
        <f t="shared" ca="1" si="93"/>
        <v>#NAME?</v>
      </c>
      <c r="Q889" s="119"/>
      <c r="S889" s="118"/>
      <c r="T889" s="125"/>
      <c r="U889" s="597" t="s">
        <v>274</v>
      </c>
      <c r="V889" s="652" t="s">
        <v>1636</v>
      </c>
      <c r="W889" s="378" t="s">
        <v>188</v>
      </c>
      <c r="AC889" s="125"/>
      <c r="AE889" s="285"/>
      <c r="AJ889" s="125"/>
      <c r="AL889" s="496"/>
      <c r="AQ889" s="603"/>
      <c r="JK889" s="125"/>
      <c r="JL889" s="125"/>
    </row>
    <row r="890" spans="1:272" ht="12.95" customHeight="1">
      <c r="A890" s="612" t="s">
        <v>3113</v>
      </c>
      <c r="D890" s="125" t="str">
        <f t="shared" si="90"/>
        <v>JuanCarlosMENDEZGUEDEZ</v>
      </c>
      <c r="E890" s="122" t="s">
        <v>20</v>
      </c>
      <c r="F890" s="633" t="s">
        <v>1681</v>
      </c>
      <c r="G890" s="634" t="s">
        <v>1682</v>
      </c>
      <c r="H890" s="634" t="str">
        <f t="shared" si="94"/>
        <v>uan Carlos M E N D E Z G U E D E Z</v>
      </c>
      <c r="I890" s="634"/>
      <c r="J890" s="634"/>
      <c r="K890" s="743" t="str">
        <f t="shared" si="91"/>
        <v>Juan Carlos M E N D E Z G U E D E Z</v>
      </c>
      <c r="L890" s="743"/>
      <c r="M890" s="743" t="str">
        <f>TRIM(SUBSTITUTE(CLEAN(Tableau11[[#This Row],[Auteur]]),CHAR(160),CHAR(32)))</f>
        <v>Juan Carlos M E N D E Z G U E D E Z</v>
      </c>
      <c r="N890" s="743" t="str">
        <f t="shared" si="92"/>
        <v>Juan Carlos M E N D E Z G U E D E Z</v>
      </c>
      <c r="O890" s="634" t="e">
        <f t="shared" ca="1" si="93"/>
        <v>#NAME?</v>
      </c>
      <c r="T890" s="125"/>
      <c r="U890" s="632" t="s">
        <v>1102</v>
      </c>
      <c r="V890" s="652" t="s">
        <v>1636</v>
      </c>
      <c r="W890" s="378" t="s">
        <v>188</v>
      </c>
      <c r="AC890" s="125"/>
      <c r="AE890" s="285"/>
      <c r="AJ890" s="125"/>
      <c r="AL890" s="496"/>
      <c r="AQ890" s="603"/>
      <c r="JK890" s="125"/>
      <c r="JL890" s="125"/>
    </row>
    <row r="891" spans="1:272" ht="12.95" customHeight="1">
      <c r="A891" s="578" t="s">
        <v>917</v>
      </c>
      <c r="D891" s="125" t="str">
        <f t="shared" si="90"/>
        <v>JuanChavarriga</v>
      </c>
      <c r="E891" s="122" t="s">
        <v>20</v>
      </c>
      <c r="F891" s="587" t="str">
        <f>RIGHT(A891,LEN(A891)-SEARCH("",A891))</f>
        <v>uan Chavarriga</v>
      </c>
      <c r="G891" s="587"/>
      <c r="H891" s="634" t="str">
        <f t="shared" si="94"/>
        <v>uan Chavarriga</v>
      </c>
      <c r="I891" s="634"/>
      <c r="J891" s="634"/>
      <c r="K891" s="743" t="str">
        <f t="shared" si="91"/>
        <v>Juan Chavarriga</v>
      </c>
      <c r="L891" s="744"/>
      <c r="M891" s="744" t="str">
        <f>TRIM(SUBSTITUTE(CLEAN(Tableau11[[#This Row],[Auteur]]),CHAR(160),CHAR(32)))</f>
        <v>Juan Chavarriga</v>
      </c>
      <c r="N891" s="744" t="str">
        <f t="shared" si="92"/>
        <v>Juan Chavarriga</v>
      </c>
      <c r="O891" s="587" t="e">
        <f t="shared" ca="1" si="93"/>
        <v>#NAME?</v>
      </c>
      <c r="Q891" s="119"/>
      <c r="S891" s="118"/>
      <c r="T891" s="125"/>
      <c r="U891" s="125" t="s">
        <v>843</v>
      </c>
      <c r="V891" s="652" t="s">
        <v>1636</v>
      </c>
      <c r="W891" s="378" t="s">
        <v>188</v>
      </c>
      <c r="AC891" s="125"/>
      <c r="AD891" s="561"/>
      <c r="AE891" s="285"/>
      <c r="AJ891" s="125"/>
      <c r="AL891" s="496"/>
      <c r="AQ891" s="603"/>
      <c r="JK891" s="125"/>
      <c r="JL891" s="125"/>
    </row>
    <row r="892" spans="1:272" ht="12.95" customHeight="1">
      <c r="A892" s="644" t="s">
        <v>917</v>
      </c>
      <c r="B892" s="721"/>
      <c r="C892" s="721"/>
      <c r="D892" s="721" t="str">
        <f t="shared" si="90"/>
        <v>JuanChavarriga</v>
      </c>
      <c r="E892" s="122" t="s">
        <v>20</v>
      </c>
      <c r="F892" s="125" t="s">
        <v>2428</v>
      </c>
      <c r="H892" s="634" t="str">
        <f t="shared" si="94"/>
        <v>uan Chavarriga</v>
      </c>
      <c r="I892" s="634"/>
      <c r="J892" s="634"/>
      <c r="K892" s="743" t="str">
        <f t="shared" si="91"/>
        <v>Juan Chavarriga</v>
      </c>
      <c r="L892" s="743"/>
      <c r="M892" s="743" t="str">
        <f>TRIM(SUBSTITUTE(CLEAN(Tableau11[[#This Row],[Auteur]]),CHAR(160),CHAR(32)))</f>
        <v>Juan Chavarriga</v>
      </c>
      <c r="N892" s="743" t="str">
        <f t="shared" si="92"/>
        <v>Juan Chavarriga</v>
      </c>
      <c r="O892" s="125" t="e">
        <f t="shared" ca="1" si="93"/>
        <v>#NAME?</v>
      </c>
      <c r="Q892" s="119"/>
      <c r="S892" s="118"/>
      <c r="T892" s="125"/>
      <c r="U892" s="597" t="s">
        <v>274</v>
      </c>
      <c r="V892" s="652" t="s">
        <v>1636</v>
      </c>
      <c r="W892" s="378" t="s">
        <v>188</v>
      </c>
      <c r="AC892" s="125"/>
      <c r="AE892" s="285"/>
      <c r="AJ892" s="125"/>
      <c r="AL892" s="496"/>
      <c r="AQ892" s="603"/>
      <c r="JK892" s="125"/>
      <c r="JL892" s="125"/>
    </row>
    <row r="893" spans="1:272" ht="12.95" customHeight="1">
      <c r="A893" s="578" t="s">
        <v>923</v>
      </c>
      <c r="B893" s="500" t="str">
        <f>IF(COUNTIF($A$2:A893,A893)&gt;1,"Doublon","")</f>
        <v/>
      </c>
      <c r="C893" s="500"/>
      <c r="D893" s="500" t="str">
        <f t="shared" si="90"/>
        <v>JuanDamonte</v>
      </c>
      <c r="E893" s="122" t="s">
        <v>20</v>
      </c>
      <c r="F893" s="127" t="s">
        <v>289</v>
      </c>
      <c r="G893" s="127"/>
      <c r="H893" s="634" t="str">
        <f t="shared" si="94"/>
        <v>uan Damonte</v>
      </c>
      <c r="I893" s="634"/>
      <c r="J893" s="634"/>
      <c r="K893" s="743" t="str">
        <f t="shared" si="91"/>
        <v>Juan Damonte</v>
      </c>
      <c r="L893" s="743"/>
      <c r="M893" s="743" t="str">
        <f>TRIM(SUBSTITUTE(CLEAN(Tableau11[[#This Row],[Auteur]]),CHAR(160),CHAR(32)))</f>
        <v>Juan Damonte</v>
      </c>
      <c r="N893" s="743" t="str">
        <f t="shared" si="92"/>
        <v>Juan Damonte</v>
      </c>
      <c r="O893" s="730" t="e">
        <f t="shared" ca="1" si="93"/>
        <v>#NAME?</v>
      </c>
      <c r="P893" s="114"/>
      <c r="Q893" s="119"/>
      <c r="R893" s="277"/>
      <c r="S893" s="118"/>
      <c r="T893" s="292"/>
      <c r="U893" s="536" t="s">
        <v>47</v>
      </c>
      <c r="V893" s="651" t="s">
        <v>1953</v>
      </c>
      <c r="W893" s="378" t="s">
        <v>188</v>
      </c>
      <c r="X893" s="115"/>
      <c r="Y893" s="129"/>
      <c r="Z893" s="114"/>
      <c r="AA893" s="114"/>
      <c r="AB893" s="114"/>
      <c r="AC893" s="114"/>
      <c r="AD893" s="114"/>
      <c r="AE893" s="127"/>
      <c r="AF893" s="124"/>
      <c r="AG893" s="114"/>
      <c r="AH893" s="114"/>
      <c r="AI893" s="114"/>
      <c r="AJ893" s="114"/>
      <c r="AL893" s="346"/>
      <c r="AM893" s="115"/>
      <c r="AN893" s="115"/>
      <c r="AO893" s="115"/>
      <c r="AQ893" s="603"/>
      <c r="JK893" s="125"/>
      <c r="JL893" s="125"/>
    </row>
    <row r="894" spans="1:272" ht="12.95" customHeight="1">
      <c r="A894" s="644" t="s">
        <v>923</v>
      </c>
      <c r="B894" s="721"/>
      <c r="C894" s="721"/>
      <c r="D894" s="721" t="str">
        <f t="shared" si="90"/>
        <v>JuanDamonte</v>
      </c>
      <c r="E894" s="122" t="s">
        <v>20</v>
      </c>
      <c r="F894" s="125" t="s">
        <v>2429</v>
      </c>
      <c r="H894" s="634" t="str">
        <f t="shared" si="94"/>
        <v>uan Damonte</v>
      </c>
      <c r="I894" s="634"/>
      <c r="J894" s="634"/>
      <c r="K894" s="743" t="str">
        <f t="shared" si="91"/>
        <v>Juan Damonte</v>
      </c>
      <c r="L894" s="743"/>
      <c r="M894" s="743" t="str">
        <f>TRIM(SUBSTITUTE(CLEAN(Tableau11[[#This Row],[Auteur]]),CHAR(160),CHAR(32)))</f>
        <v>Juan Damonte</v>
      </c>
      <c r="N894" s="743" t="str">
        <f t="shared" si="92"/>
        <v>Juan Damonte</v>
      </c>
      <c r="O894" s="125" t="e">
        <f t="shared" ca="1" si="93"/>
        <v>#NAME?</v>
      </c>
      <c r="Q894" s="119"/>
      <c r="S894" s="118"/>
      <c r="T894" s="125"/>
      <c r="U894" s="597" t="s">
        <v>274</v>
      </c>
      <c r="V894" s="652" t="s">
        <v>1636</v>
      </c>
      <c r="W894" s="378" t="s">
        <v>188</v>
      </c>
      <c r="AC894" s="125"/>
      <c r="AE894" s="285"/>
      <c r="AJ894" s="125"/>
      <c r="AL894" s="496"/>
      <c r="AQ894" s="603"/>
      <c r="JK894" s="125"/>
      <c r="JL894" s="125"/>
    </row>
    <row r="895" spans="1:272" ht="12.95" customHeight="1">
      <c r="A895" s="231" t="s">
        <v>3114</v>
      </c>
      <c r="D895" s="125" t="str">
        <f t="shared" si="90"/>
        <v>JuanGómez-Jurado</v>
      </c>
      <c r="E895" s="122" t="s">
        <v>20</v>
      </c>
      <c r="F895" s="125" t="s">
        <v>2430</v>
      </c>
      <c r="H895" s="634" t="str">
        <f t="shared" si="94"/>
        <v>uan Gómez- Jurado</v>
      </c>
      <c r="I895" s="634"/>
      <c r="J895" s="634"/>
      <c r="K895" s="743" t="str">
        <f t="shared" si="91"/>
        <v>Juan Gómez- Jurado</v>
      </c>
      <c r="L895" s="743"/>
      <c r="M895" s="743" t="str">
        <f>TRIM(SUBSTITUTE(CLEAN(Tableau11[[#This Row],[Auteur]]),CHAR(160),CHAR(32)))</f>
        <v>Juan Gómez- Jurado</v>
      </c>
      <c r="N895" s="743" t="str">
        <f t="shared" si="92"/>
        <v>Juan Gómez- Jurado</v>
      </c>
      <c r="O895" s="125" t="e">
        <f t="shared" ca="1" si="93"/>
        <v>#NAME?</v>
      </c>
      <c r="Q895" s="119"/>
      <c r="S895" s="118"/>
      <c r="T895" s="612" t="s">
        <v>2355</v>
      </c>
      <c r="U895" s="127" t="s">
        <v>67</v>
      </c>
      <c r="V895" s="652"/>
      <c r="W895" s="378" t="s">
        <v>188</v>
      </c>
      <c r="Y895" s="289"/>
      <c r="AC895" s="125"/>
      <c r="AE895" s="615" t="str">
        <f>RIGHT(A895,LEN(A895)-SEARCH("",A895))</f>
        <v>uan Gómez- Jurado</v>
      </c>
      <c r="AJ895" s="125"/>
      <c r="AL895" s="496"/>
      <c r="AQ895" s="603"/>
      <c r="JK895" s="125"/>
      <c r="JL895" s="125"/>
    </row>
    <row r="896" spans="1:272" ht="12.95" customHeight="1">
      <c r="A896" s="231" t="s">
        <v>3114</v>
      </c>
      <c r="D896" s="125" t="str">
        <f t="shared" si="90"/>
        <v>JuanGómez-Jurado</v>
      </c>
      <c r="F896" s="125" t="s">
        <v>2430</v>
      </c>
      <c r="H896" s="634" t="str">
        <f t="shared" si="94"/>
        <v>uan Gómez- Jurado</v>
      </c>
      <c r="I896" s="634"/>
      <c r="J896" s="634"/>
      <c r="K896" s="743" t="str">
        <f t="shared" si="91"/>
        <v>Juan Gómez- Jurado</v>
      </c>
      <c r="L896" s="743"/>
      <c r="M896" s="743" t="str">
        <f>TRIM(SUBSTITUTE(CLEAN(Tableau11[[#This Row],[Auteur]]),CHAR(160),CHAR(32)))</f>
        <v>Juan Gómez- Jurado</v>
      </c>
      <c r="N896" s="743" t="str">
        <f t="shared" si="92"/>
        <v>Juan Gómez- Jurado</v>
      </c>
      <c r="O896" s="125" t="e">
        <f t="shared" ca="1" si="93"/>
        <v>#NAME?</v>
      </c>
      <c r="Q896" s="119"/>
      <c r="S896" s="118"/>
      <c r="T896" s="612" t="s">
        <v>2356</v>
      </c>
      <c r="U896" s="127" t="s">
        <v>67</v>
      </c>
      <c r="V896" s="652"/>
      <c r="W896" s="378" t="s">
        <v>188</v>
      </c>
      <c r="Y896" s="289"/>
      <c r="AC896" s="125"/>
      <c r="AE896" s="615" t="str">
        <f>RIGHT(A896,LEN(A896)-SEARCH("",A896))</f>
        <v>uan Gómez- Jurado</v>
      </c>
      <c r="AJ896" s="125"/>
      <c r="AL896" s="496"/>
      <c r="AQ896" s="603"/>
      <c r="JK896" s="125"/>
      <c r="JL896" s="125"/>
    </row>
    <row r="897" spans="1:272" ht="12.95" customHeight="1">
      <c r="A897" s="612" t="s">
        <v>2871</v>
      </c>
      <c r="D897" s="125" t="str">
        <f t="shared" si="90"/>
        <v>﻿﻿JuanHernandezLUNA</v>
      </c>
      <c r="E897" s="122" t="s">
        <v>20</v>
      </c>
      <c r="F897" s="633" t="s">
        <v>1667</v>
      </c>
      <c r="G897" s="634" t="s">
        <v>1667</v>
      </c>
      <c r="H897" s="634" t="str">
        <f t="shared" si="94"/>
        <v>﻿Juan Hernandez L U N A</v>
      </c>
      <c r="I897" s="634"/>
      <c r="J897" s="634"/>
      <c r="K897" s="743" t="str">
        <f t="shared" si="91"/>
        <v>﻿﻿Juan Hernandez L U N A</v>
      </c>
      <c r="L897" s="743"/>
      <c r="M897" s="743" t="str">
        <f>TRIM(SUBSTITUTE(CLEAN(Tableau11[[#This Row],[Auteur]]),CHAR(160),CHAR(32)))</f>
        <v>﻿﻿Juan Hernandez L U N A</v>
      </c>
      <c r="N897" s="743" t="str">
        <f t="shared" si="92"/>
        <v>﻿﻿Juan Hernandez L U N A</v>
      </c>
      <c r="O897" s="634" t="e">
        <f t="shared" ca="1" si="93"/>
        <v>#NAME?</v>
      </c>
      <c r="T897" s="125"/>
      <c r="U897" s="628" t="s">
        <v>977</v>
      </c>
      <c r="V897" s="652" t="s">
        <v>1636</v>
      </c>
      <c r="W897" s="378" t="s">
        <v>188</v>
      </c>
      <c r="AC897" s="125"/>
      <c r="AE897" s="285"/>
      <c r="AJ897" s="125"/>
      <c r="AL897" s="496"/>
      <c r="AQ897" s="603"/>
      <c r="JK897" s="125"/>
      <c r="JL897" s="125"/>
    </row>
    <row r="898" spans="1:272" ht="12.95" customHeight="1">
      <c r="A898" s="577" t="s">
        <v>979</v>
      </c>
      <c r="B898" s="500" t="str">
        <f>IF(COUNTIF($A$2:A898,A898)&gt;1,"Doublon","")</f>
        <v/>
      </c>
      <c r="C898" s="500"/>
      <c r="D898" s="500" t="str">
        <f t="shared" ref="D898:D961" si="95">SUBSTITUTE(A898," ","")</f>
        <v>JuanHernändezLuna</v>
      </c>
      <c r="E898" s="122" t="s">
        <v>20</v>
      </c>
      <c r="F898" s="125" t="s">
        <v>856</v>
      </c>
      <c r="H898" s="634" t="str">
        <f t="shared" si="94"/>
        <v>uan Hernändez Luna</v>
      </c>
      <c r="I898" s="634"/>
      <c r="J898" s="634"/>
      <c r="K898" s="743" t="str">
        <f t="shared" si="91"/>
        <v>Juan Hernändez Luna</v>
      </c>
      <c r="L898" s="743"/>
      <c r="M898" s="743" t="str">
        <f>TRIM(SUBSTITUTE(CLEAN(Tableau11[[#This Row],[Auteur]]),CHAR(160),CHAR(32)))</f>
        <v>Juan Hernändez Luna</v>
      </c>
      <c r="N898" s="743" t="str">
        <f t="shared" si="92"/>
        <v>Juan Hernändez Luna</v>
      </c>
      <c r="O898" s="125" t="e">
        <f t="shared" ca="1" si="93"/>
        <v>#NAME?</v>
      </c>
      <c r="Q898" s="119"/>
      <c r="S898" s="118"/>
      <c r="T898" s="125"/>
      <c r="U898" s="628" t="s">
        <v>977</v>
      </c>
      <c r="V898" s="653" t="s">
        <v>1636</v>
      </c>
      <c r="W898" s="378" t="s">
        <v>188</v>
      </c>
      <c r="X898" s="297"/>
      <c r="Y898" s="129"/>
      <c r="AC898" s="125"/>
      <c r="AD898" s="125" t="s">
        <v>1551</v>
      </c>
      <c r="AE898" s="125" t="s">
        <v>856</v>
      </c>
      <c r="AF898" s="124"/>
      <c r="AJ898" s="125"/>
      <c r="AL898" s="496"/>
      <c r="AQ898" s="603" t="s">
        <v>26</v>
      </c>
      <c r="JK898" s="125"/>
      <c r="JL898" s="125"/>
    </row>
    <row r="899" spans="1:272" ht="14.1" customHeight="1">
      <c r="A899" s="612" t="s">
        <v>3115</v>
      </c>
      <c r="D899" s="125" t="str">
        <f t="shared" si="95"/>
        <v>﻿﻿JuanMARTINI</v>
      </c>
      <c r="E899" s="122" t="s">
        <v>20</v>
      </c>
      <c r="F899" s="587" t="s">
        <v>650</v>
      </c>
      <c r="G899" s="587"/>
      <c r="H899" s="634" t="str">
        <f t="shared" si="94"/>
        <v>﻿Juan M A R T I N I</v>
      </c>
      <c r="I899" s="634"/>
      <c r="J899" s="634"/>
      <c r="K899" s="743" t="str">
        <f t="shared" si="91"/>
        <v>﻿﻿Juan M A R T I N I</v>
      </c>
      <c r="L899" s="743"/>
      <c r="M899" s="743" t="str">
        <f>TRIM(SUBSTITUTE(CLEAN(Tableau11[[#This Row],[Auteur]]),CHAR(160),CHAR(32)))</f>
        <v>﻿﻿Juan M A R T I N I</v>
      </c>
      <c r="N899" s="743" t="str">
        <f t="shared" si="92"/>
        <v>﻿﻿Juan M A R T I N I</v>
      </c>
      <c r="O899" s="587" t="e">
        <f t="shared" ca="1" si="93"/>
        <v>#NAME?</v>
      </c>
      <c r="Q899" s="119"/>
      <c r="S899" s="118"/>
      <c r="T899" s="125"/>
      <c r="U899" s="597" t="s">
        <v>274</v>
      </c>
      <c r="V899" s="652" t="s">
        <v>1636</v>
      </c>
      <c r="W899" s="378" t="s">
        <v>188</v>
      </c>
      <c r="AC899" s="125"/>
      <c r="AE899" s="285"/>
      <c r="AJ899" s="125"/>
      <c r="AL899" s="496"/>
      <c r="AQ899" s="603"/>
      <c r="JK899" s="125"/>
      <c r="JL899" s="125"/>
    </row>
    <row r="900" spans="1:272" ht="12.95" customHeight="1">
      <c r="A900" s="578" t="s">
        <v>945</v>
      </c>
      <c r="B900" s="500" t="str">
        <f>IF(COUNTIF($A$2:A900,A900)&gt;1,"Doublon","")</f>
        <v/>
      </c>
      <c r="C900" s="500"/>
      <c r="D900" s="500" t="str">
        <f t="shared" si="95"/>
        <v>JuanPabloEscobar</v>
      </c>
      <c r="E900" s="122" t="s">
        <v>20</v>
      </c>
      <c r="F900" s="127" t="s">
        <v>640</v>
      </c>
      <c r="G900" s="127"/>
      <c r="H900" s="634" t="str">
        <f t="shared" si="94"/>
        <v>uan Pablo Escobar</v>
      </c>
      <c r="I900" s="634"/>
      <c r="J900" s="634"/>
      <c r="K900" s="743" t="str">
        <f t="shared" si="91"/>
        <v>Juan Pablo Escobar</v>
      </c>
      <c r="L900" s="743"/>
      <c r="M900" s="743" t="str">
        <f>TRIM(SUBSTITUTE(CLEAN(Tableau11[[#This Row],[Auteur]]),CHAR(160),CHAR(32)))</f>
        <v>Juan Pablo Escobar</v>
      </c>
      <c r="N900" s="743" t="str">
        <f t="shared" si="92"/>
        <v>Juan Pablo Escobar</v>
      </c>
      <c r="O900" s="730" t="e">
        <f t="shared" ca="1" si="93"/>
        <v>#NAME?</v>
      </c>
      <c r="P900" s="114"/>
      <c r="Q900" s="119"/>
      <c r="R900" s="274" t="s">
        <v>30</v>
      </c>
      <c r="S900" s="118"/>
      <c r="T900" s="292"/>
      <c r="U900" s="536" t="s">
        <v>47</v>
      </c>
      <c r="V900" s="651" t="s">
        <v>1953</v>
      </c>
      <c r="W900" s="378" t="s">
        <v>188</v>
      </c>
      <c r="X900" s="283"/>
      <c r="Y900" s="129"/>
      <c r="Z900" s="114"/>
      <c r="AA900" s="114"/>
      <c r="AB900" s="114"/>
      <c r="AC900" s="114"/>
      <c r="AD900" s="329" t="s">
        <v>2095</v>
      </c>
      <c r="AE900" s="131" t="s">
        <v>640</v>
      </c>
      <c r="AF900" s="124"/>
      <c r="AG900" s="114"/>
      <c r="AH900" s="114"/>
      <c r="AI900" s="114"/>
      <c r="AJ900" s="114"/>
      <c r="AL900" s="346"/>
      <c r="AM900" s="115"/>
      <c r="AN900" s="115"/>
      <c r="AO900" s="122" t="s">
        <v>22</v>
      </c>
      <c r="AQ900" s="603"/>
      <c r="JK900" s="125"/>
      <c r="JL900" s="125"/>
    </row>
    <row r="901" spans="1:272" ht="12.95" customHeight="1">
      <c r="A901" s="285" t="s">
        <v>945</v>
      </c>
      <c r="B901" s="721"/>
      <c r="C901" s="721"/>
      <c r="D901" s="721" t="str">
        <f t="shared" si="95"/>
        <v>JuanPabloEscobar</v>
      </c>
      <c r="F901" s="125" t="s">
        <v>2431</v>
      </c>
      <c r="H901" s="634" t="str">
        <f t="shared" si="94"/>
        <v>uan Pablo Escobar</v>
      </c>
      <c r="I901" s="634"/>
      <c r="J901" s="634"/>
      <c r="K901" s="743" t="str">
        <f t="shared" si="91"/>
        <v>Juan Pablo Escobar</v>
      </c>
      <c r="L901" s="743"/>
      <c r="M901" s="743" t="str">
        <f>TRIM(SUBSTITUTE(CLEAN(Tableau11[[#This Row],[Auteur]]),CHAR(160),CHAR(32)))</f>
        <v>Juan Pablo Escobar</v>
      </c>
      <c r="N901" s="743" t="str">
        <f t="shared" si="92"/>
        <v>Juan Pablo Escobar</v>
      </c>
      <c r="O901" s="125" t="e">
        <f t="shared" ca="1" si="93"/>
        <v>#NAME?</v>
      </c>
      <c r="T901" s="125"/>
      <c r="U901" s="626" t="s">
        <v>1098</v>
      </c>
      <c r="V901" s="652"/>
      <c r="W901" s="378" t="s">
        <v>188</v>
      </c>
      <c r="AC901" s="125"/>
      <c r="AE901" s="285"/>
      <c r="AJ901" s="125"/>
      <c r="AL901" s="496"/>
      <c r="AQ901" s="603"/>
      <c r="JK901" s="125"/>
      <c r="JL901" s="125"/>
    </row>
    <row r="902" spans="1:272" ht="12.95" customHeight="1">
      <c r="A902" s="612" t="s">
        <v>3116</v>
      </c>
      <c r="D902" s="125" t="str">
        <f t="shared" si="95"/>
        <v>﻿﻿JuanSASTURAIN</v>
      </c>
      <c r="E902" s="122" t="s">
        <v>20</v>
      </c>
      <c r="F902" s="587" t="s">
        <v>1094</v>
      </c>
      <c r="G902" s="587"/>
      <c r="H902" s="634" t="str">
        <f t="shared" si="94"/>
        <v>﻿Juan S A S T U R A I N</v>
      </c>
      <c r="I902" s="634"/>
      <c r="J902" s="634"/>
      <c r="K902" s="743" t="str">
        <f t="shared" si="91"/>
        <v>﻿﻿Juan S A S T U R A I N</v>
      </c>
      <c r="L902" s="743"/>
      <c r="M902" s="743" t="str">
        <f>TRIM(SUBSTITUTE(CLEAN(Tableau11[[#This Row],[Auteur]]),CHAR(160),CHAR(32)))</f>
        <v>﻿﻿Juan S A S T U R A I N</v>
      </c>
      <c r="N902" s="743" t="str">
        <f t="shared" si="92"/>
        <v>﻿﻿Juan S A S T U R A I N</v>
      </c>
      <c r="O902" s="587" t="e">
        <f t="shared" ca="1" si="93"/>
        <v>#NAME?</v>
      </c>
      <c r="Q902" s="119"/>
      <c r="S902" s="118"/>
      <c r="T902" s="125"/>
      <c r="U902" s="597" t="s">
        <v>274</v>
      </c>
      <c r="V902" s="652" t="s">
        <v>1636</v>
      </c>
      <c r="W902" s="378" t="s">
        <v>188</v>
      </c>
      <c r="AC902" s="125"/>
      <c r="AE902" s="285"/>
      <c r="AJ902" s="125"/>
      <c r="AL902" s="496"/>
      <c r="AQ902" s="603"/>
      <c r="JK902" s="125"/>
      <c r="JL902" s="125"/>
    </row>
    <row r="903" spans="1:272" ht="12.95" customHeight="1">
      <c r="A903" s="282" t="s">
        <v>94</v>
      </c>
      <c r="B903" s="500" t="str">
        <f>IF(COUNTIF($A$2:A903,A903)&gt;1,"Doublon","")</f>
        <v/>
      </c>
      <c r="C903" s="500"/>
      <c r="D903" s="500" t="str">
        <f t="shared" si="95"/>
        <v>JudithKelman</v>
      </c>
      <c r="E903" s="115"/>
      <c r="F903" s="127" t="s">
        <v>95</v>
      </c>
      <c r="G903" s="127"/>
      <c r="H903" s="634" t="str">
        <f t="shared" si="94"/>
        <v>udith Kelman</v>
      </c>
      <c r="I903" s="634"/>
      <c r="J903" s="634"/>
      <c r="K903" s="743" t="str">
        <f t="shared" si="91"/>
        <v>Judith Kelman</v>
      </c>
      <c r="L903" s="743"/>
      <c r="M903" s="743" t="str">
        <f>TRIM(SUBSTITUTE(CLEAN(Tableau11[[#This Row],[Auteur]]),CHAR(160),CHAR(32)))</f>
        <v>Judith Kelman</v>
      </c>
      <c r="N903" s="743" t="str">
        <f t="shared" si="92"/>
        <v>Judith Kelman</v>
      </c>
      <c r="O903" s="730" t="e">
        <f t="shared" ca="1" si="93"/>
        <v>#NAME?</v>
      </c>
      <c r="P903" s="114"/>
      <c r="Q903" s="119"/>
      <c r="R903" s="277"/>
      <c r="S903" s="118"/>
      <c r="T903" s="133" t="s">
        <v>1456</v>
      </c>
      <c r="U903" s="536" t="s">
        <v>74</v>
      </c>
      <c r="V903" s="651" t="s">
        <v>1245</v>
      </c>
      <c r="W903" s="377" t="s">
        <v>25</v>
      </c>
      <c r="X903" s="115"/>
      <c r="Y903" s="129"/>
      <c r="Z903" s="114"/>
      <c r="AA903" s="114"/>
      <c r="AB903" s="114"/>
      <c r="AC903" s="114"/>
      <c r="AD903" s="114"/>
      <c r="AE903" s="127"/>
      <c r="AF903" s="124"/>
      <c r="AG903" s="114"/>
      <c r="AH903" s="114"/>
      <c r="AI903" s="114"/>
      <c r="AJ903" s="114"/>
      <c r="AL903" s="346"/>
      <c r="AM903" s="115"/>
      <c r="AN903" s="115"/>
      <c r="AO903" s="115"/>
      <c r="AQ903" s="603"/>
      <c r="JK903" s="125"/>
      <c r="JL903" s="125"/>
    </row>
    <row r="904" spans="1:272" ht="12.95" customHeight="1">
      <c r="A904" s="282" t="s">
        <v>94</v>
      </c>
      <c r="B904" s="500" t="str">
        <f>IF(COUNTIF($A$2:A904,A904)&gt;1,"Doublon","")</f>
        <v>Doublon</v>
      </c>
      <c r="C904" s="860"/>
      <c r="D904" s="860" t="str">
        <f t="shared" si="95"/>
        <v>JudithKelman</v>
      </c>
      <c r="E904" s="606"/>
      <c r="F904" s="127" t="s">
        <v>95</v>
      </c>
      <c r="G904" s="127"/>
      <c r="H904" s="634" t="str">
        <f t="shared" si="94"/>
        <v>udith Kelman</v>
      </c>
      <c r="I904" s="634"/>
      <c r="J904" s="634"/>
      <c r="K904" s="743" t="str">
        <f t="shared" si="91"/>
        <v>Judith Kelman</v>
      </c>
      <c r="L904" s="743"/>
      <c r="M904" s="743" t="str">
        <f>TRIM(SUBSTITUTE(CLEAN(Tableau11[[#This Row],[Auteur]]),CHAR(160),CHAR(32)))</f>
        <v>Judith Kelman</v>
      </c>
      <c r="N904" s="743" t="str">
        <f t="shared" si="92"/>
        <v>Judith Kelman</v>
      </c>
      <c r="O904" s="730" t="e">
        <f t="shared" ca="1" si="93"/>
        <v>#NAME?</v>
      </c>
      <c r="P904" s="114"/>
      <c r="Q904" s="119"/>
      <c r="R904" s="277"/>
      <c r="S904" s="118"/>
      <c r="T904" s="133" t="s">
        <v>1457</v>
      </c>
      <c r="U904" s="536" t="s">
        <v>74</v>
      </c>
      <c r="V904" s="651" t="s">
        <v>1245</v>
      </c>
      <c r="W904" s="377" t="s">
        <v>25</v>
      </c>
      <c r="X904" s="115"/>
      <c r="Y904" s="129"/>
      <c r="Z904" s="114"/>
      <c r="AA904" s="114"/>
      <c r="AB904" s="114"/>
      <c r="AC904" s="114"/>
      <c r="AD904" s="114"/>
      <c r="AE904" s="127"/>
      <c r="AF904" s="124"/>
      <c r="AG904" s="114"/>
      <c r="AH904" s="114"/>
      <c r="AI904" s="114"/>
      <c r="AJ904" s="114"/>
      <c r="AL904" s="346"/>
      <c r="AM904" s="115"/>
      <c r="AN904" s="115"/>
      <c r="AO904" s="115"/>
      <c r="AQ904" s="603"/>
      <c r="JK904" s="125"/>
      <c r="JL904" s="125"/>
    </row>
    <row r="905" spans="1:272" ht="12.95" customHeight="1">
      <c r="A905" s="282" t="s">
        <v>94</v>
      </c>
      <c r="B905" s="500" t="str">
        <f>IF(COUNTIF($A$2:A905,A905)&gt;1,"Doublon","")</f>
        <v>Doublon</v>
      </c>
      <c r="C905" s="500"/>
      <c r="D905" s="500" t="str">
        <f t="shared" si="95"/>
        <v>JudithKelman</v>
      </c>
      <c r="E905" s="115"/>
      <c r="F905" s="127" t="s">
        <v>95</v>
      </c>
      <c r="G905" s="127"/>
      <c r="H905" s="634" t="str">
        <f t="shared" si="94"/>
        <v>udith Kelman</v>
      </c>
      <c r="I905" s="634"/>
      <c r="J905" s="634"/>
      <c r="K905" s="743" t="str">
        <f t="shared" si="91"/>
        <v>Judith Kelman</v>
      </c>
      <c r="L905" s="743"/>
      <c r="M905" s="743" t="str">
        <f>TRIM(SUBSTITUTE(CLEAN(Tableau11[[#This Row],[Auteur]]),CHAR(160),CHAR(32)))</f>
        <v>Judith Kelman</v>
      </c>
      <c r="N905" s="743" t="str">
        <f t="shared" si="92"/>
        <v>Judith Kelman</v>
      </c>
      <c r="O905" s="730" t="e">
        <f t="shared" ca="1" si="93"/>
        <v>#NAME?</v>
      </c>
      <c r="P905" s="114"/>
      <c r="Q905" s="119"/>
      <c r="R905" s="277"/>
      <c r="S905" s="118"/>
      <c r="T905" s="133" t="s">
        <v>1458</v>
      </c>
      <c r="U905" s="536" t="s">
        <v>74</v>
      </c>
      <c r="V905" s="651" t="s">
        <v>1245</v>
      </c>
      <c r="W905" s="377" t="s">
        <v>25</v>
      </c>
      <c r="X905" s="115"/>
      <c r="Y905" s="129"/>
      <c r="Z905" s="114"/>
      <c r="AA905" s="114"/>
      <c r="AB905" s="114"/>
      <c r="AC905" s="114"/>
      <c r="AD905" s="114"/>
      <c r="AE905" s="127"/>
      <c r="AF905" s="124"/>
      <c r="AG905" s="114"/>
      <c r="AH905" s="114"/>
      <c r="AI905" s="114"/>
      <c r="AJ905" s="114"/>
      <c r="AL905" s="346"/>
      <c r="AM905" s="115"/>
      <c r="AN905" s="115"/>
      <c r="AO905" s="115"/>
      <c r="AQ905" s="603"/>
      <c r="JK905" s="125"/>
      <c r="JL905" s="125"/>
    </row>
    <row r="906" spans="1:272" ht="12.95" customHeight="1">
      <c r="A906" s="282" t="s">
        <v>94</v>
      </c>
      <c r="B906" s="500" t="str">
        <f>IF(COUNTIF($A$2:A906,A906)&gt;1,"Doublon","")</f>
        <v>Doublon</v>
      </c>
      <c r="C906" s="500"/>
      <c r="D906" s="500" t="str">
        <f t="shared" si="95"/>
        <v>JudithKelman</v>
      </c>
      <c r="E906" s="115"/>
      <c r="F906" s="127" t="s">
        <v>95</v>
      </c>
      <c r="G906" s="127"/>
      <c r="H906" s="634" t="str">
        <f t="shared" si="94"/>
        <v>udith Kelman</v>
      </c>
      <c r="I906" s="634"/>
      <c r="J906" s="634"/>
      <c r="K906" s="743" t="str">
        <f t="shared" si="91"/>
        <v>Judith Kelman</v>
      </c>
      <c r="L906" s="743"/>
      <c r="M906" s="743" t="str">
        <f>TRIM(SUBSTITUTE(CLEAN(Tableau11[[#This Row],[Auteur]]),CHAR(160),CHAR(32)))</f>
        <v>Judith Kelman</v>
      </c>
      <c r="N906" s="743" t="str">
        <f t="shared" si="92"/>
        <v>Judith Kelman</v>
      </c>
      <c r="O906" s="730" t="e">
        <f t="shared" ca="1" si="93"/>
        <v>#NAME?</v>
      </c>
      <c r="P906" s="114"/>
      <c r="Q906" s="119"/>
      <c r="R906" s="277"/>
      <c r="S906" s="118"/>
      <c r="T906" s="133" t="s">
        <v>1459</v>
      </c>
      <c r="U906" s="536" t="s">
        <v>74</v>
      </c>
      <c r="V906" s="651" t="s">
        <v>1245</v>
      </c>
      <c r="W906" s="377" t="s">
        <v>25</v>
      </c>
      <c r="X906" s="115"/>
      <c r="Y906" s="129"/>
      <c r="Z906" s="114"/>
      <c r="AA906" s="114"/>
      <c r="AB906" s="114"/>
      <c r="AC906" s="114"/>
      <c r="AD906" s="114"/>
      <c r="AE906" s="127"/>
      <c r="AF906" s="124"/>
      <c r="AG906" s="114"/>
      <c r="AH906" s="114"/>
      <c r="AI906" s="114"/>
      <c r="AJ906" s="114"/>
      <c r="AL906" s="346"/>
      <c r="AM906" s="115"/>
      <c r="AN906" s="115"/>
      <c r="AO906" s="115"/>
      <c r="AQ906" s="603"/>
      <c r="JK906" s="125"/>
      <c r="JL906" s="125"/>
    </row>
    <row r="907" spans="1:272" ht="12.95" customHeight="1">
      <c r="A907" s="282" t="s">
        <v>94</v>
      </c>
      <c r="B907" s="500" t="str">
        <f>IF(COUNTIF($A$2:A907,A907)&gt;1,"Doublon","")</f>
        <v>Doublon</v>
      </c>
      <c r="C907" s="500"/>
      <c r="D907" s="500" t="str">
        <f t="shared" si="95"/>
        <v>JudithKelman</v>
      </c>
      <c r="E907" s="115"/>
      <c r="F907" s="127" t="s">
        <v>95</v>
      </c>
      <c r="G907" s="127"/>
      <c r="H907" s="634" t="str">
        <f t="shared" si="94"/>
        <v>udith Kelman</v>
      </c>
      <c r="I907" s="634"/>
      <c r="J907" s="634"/>
      <c r="K907" s="743" t="str">
        <f t="shared" ref="K907:K952" si="96">SUBSTITUTE(A907,CHAR(160),CHAR(32))</f>
        <v>Judith Kelman</v>
      </c>
      <c r="L907" s="743"/>
      <c r="M907" s="743" t="str">
        <f>TRIM(SUBSTITUTE(CLEAN(Tableau11[[#This Row],[Auteur]]),CHAR(160),CHAR(32)))</f>
        <v>Judith Kelman</v>
      </c>
      <c r="N907" s="743" t="str">
        <f t="shared" ref="N907:N952" si="97">SUBSTITUTE(A907,CHAR(160),"")</f>
        <v>Judith Kelman</v>
      </c>
      <c r="O907" s="730" t="e">
        <f t="shared" ref="O907:O952" ca="1" si="98">_xlfn.TEXTBEFORE(A907,"")</f>
        <v>#NAME?</v>
      </c>
      <c r="P907" s="114"/>
      <c r="Q907" s="119"/>
      <c r="R907" s="277"/>
      <c r="S907" s="118"/>
      <c r="T907" s="133" t="s">
        <v>1460</v>
      </c>
      <c r="U907" s="536" t="s">
        <v>74</v>
      </c>
      <c r="V907" s="651" t="s">
        <v>1245</v>
      </c>
      <c r="W907" s="377" t="s">
        <v>25</v>
      </c>
      <c r="X907" s="115"/>
      <c r="Y907" s="129"/>
      <c r="Z907" s="114"/>
      <c r="AA907" s="114"/>
      <c r="AB907" s="114"/>
      <c r="AC907" s="114"/>
      <c r="AD907" s="114"/>
      <c r="AE907" s="127"/>
      <c r="AF907" s="124"/>
      <c r="AG907" s="114"/>
      <c r="AH907" s="114"/>
      <c r="AI907" s="114"/>
      <c r="AJ907" s="114"/>
      <c r="AL907" s="346"/>
      <c r="AM907" s="115"/>
      <c r="AN907" s="115"/>
      <c r="AO907" s="115"/>
      <c r="AQ907" s="603"/>
      <c r="JK907" s="125"/>
      <c r="JL907" s="125"/>
    </row>
    <row r="908" spans="1:272" ht="12.95" customHeight="1">
      <c r="A908" s="282" t="s">
        <v>94</v>
      </c>
      <c r="B908" s="500" t="str">
        <f>IF(COUNTIF($A$2:A908,A908)&gt;1,"Doublon","")</f>
        <v>Doublon</v>
      </c>
      <c r="C908" s="500"/>
      <c r="D908" s="500" t="str">
        <f t="shared" si="95"/>
        <v>JudithKelman</v>
      </c>
      <c r="E908" s="122"/>
      <c r="F908" s="127" t="s">
        <v>95</v>
      </c>
      <c r="G908" s="127"/>
      <c r="H908" s="634" t="str">
        <f t="shared" si="94"/>
        <v>udith Kelman</v>
      </c>
      <c r="I908" s="634"/>
      <c r="J908" s="634"/>
      <c r="K908" s="743" t="str">
        <f t="shared" si="96"/>
        <v>Judith Kelman</v>
      </c>
      <c r="L908" s="743"/>
      <c r="M908" s="743" t="str">
        <f>TRIM(SUBSTITUTE(CLEAN(Tableau11[[#This Row],[Auteur]]),CHAR(160),CHAR(32)))</f>
        <v>Judith Kelman</v>
      </c>
      <c r="N908" s="743" t="str">
        <f t="shared" si="97"/>
        <v>Judith Kelman</v>
      </c>
      <c r="O908" s="730" t="e">
        <f t="shared" ca="1" si="98"/>
        <v>#NAME?</v>
      </c>
      <c r="P908" s="116" t="s">
        <v>20</v>
      </c>
      <c r="Q908" s="119"/>
      <c r="R908" s="274" t="s">
        <v>22</v>
      </c>
      <c r="S908" s="118"/>
      <c r="T908" s="247" t="s">
        <v>1545</v>
      </c>
      <c r="U908" s="536" t="s">
        <v>42</v>
      </c>
      <c r="V908" s="651" t="s">
        <v>1245</v>
      </c>
      <c r="W908" s="377" t="s">
        <v>25</v>
      </c>
      <c r="X908" s="115"/>
      <c r="Y908" s="129"/>
      <c r="Z908" s="114"/>
      <c r="AA908" s="114"/>
      <c r="AB908" s="114"/>
      <c r="AC908" s="114"/>
      <c r="AD908" s="114"/>
      <c r="AE908" s="131"/>
      <c r="AF908" s="124"/>
      <c r="AG908" s="114"/>
      <c r="AH908" s="114"/>
      <c r="AI908" s="114"/>
      <c r="AJ908" s="114"/>
      <c r="AL908" s="346"/>
      <c r="AM908" s="115"/>
      <c r="AN908" s="115"/>
      <c r="AO908" s="115"/>
      <c r="AQ908" s="603"/>
      <c r="JK908" s="125"/>
      <c r="JL908" s="125"/>
    </row>
    <row r="909" spans="1:272" ht="12.95" customHeight="1">
      <c r="A909" s="282" t="s">
        <v>94</v>
      </c>
      <c r="B909" s="500" t="str">
        <f>IF(COUNTIF($A$2:A909,A909)&gt;1,"Doublon","")</f>
        <v>Doublon</v>
      </c>
      <c r="C909" s="500"/>
      <c r="D909" s="500" t="str">
        <f t="shared" si="95"/>
        <v>JudithKelman</v>
      </c>
      <c r="E909" s="122" t="s">
        <v>20</v>
      </c>
      <c r="F909" s="127" t="s">
        <v>95</v>
      </c>
      <c r="G909" s="127"/>
      <c r="H909" s="634" t="str">
        <f t="shared" si="94"/>
        <v>udith Kelman</v>
      </c>
      <c r="I909" s="634"/>
      <c r="J909" s="634"/>
      <c r="K909" s="743" t="str">
        <f t="shared" si="96"/>
        <v>Judith Kelman</v>
      </c>
      <c r="L909" s="743"/>
      <c r="M909" s="743" t="str">
        <f>TRIM(SUBSTITUTE(CLEAN(Tableau11[[#This Row],[Auteur]]),CHAR(160),CHAR(32)))</f>
        <v>Judith Kelman</v>
      </c>
      <c r="N909" s="743" t="str">
        <f t="shared" si="97"/>
        <v>Judith Kelman</v>
      </c>
      <c r="O909" s="730" t="e">
        <f t="shared" ca="1" si="98"/>
        <v>#NAME?</v>
      </c>
      <c r="P909" s="114"/>
      <c r="Q909" s="119"/>
      <c r="R909" s="277"/>
      <c r="S909" s="118"/>
      <c r="T909" s="133" t="s">
        <v>1546</v>
      </c>
      <c r="U909" s="536" t="s">
        <v>42</v>
      </c>
      <c r="V909" s="651" t="s">
        <v>1245</v>
      </c>
      <c r="W909" s="377" t="s">
        <v>25</v>
      </c>
      <c r="X909" s="115"/>
      <c r="Y909" s="129"/>
      <c r="Z909" s="114"/>
      <c r="AA909" s="114"/>
      <c r="AB909" s="114"/>
      <c r="AC909" s="116" t="s">
        <v>30</v>
      </c>
      <c r="AD909" s="282" t="s">
        <v>1455</v>
      </c>
      <c r="AE909" s="131" t="s">
        <v>95</v>
      </c>
      <c r="AF909" s="124"/>
      <c r="AG909" s="114"/>
      <c r="AH909" s="114"/>
      <c r="AI909" s="114"/>
      <c r="AJ909" s="114"/>
      <c r="AL909" s="346"/>
      <c r="AM909" s="115"/>
      <c r="AN909" s="115"/>
      <c r="AO909" s="115"/>
      <c r="AQ909" s="603"/>
      <c r="JK909" s="125"/>
      <c r="JL909" s="125"/>
    </row>
    <row r="910" spans="1:272" ht="12.95" customHeight="1">
      <c r="A910" s="125" t="s">
        <v>2872</v>
      </c>
      <c r="D910" s="125" t="str">
        <f t="shared" si="95"/>
        <v>JulesLemieux</v>
      </c>
      <c r="E910" s="115" t="s">
        <v>20</v>
      </c>
      <c r="F910" s="125" t="s">
        <v>2432</v>
      </c>
      <c r="H910" s="634" t="str">
        <f t="shared" si="94"/>
        <v>ules Lemieux</v>
      </c>
      <c r="I910" s="634"/>
      <c r="J910" s="634"/>
      <c r="K910" s="743" t="str">
        <f t="shared" si="96"/>
        <v>Jules Lemieux</v>
      </c>
      <c r="L910" s="743"/>
      <c r="M910" s="743" t="str">
        <f>TRIM(SUBSTITUTE(CLEAN(Tableau11[[#This Row],[Auteur]]),CHAR(160),CHAR(32)))</f>
        <v>Jules Lemieux</v>
      </c>
      <c r="N910" s="743" t="str">
        <f t="shared" si="97"/>
        <v>Jules Lemieux</v>
      </c>
      <c r="O910" s="125" t="e">
        <f t="shared" ca="1" si="98"/>
        <v>#NAME?</v>
      </c>
      <c r="T910" s="125"/>
      <c r="U910" s="536" t="s">
        <v>1621</v>
      </c>
      <c r="V910" s="652" t="s">
        <v>1245</v>
      </c>
      <c r="W910" s="387" t="s">
        <v>188</v>
      </c>
      <c r="AC910" s="125"/>
      <c r="AE910" s="285"/>
      <c r="AJ910" s="125"/>
      <c r="AL910" s="496"/>
      <c r="AQ910" s="603"/>
      <c r="JK910" s="125"/>
      <c r="JL910" s="125"/>
    </row>
    <row r="911" spans="1:272" ht="12.95" customHeight="1">
      <c r="A911" s="571" t="s">
        <v>1009</v>
      </c>
      <c r="B911" s="500" t="str">
        <f>IF(COUNTIF($A$2:A911,A911)&gt;1,"Doublon","")</f>
        <v/>
      </c>
      <c r="C911" s="500"/>
      <c r="D911" s="500" t="str">
        <f t="shared" si="95"/>
        <v>JuliaSzékely</v>
      </c>
      <c r="E911" s="122" t="s">
        <v>20</v>
      </c>
      <c r="F911" s="127" t="s">
        <v>799</v>
      </c>
      <c r="G911" s="127"/>
      <c r="H911" s="634" t="str">
        <f t="shared" si="94"/>
        <v>ulia Székely</v>
      </c>
      <c r="I911" s="634"/>
      <c r="J911" s="634"/>
      <c r="K911" s="743" t="str">
        <f t="shared" si="96"/>
        <v>Julia Székely</v>
      </c>
      <c r="L911" s="743"/>
      <c r="M911" s="743" t="str">
        <f>TRIM(SUBSTITUTE(CLEAN(Tableau11[[#This Row],[Auteur]]),CHAR(160),CHAR(32)))</f>
        <v>Julia Székely</v>
      </c>
      <c r="N911" s="743" t="str">
        <f t="shared" si="97"/>
        <v>Julia Székely</v>
      </c>
      <c r="O911" s="730" t="e">
        <f t="shared" ca="1" si="98"/>
        <v>#NAME?</v>
      </c>
      <c r="P911" s="114"/>
      <c r="Q911" s="119"/>
      <c r="R911" s="277"/>
      <c r="S911" s="118"/>
      <c r="T911" s="490"/>
      <c r="U911" s="536" t="s">
        <v>42</v>
      </c>
      <c r="V911" s="651" t="s">
        <v>1245</v>
      </c>
      <c r="W911" s="377" t="s">
        <v>25</v>
      </c>
      <c r="X911" s="115"/>
      <c r="Y911" s="129"/>
      <c r="Z911" s="114"/>
      <c r="AA911" s="114"/>
      <c r="AB911" s="114"/>
      <c r="AC911" s="114"/>
      <c r="AD911" s="281" t="s">
        <v>1547</v>
      </c>
      <c r="AE911" s="131" t="s">
        <v>799</v>
      </c>
      <c r="AF911" s="124"/>
      <c r="AG911" s="114"/>
      <c r="AH911" s="114"/>
      <c r="AI911" s="114"/>
      <c r="AJ911" s="114"/>
      <c r="AK911" s="125" t="s">
        <v>20</v>
      </c>
      <c r="AL911" s="346"/>
      <c r="AM911" s="115"/>
      <c r="AN911" s="115"/>
      <c r="AO911" s="115"/>
      <c r="AQ911" s="603"/>
      <c r="JK911" s="125"/>
      <c r="JL911" s="125"/>
    </row>
    <row r="912" spans="1:272" ht="12.95" customHeight="1">
      <c r="A912" s="125" t="s">
        <v>1009</v>
      </c>
      <c r="D912" s="125" t="str">
        <f t="shared" si="95"/>
        <v>JuliaSzékely</v>
      </c>
      <c r="F912" s="125" t="s">
        <v>2433</v>
      </c>
      <c r="H912" s="634" t="str">
        <f t="shared" si="94"/>
        <v>ulia Székely</v>
      </c>
      <c r="I912" s="634"/>
      <c r="J912" s="634"/>
      <c r="K912" s="743" t="str">
        <f t="shared" si="96"/>
        <v>Julia Székely</v>
      </c>
      <c r="L912" s="743"/>
      <c r="M912" s="743" t="str">
        <f>TRIM(SUBSTITUTE(CLEAN(Tableau11[[#This Row],[Auteur]]),CHAR(160),CHAR(32)))</f>
        <v>Julia Székely</v>
      </c>
      <c r="N912" s="743" t="str">
        <f t="shared" si="97"/>
        <v>Julia Székely</v>
      </c>
      <c r="O912" s="125" t="e">
        <f t="shared" ca="1" si="98"/>
        <v>#NAME?</v>
      </c>
      <c r="T912" s="125"/>
      <c r="U912" s="664" t="s">
        <v>1071</v>
      </c>
      <c r="V912" s="652"/>
      <c r="W912" s="377" t="s">
        <v>25</v>
      </c>
      <c r="AC912" s="125"/>
      <c r="AE912" s="285"/>
      <c r="AJ912" s="125"/>
      <c r="AL912" s="496"/>
      <c r="AQ912" s="603"/>
      <c r="JK912" s="125"/>
      <c r="JL912" s="125"/>
    </row>
    <row r="913" spans="1:272" ht="12.95" customHeight="1">
      <c r="A913" s="571" t="s">
        <v>2873</v>
      </c>
      <c r="B913" s="721"/>
      <c r="C913" s="721"/>
      <c r="D913" s="721" t="str">
        <f t="shared" si="95"/>
        <v>JulieParsons</v>
      </c>
      <c r="E913" s="122" t="s">
        <v>20</v>
      </c>
      <c r="F913" s="127" t="s">
        <v>88</v>
      </c>
      <c r="G913" s="127"/>
      <c r="H913" s="634" t="str">
        <f t="shared" si="94"/>
        <v>ulie Parsons</v>
      </c>
      <c r="I913" s="634"/>
      <c r="J913" s="634"/>
      <c r="K913" s="743" t="str">
        <f t="shared" si="96"/>
        <v>Julie Parsons</v>
      </c>
      <c r="L913" s="743"/>
      <c r="M913" s="743" t="str">
        <f>TRIM(SUBSTITUTE(CLEAN(Tableau11[[#This Row],[Auteur]]),CHAR(160),CHAR(32)))</f>
        <v>Julie Parsons</v>
      </c>
      <c r="N913" s="743" t="str">
        <f t="shared" si="97"/>
        <v>Julie Parsons</v>
      </c>
      <c r="O913" s="730" t="e">
        <f t="shared" ca="1" si="98"/>
        <v>#NAME?</v>
      </c>
      <c r="P913" s="114"/>
      <c r="Q913" s="119"/>
      <c r="R913" s="277"/>
      <c r="S913" s="118"/>
      <c r="T913" s="500" t="str">
        <f>IF(COUNTIF($A$2:A913,A913)&gt;1,"Doublon","")</f>
        <v/>
      </c>
      <c r="U913" s="536" t="s">
        <v>42</v>
      </c>
      <c r="V913" s="651" t="s">
        <v>1245</v>
      </c>
      <c r="W913" s="377" t="s">
        <v>25</v>
      </c>
      <c r="X913" s="118"/>
      <c r="Y913" s="129"/>
      <c r="Z913" s="114"/>
      <c r="AA913" s="114"/>
      <c r="AB913" s="114"/>
      <c r="AC913" s="114"/>
      <c r="AD913" s="281" t="s">
        <v>1549</v>
      </c>
      <c r="AE913" s="131" t="s">
        <v>88</v>
      </c>
      <c r="AF913" s="124"/>
      <c r="AG913" s="114"/>
      <c r="AH913" s="114"/>
      <c r="AI913" s="114"/>
      <c r="AJ913" s="114"/>
      <c r="AL913" s="346"/>
      <c r="AM913" s="115"/>
      <c r="AN913" s="115"/>
      <c r="AO913" s="115"/>
      <c r="AQ913" s="603" t="s">
        <v>26</v>
      </c>
      <c r="JK913" s="125"/>
      <c r="JL913" s="125"/>
    </row>
    <row r="914" spans="1:272" ht="12.95" customHeight="1">
      <c r="A914" s="329" t="s">
        <v>97</v>
      </c>
      <c r="B914" s="500" t="str">
        <f>IF(COUNTIF($A$2:A914,A914)&gt;1,"Doublon","")</f>
        <v/>
      </c>
      <c r="C914" s="500"/>
      <c r="D914" s="500" t="str">
        <f t="shared" si="95"/>
        <v>JulietteBenzoni</v>
      </c>
      <c r="E914" s="122" t="s">
        <v>20</v>
      </c>
      <c r="F914" s="127" t="s">
        <v>98</v>
      </c>
      <c r="G914" s="127"/>
      <c r="H914" s="634" t="str">
        <f t="shared" si="94"/>
        <v>uliette Benzoni</v>
      </c>
      <c r="I914" s="634"/>
      <c r="J914" s="634"/>
      <c r="K914" s="743" t="str">
        <f t="shared" si="96"/>
        <v>Juliette Benzoni</v>
      </c>
      <c r="L914" s="743"/>
      <c r="M914" s="743" t="str">
        <f>TRIM(SUBSTITUTE(CLEAN(Tableau11[[#This Row],[Auteur]]),CHAR(160),CHAR(32)))</f>
        <v>Juliette Benzoni</v>
      </c>
      <c r="N914" s="743" t="str">
        <f t="shared" si="97"/>
        <v>Juliette Benzoni</v>
      </c>
      <c r="O914" s="730" t="e">
        <f t="shared" ca="1" si="98"/>
        <v>#NAME?</v>
      </c>
      <c r="P914" s="114"/>
      <c r="Q914" s="298"/>
      <c r="R914" s="274" t="s">
        <v>22</v>
      </c>
      <c r="S914" s="280"/>
      <c r="T914" s="390" t="s">
        <v>2266</v>
      </c>
      <c r="U914" s="537" t="s">
        <v>38</v>
      </c>
      <c r="V914" s="651" t="s">
        <v>1953</v>
      </c>
      <c r="W914" s="679" t="s">
        <v>25</v>
      </c>
      <c r="X914" s="115"/>
      <c r="Y914" s="129"/>
      <c r="Z914" s="114"/>
      <c r="AA914" s="114"/>
      <c r="AB914" s="114"/>
      <c r="AC914" s="114"/>
      <c r="AD914" s="329" t="s">
        <v>2097</v>
      </c>
      <c r="AE914" s="131" t="s">
        <v>98</v>
      </c>
      <c r="AF914" s="124"/>
      <c r="AG914" s="114" t="s">
        <v>20</v>
      </c>
      <c r="AH914" s="114"/>
      <c r="AI914" s="114"/>
      <c r="AJ914" s="114" t="s">
        <v>26</v>
      </c>
      <c r="AL914" s="346"/>
      <c r="AM914" s="115"/>
      <c r="AN914" s="115"/>
      <c r="AO914" s="115"/>
      <c r="AP914" s="501" t="s">
        <v>20</v>
      </c>
      <c r="AQ914" s="603"/>
      <c r="JK914" s="125"/>
      <c r="JL914" s="125"/>
    </row>
    <row r="915" spans="1:272" ht="12.95" customHeight="1">
      <c r="A915" s="329" t="s">
        <v>97</v>
      </c>
      <c r="B915" s="500" t="str">
        <f>IF(COUNTIF($A$2:A915,A915)&gt;1,"Doublon","")</f>
        <v>Doublon</v>
      </c>
      <c r="C915" s="500"/>
      <c r="D915" s="500" t="str">
        <f t="shared" si="95"/>
        <v>JulietteBenzoni</v>
      </c>
      <c r="E915" s="115"/>
      <c r="F915" s="127" t="s">
        <v>98</v>
      </c>
      <c r="G915" s="127"/>
      <c r="H915" s="634" t="str">
        <f t="shared" si="94"/>
        <v>uliette Benzoni</v>
      </c>
      <c r="I915" s="634"/>
      <c r="J915" s="634"/>
      <c r="K915" s="743" t="str">
        <f t="shared" si="96"/>
        <v>Juliette Benzoni</v>
      </c>
      <c r="L915" s="743"/>
      <c r="M915" s="743" t="str">
        <f>TRIM(SUBSTITUTE(CLEAN(Tableau11[[#This Row],[Auteur]]),CHAR(160),CHAR(32)))</f>
        <v>Juliette Benzoni</v>
      </c>
      <c r="N915" s="743" t="str">
        <f t="shared" si="97"/>
        <v>Juliette Benzoni</v>
      </c>
      <c r="O915" s="730" t="e">
        <f t="shared" ca="1" si="98"/>
        <v>#NAME?</v>
      </c>
      <c r="P915" s="114" t="s">
        <v>20</v>
      </c>
      <c r="Q915" s="298"/>
      <c r="R915" s="374" t="s">
        <v>22</v>
      </c>
      <c r="S915" s="280"/>
      <c r="T915" s="434" t="s">
        <v>2098</v>
      </c>
      <c r="U915" s="536" t="s">
        <v>82</v>
      </c>
      <c r="V915" s="651" t="s">
        <v>1953</v>
      </c>
      <c r="W915" s="377" t="s">
        <v>25</v>
      </c>
      <c r="X915" s="300" t="s">
        <v>20</v>
      </c>
      <c r="Y915" s="289"/>
      <c r="Z915" s="114"/>
      <c r="AA915" s="114"/>
      <c r="AB915" s="114"/>
      <c r="AC915" s="114"/>
      <c r="AD915" s="329"/>
      <c r="AE915" s="131"/>
      <c r="AF915" s="124"/>
      <c r="AG915" s="114" t="s">
        <v>20</v>
      </c>
      <c r="AH915" s="114"/>
      <c r="AI915" s="114"/>
      <c r="AJ915" s="114" t="s">
        <v>26</v>
      </c>
      <c r="AL915" s="346"/>
      <c r="AM915" s="115"/>
      <c r="AN915" s="115"/>
      <c r="AO915" s="115"/>
      <c r="AQ915" s="603"/>
      <c r="JK915" s="125"/>
      <c r="JL915" s="125"/>
    </row>
    <row r="916" spans="1:272" ht="12.95" customHeight="1">
      <c r="A916" s="528" t="s">
        <v>2874</v>
      </c>
      <c r="B916" s="500" t="str">
        <f>IF(COUNTIF($A$2:A916,A916)&gt;1,"Doublon","")</f>
        <v/>
      </c>
      <c r="C916" s="500"/>
      <c r="D916" s="500" t="str">
        <f t="shared" si="95"/>
        <v>JuneThomson</v>
      </c>
      <c r="E916" s="125" t="s">
        <v>26</v>
      </c>
      <c r="F916" s="125" t="s">
        <v>823</v>
      </c>
      <c r="H916" s="634" t="str">
        <f t="shared" si="94"/>
        <v>une Thomson</v>
      </c>
      <c r="I916" s="634"/>
      <c r="J916" s="634"/>
      <c r="K916" s="743" t="str">
        <f t="shared" si="96"/>
        <v>June Thomson</v>
      </c>
      <c r="L916" s="783" t="str">
        <f>SUBSTITUTE(A916,CHAR(160),"")</f>
        <v>June Thomson</v>
      </c>
      <c r="M916" s="785" t="str">
        <f>TRIM(SUBSTITUTE(CLEAN(Tableau11[[#This Row],[Auteur]]),CHAR(160),CHAR(32)))</f>
        <v>June Thomson</v>
      </c>
      <c r="N916" s="785" t="str">
        <f t="shared" si="97"/>
        <v>June Thomson</v>
      </c>
      <c r="O916" s="125" t="e">
        <f t="shared" ca="1" si="98"/>
        <v>#NAME?</v>
      </c>
      <c r="Q916" s="119"/>
      <c r="S916" s="118"/>
      <c r="T916" s="125" t="s">
        <v>1889</v>
      </c>
      <c r="U916" s="524" t="s">
        <v>28</v>
      </c>
      <c r="V916" s="653" t="s">
        <v>1714</v>
      </c>
      <c r="W916" s="379" t="s">
        <v>25</v>
      </c>
      <c r="X916" s="300" t="s">
        <v>20</v>
      </c>
      <c r="Y916" s="289"/>
      <c r="AC916" s="125"/>
      <c r="AD916" s="285" t="s">
        <v>1887</v>
      </c>
      <c r="AE916" s="523" t="s">
        <v>823</v>
      </c>
      <c r="AF916" s="124" t="s">
        <v>26</v>
      </c>
      <c r="AI916" s="125" t="s">
        <v>26</v>
      </c>
      <c r="AJ916" s="125" t="s">
        <v>26</v>
      </c>
      <c r="AL916" s="496"/>
      <c r="AO916" s="522" t="s">
        <v>1401</v>
      </c>
      <c r="AQ916" s="603"/>
      <c r="JK916" s="125"/>
      <c r="JL916" s="125"/>
    </row>
    <row r="917" spans="1:272" ht="12.95" customHeight="1">
      <c r="A917" s="528" t="s">
        <v>2874</v>
      </c>
      <c r="B917" s="500"/>
      <c r="C917" s="500"/>
      <c r="D917" s="500" t="str">
        <f t="shared" si="95"/>
        <v>JuneThomson</v>
      </c>
      <c r="F917" s="125" t="s">
        <v>823</v>
      </c>
      <c r="H917" s="634" t="str">
        <f t="shared" si="94"/>
        <v>une Thomson</v>
      </c>
      <c r="I917" s="634"/>
      <c r="J917" s="634"/>
      <c r="K917" s="743" t="str">
        <f t="shared" si="96"/>
        <v>June Thomson</v>
      </c>
      <c r="L917" s="743"/>
      <c r="M917" s="743" t="str">
        <f>TRIM(SUBSTITUTE(CLEAN(Tableau11[[#This Row],[Auteur]]),CHAR(160),CHAR(32)))</f>
        <v>June Thomson</v>
      </c>
      <c r="N917" s="743" t="str">
        <f t="shared" si="97"/>
        <v>June Thomson</v>
      </c>
      <c r="O917" s="125" t="e">
        <f t="shared" ca="1" si="98"/>
        <v>#NAME?</v>
      </c>
      <c r="Q917" s="119"/>
      <c r="S917" s="118"/>
      <c r="T917" s="342" t="s">
        <v>1888</v>
      </c>
      <c r="U917" s="524" t="s">
        <v>28</v>
      </c>
      <c r="V917" s="651" t="s">
        <v>1714</v>
      </c>
      <c r="W917" s="377" t="s">
        <v>25</v>
      </c>
      <c r="X917" s="300"/>
      <c r="Y917" s="289"/>
      <c r="AC917" s="125"/>
      <c r="AD917" s="285"/>
      <c r="AE917" s="523"/>
      <c r="AF917" s="124"/>
      <c r="AJ917" s="125"/>
      <c r="AL917" s="496"/>
      <c r="AO917" s="522"/>
      <c r="AQ917" s="603"/>
      <c r="JK917" s="125"/>
      <c r="JL917" s="125"/>
    </row>
    <row r="918" spans="1:272" ht="12.95" customHeight="1">
      <c r="A918" s="304" t="s">
        <v>2875</v>
      </c>
      <c r="B918" s="500" t="str">
        <f>IF(COUNTIF($A$2:A918,A918)&gt;1,"Doublon","")</f>
        <v/>
      </c>
      <c r="C918" s="500"/>
      <c r="D918" s="500" t="str">
        <f t="shared" si="95"/>
        <v>JussiAdler-Olsen</v>
      </c>
      <c r="E918" s="122"/>
      <c r="F918" s="127" t="s">
        <v>517</v>
      </c>
      <c r="G918" s="127"/>
      <c r="H918" s="634" t="str">
        <f t="shared" si="94"/>
        <v>ussi Adler- Olsen</v>
      </c>
      <c r="I918" s="634"/>
      <c r="J918" s="634"/>
      <c r="K918" s="743" t="str">
        <f t="shared" si="96"/>
        <v>Jussi Adler- Olsen</v>
      </c>
      <c r="L918" s="743"/>
      <c r="M918" s="743" t="str">
        <f>TRIM(SUBSTITUTE(CLEAN(Tableau11[[#This Row],[Auteur]]),CHAR(160),CHAR(32)))</f>
        <v>Jussi Adler- Olsen</v>
      </c>
      <c r="N918" s="743" t="str">
        <f t="shared" si="97"/>
        <v>Jussi Adler- Olsen</v>
      </c>
      <c r="O918" s="730" t="e">
        <f t="shared" ca="1" si="98"/>
        <v>#NAME?</v>
      </c>
      <c r="P918" s="122"/>
      <c r="Q918" s="119"/>
      <c r="R918" s="288"/>
      <c r="S918" s="118"/>
      <c r="T918" s="121" t="s">
        <v>2306</v>
      </c>
      <c r="U918" s="127" t="s">
        <v>230</v>
      </c>
      <c r="V918" s="653" t="s">
        <v>894</v>
      </c>
      <c r="W918" s="378" t="s">
        <v>188</v>
      </c>
      <c r="X918" s="300" t="s">
        <v>20</v>
      </c>
      <c r="Y918" s="289"/>
      <c r="Z918" s="115"/>
      <c r="AA918" s="115"/>
      <c r="AB918" s="115"/>
      <c r="AC918" s="115"/>
      <c r="AD918" s="231"/>
      <c r="AE918" s="131"/>
      <c r="AF918" s="124"/>
      <c r="AG918" s="115"/>
      <c r="AH918" s="115"/>
      <c r="AI918" s="115"/>
      <c r="AJ918" s="115"/>
      <c r="AL918" s="346"/>
      <c r="AM918" s="115"/>
      <c r="AN918" s="115"/>
      <c r="AO918" s="115"/>
      <c r="AQ918" s="603"/>
      <c r="JK918" s="125"/>
      <c r="JL918" s="125"/>
    </row>
    <row r="919" spans="1:272" ht="12.95" customHeight="1">
      <c r="A919" s="231" t="s">
        <v>2875</v>
      </c>
      <c r="B919" s="500" t="str">
        <f>IF(COUNTIF($A$2:A919,A919)&gt;1,"Doublon","")</f>
        <v>Doublon</v>
      </c>
      <c r="C919" s="500"/>
      <c r="D919" s="500" t="str">
        <f t="shared" si="95"/>
        <v>JussiAdler-Olsen</v>
      </c>
      <c r="E919" s="122" t="s">
        <v>20</v>
      </c>
      <c r="F919" s="127" t="s">
        <v>515</v>
      </c>
      <c r="G919" s="127"/>
      <c r="H919" s="634" t="str">
        <f t="shared" si="94"/>
        <v>ussi Adler- Olsen</v>
      </c>
      <c r="I919" s="634"/>
      <c r="J919" s="634"/>
      <c r="K919" s="743" t="str">
        <f t="shared" si="96"/>
        <v>Jussi Adler- Olsen</v>
      </c>
      <c r="L919" s="743"/>
      <c r="M919" s="743" t="str">
        <f>TRIM(SUBSTITUTE(CLEAN(Tableau11[[#This Row],[Auteur]]),CHAR(160),CHAR(32)))</f>
        <v>Jussi Adler- Olsen</v>
      </c>
      <c r="N919" s="743" t="str">
        <f t="shared" si="97"/>
        <v>Jussi Adler- Olsen</v>
      </c>
      <c r="O919" s="730" t="e">
        <f t="shared" ca="1" si="98"/>
        <v>#NAME?</v>
      </c>
      <c r="P919" s="122" t="s">
        <v>26</v>
      </c>
      <c r="Q919" s="119"/>
      <c r="R919" s="288" t="s">
        <v>22</v>
      </c>
      <c r="S919" s="118"/>
      <c r="T919" s="121" t="s">
        <v>516</v>
      </c>
      <c r="U919" s="127" t="s">
        <v>230</v>
      </c>
      <c r="V919" s="653" t="s">
        <v>894</v>
      </c>
      <c r="W919" s="378" t="s">
        <v>188</v>
      </c>
      <c r="X919" s="115"/>
      <c r="Y919" s="289"/>
      <c r="Z919" s="115"/>
      <c r="AA919" s="115"/>
      <c r="AB919" s="115"/>
      <c r="AC919" s="115"/>
      <c r="AD919" s="125" t="s">
        <v>1879</v>
      </c>
      <c r="AE919" s="131" t="s">
        <v>515</v>
      </c>
      <c r="AF919" s="124"/>
      <c r="AG919" s="115"/>
      <c r="AH919" s="115"/>
      <c r="AI919" s="115"/>
      <c r="AJ919" s="115"/>
      <c r="AL919" s="346"/>
      <c r="AM919" s="115"/>
      <c r="AN919" s="115"/>
      <c r="AO919" s="115"/>
      <c r="AQ919" s="603"/>
      <c r="JK919" s="125"/>
      <c r="JL919" s="125"/>
    </row>
    <row r="920" spans="1:272" ht="12.95" customHeight="1">
      <c r="A920" s="612" t="s">
        <v>2876</v>
      </c>
      <c r="D920" s="125" t="str">
        <f t="shared" si="95"/>
        <v>﻿﻿JustoVASCO</v>
      </c>
      <c r="E920" s="122" t="s">
        <v>20</v>
      </c>
      <c r="F920" s="633" t="s">
        <v>1131</v>
      </c>
      <c r="G920" s="634" t="s">
        <v>1131</v>
      </c>
      <c r="H920" s="634" t="str">
        <f t="shared" si="94"/>
        <v>﻿Justo V A S C O</v>
      </c>
      <c r="I920" s="634"/>
      <c r="J920" s="634"/>
      <c r="K920" s="743" t="str">
        <f t="shared" si="96"/>
        <v>﻿﻿Justo V A S C O</v>
      </c>
      <c r="L920" s="743"/>
      <c r="M920" s="743" t="str">
        <f>TRIM(SUBSTITUTE(CLEAN(Tableau11[[#This Row],[Auteur]]),CHAR(160),CHAR(32)))</f>
        <v>﻿﻿Justo V A S C O</v>
      </c>
      <c r="N920" s="743" t="str">
        <f t="shared" si="97"/>
        <v>﻿﻿Justo V A S C O</v>
      </c>
      <c r="O920" s="634" t="e">
        <f t="shared" ca="1" si="98"/>
        <v>#NAME?</v>
      </c>
      <c r="T920" s="125"/>
      <c r="U920" s="627" t="s">
        <v>1099</v>
      </c>
      <c r="V920" s="652" t="s">
        <v>1636</v>
      </c>
      <c r="W920" s="378" t="s">
        <v>188</v>
      </c>
      <c r="AC920" s="125"/>
      <c r="AE920" s="285"/>
      <c r="AJ920" s="125"/>
      <c r="AL920" s="496"/>
      <c r="AQ920" s="603"/>
      <c r="JK920" s="125"/>
      <c r="JL920" s="125"/>
    </row>
    <row r="921" spans="1:272" ht="12.95" customHeight="1">
      <c r="A921" s="281" t="s">
        <v>2877</v>
      </c>
      <c r="B921" s="500" t="str">
        <f>IF(COUNTIF($A$2:A921,A921)&gt;1,"Doublon","")</f>
        <v/>
      </c>
      <c r="C921" s="500"/>
      <c r="D921" s="500" t="str">
        <f t="shared" si="95"/>
        <v>KarenMaitland</v>
      </c>
      <c r="E921" s="283"/>
      <c r="F921" s="127" t="s">
        <v>101</v>
      </c>
      <c r="G921" s="127"/>
      <c r="H921" s="634" t="str">
        <f t="shared" si="94"/>
        <v>aren Maitland</v>
      </c>
      <c r="I921" s="634"/>
      <c r="J921" s="634"/>
      <c r="K921" s="743" t="str">
        <f t="shared" si="96"/>
        <v>Karen Maitland</v>
      </c>
      <c r="L921" s="743"/>
      <c r="M921" s="743" t="str">
        <f>TRIM(SUBSTITUTE(CLEAN(Tableau11[[#This Row],[Auteur]]),CHAR(160),CHAR(32)))</f>
        <v>Karen Maitland</v>
      </c>
      <c r="N921" s="743" t="str">
        <f t="shared" si="97"/>
        <v>Karen Maitland</v>
      </c>
      <c r="O921" s="730" t="e">
        <f t="shared" ca="1" si="98"/>
        <v>#NAME?</v>
      </c>
      <c r="P921" s="115"/>
      <c r="Q921" s="119"/>
      <c r="R921" s="288"/>
      <c r="S921" s="118"/>
      <c r="T921" s="318" t="s">
        <v>1890</v>
      </c>
      <c r="U921" s="127" t="s">
        <v>28</v>
      </c>
      <c r="V921" s="653" t="s">
        <v>1714</v>
      </c>
      <c r="W921" s="379" t="s">
        <v>25</v>
      </c>
      <c r="X921" s="115"/>
      <c r="Y921" s="289"/>
      <c r="Z921" s="115"/>
      <c r="AA921" s="115"/>
      <c r="AB921" s="115"/>
      <c r="AC921" s="115"/>
      <c r="AD921" s="115"/>
      <c r="AE921" s="127"/>
      <c r="AF921" s="124"/>
      <c r="AG921" s="115" t="s">
        <v>20</v>
      </c>
      <c r="AH921" s="115"/>
      <c r="AI921" s="115"/>
      <c r="AJ921" s="116" t="s">
        <v>26</v>
      </c>
      <c r="AL921" s="346"/>
      <c r="AM921" s="115"/>
      <c r="AN921" s="115"/>
      <c r="AO921" s="115"/>
      <c r="AQ921" s="603"/>
      <c r="JK921" s="125"/>
      <c r="JL921" s="125"/>
    </row>
    <row r="922" spans="1:272" ht="12.95" customHeight="1">
      <c r="A922" s="281" t="s">
        <v>2877</v>
      </c>
      <c r="B922" s="500" t="str">
        <f>IF(COUNTIF($A$2:A922,A922)&gt;1,"Doublon","")</f>
        <v>Doublon</v>
      </c>
      <c r="C922" s="500"/>
      <c r="D922" s="500" t="str">
        <f t="shared" si="95"/>
        <v>KarenMaitland</v>
      </c>
      <c r="E922" s="283"/>
      <c r="F922" s="127" t="s">
        <v>101</v>
      </c>
      <c r="G922" s="127"/>
      <c r="H922" s="634" t="str">
        <f t="shared" si="94"/>
        <v>aren Maitland</v>
      </c>
      <c r="I922" s="634"/>
      <c r="J922" s="634"/>
      <c r="K922" s="743" t="str">
        <f t="shared" si="96"/>
        <v>Karen Maitland</v>
      </c>
      <c r="L922" s="743"/>
      <c r="M922" s="743" t="str">
        <f>TRIM(SUBSTITUTE(CLEAN(Tableau11[[#This Row],[Auteur]]),CHAR(160),CHAR(32)))</f>
        <v>Karen Maitland</v>
      </c>
      <c r="N922" s="743" t="str">
        <f t="shared" si="97"/>
        <v>Karen Maitland</v>
      </c>
      <c r="O922" s="730" t="e">
        <f t="shared" ca="1" si="98"/>
        <v>#NAME?</v>
      </c>
      <c r="P922" s="115"/>
      <c r="Q922" s="119"/>
      <c r="R922" s="288"/>
      <c r="S922" s="118"/>
      <c r="T922" s="318" t="s">
        <v>1891</v>
      </c>
      <c r="U922" s="127" t="s">
        <v>28</v>
      </c>
      <c r="V922" s="653" t="s">
        <v>1714</v>
      </c>
      <c r="W922" s="379" t="s">
        <v>25</v>
      </c>
      <c r="X922" s="115"/>
      <c r="Y922" s="289"/>
      <c r="Z922" s="115"/>
      <c r="AA922" s="115"/>
      <c r="AB922" s="115"/>
      <c r="AC922" s="115"/>
      <c r="AD922" s="115"/>
      <c r="AE922" s="127"/>
      <c r="AF922" s="124"/>
      <c r="AG922" s="115" t="s">
        <v>20</v>
      </c>
      <c r="AH922" s="115"/>
      <c r="AI922" s="115"/>
      <c r="AJ922" s="116" t="s">
        <v>26</v>
      </c>
      <c r="AL922" s="346"/>
      <c r="AM922" s="115"/>
      <c r="AN922" s="115"/>
      <c r="AO922" s="115"/>
      <c r="AQ922" s="603"/>
      <c r="JK922" s="125"/>
      <c r="JL922" s="125"/>
    </row>
    <row r="923" spans="1:272" ht="12.95" customHeight="1">
      <c r="A923" s="281" t="s">
        <v>2877</v>
      </c>
      <c r="B923" s="721"/>
      <c r="C923" s="721"/>
      <c r="D923" s="721" t="str">
        <f t="shared" si="95"/>
        <v>KarenMaitland</v>
      </c>
      <c r="E923" s="122" t="s">
        <v>20</v>
      </c>
      <c r="F923" s="127" t="s">
        <v>101</v>
      </c>
      <c r="G923" s="127"/>
      <c r="H923" s="634" t="str">
        <f t="shared" si="94"/>
        <v>aren Maitland</v>
      </c>
      <c r="I923" s="634"/>
      <c r="J923" s="634"/>
      <c r="K923" s="743" t="str">
        <f t="shared" si="96"/>
        <v>Karen Maitland</v>
      </c>
      <c r="L923" s="743"/>
      <c r="M923" s="743" t="str">
        <f>TRIM(SUBSTITUTE(CLEAN(Tableau11[[#This Row],[Auteur]]),CHAR(160),CHAR(32)))</f>
        <v>Karen Maitland</v>
      </c>
      <c r="N923" s="743" t="str">
        <f t="shared" si="97"/>
        <v>Karen Maitland</v>
      </c>
      <c r="O923" s="730" t="e">
        <f t="shared" ca="1" si="98"/>
        <v>#NAME?</v>
      </c>
      <c r="P923" s="114"/>
      <c r="Q923" s="121" t="s">
        <v>26</v>
      </c>
      <c r="R923" s="274" t="s">
        <v>22</v>
      </c>
      <c r="S923" s="280" t="s">
        <v>30</v>
      </c>
      <c r="T923" s="500" t="str">
        <f>IF(COUNTIF($A$2:A923,A923)&gt;1,"Doublon","")</f>
        <v>Doublon</v>
      </c>
      <c r="U923" s="536" t="s">
        <v>42</v>
      </c>
      <c r="V923" s="651" t="s">
        <v>1245</v>
      </c>
      <c r="W923" s="377" t="s">
        <v>25</v>
      </c>
      <c r="X923" s="115"/>
      <c r="Y923" s="129"/>
      <c r="Z923" s="114"/>
      <c r="AA923" s="114"/>
      <c r="AB923" s="114"/>
      <c r="AC923" s="114"/>
      <c r="AD923" s="281" t="s">
        <v>1550</v>
      </c>
      <c r="AE923" s="131" t="s">
        <v>101</v>
      </c>
      <c r="AF923" s="124"/>
      <c r="AG923" s="116" t="s">
        <v>26</v>
      </c>
      <c r="AH923" s="116"/>
      <c r="AI923" s="116"/>
      <c r="AJ923" s="116" t="s">
        <v>26</v>
      </c>
      <c r="AL923" s="346"/>
      <c r="AM923" s="115"/>
      <c r="AN923" s="115"/>
      <c r="AO923" s="115"/>
      <c r="AQ923" s="603"/>
      <c r="JK923" s="125"/>
      <c r="JL923" s="125"/>
    </row>
    <row r="924" spans="1:272" ht="12.95" customHeight="1">
      <c r="A924" s="333" t="s">
        <v>2878</v>
      </c>
      <c r="B924" s="500" t="str">
        <f>IF(COUNTIF($A$2:A924,A924)&gt;1,"Doublon","")</f>
        <v/>
      </c>
      <c r="C924" s="500"/>
      <c r="D924" s="500" t="str">
        <f t="shared" si="95"/>
        <v>KarinAlvtegen</v>
      </c>
      <c r="E924" s="122" t="s">
        <v>20</v>
      </c>
      <c r="F924" s="127" t="s">
        <v>102</v>
      </c>
      <c r="G924" s="127"/>
      <c r="H924" s="634" t="str">
        <f t="shared" si="94"/>
        <v>arin Alvtegen</v>
      </c>
      <c r="I924" s="634"/>
      <c r="J924" s="634"/>
      <c r="K924" s="743" t="str">
        <f t="shared" si="96"/>
        <v>Karin Alvtegen</v>
      </c>
      <c r="L924" s="743"/>
      <c r="M924" s="743" t="str">
        <f>TRIM(SUBSTITUTE(CLEAN(Tableau11[[#This Row],[Auteur]]),CHAR(160),CHAR(32)))</f>
        <v>Karin Alvtegen</v>
      </c>
      <c r="N924" s="743" t="str">
        <f t="shared" si="97"/>
        <v>Karin Alvtegen</v>
      </c>
      <c r="O924" s="730" t="e">
        <f t="shared" ca="1" si="98"/>
        <v>#NAME?</v>
      </c>
      <c r="P924" s="114"/>
      <c r="Q924" s="119"/>
      <c r="R924" s="277"/>
      <c r="S924" s="118"/>
      <c r="T924" s="998" t="s">
        <v>815</v>
      </c>
      <c r="U924" s="536" t="s">
        <v>790</v>
      </c>
      <c r="V924" s="653" t="s">
        <v>894</v>
      </c>
      <c r="W924" s="377" t="s">
        <v>25</v>
      </c>
      <c r="X924" s="115"/>
      <c r="Y924" s="129"/>
      <c r="Z924" s="114"/>
      <c r="AA924" s="114"/>
      <c r="AB924" s="114"/>
      <c r="AC924" s="114"/>
      <c r="AD924" s="333" t="s">
        <v>2336</v>
      </c>
      <c r="AE924" s="131" t="s">
        <v>102</v>
      </c>
      <c r="AF924" s="124"/>
      <c r="AG924" s="114"/>
      <c r="AH924" s="114"/>
      <c r="AI924" s="114"/>
      <c r="AJ924" s="114"/>
      <c r="AL924" s="346"/>
      <c r="AM924" s="115"/>
      <c r="AN924" s="115"/>
      <c r="AO924" s="115"/>
      <c r="AQ924" s="603"/>
      <c r="JK924" s="125"/>
      <c r="JL924" s="125"/>
    </row>
    <row r="925" spans="1:272" ht="12.95" customHeight="1">
      <c r="A925" s="534" t="s">
        <v>103</v>
      </c>
      <c r="B925" s="500" t="str">
        <f>IF(COUNTIF($A$2:A925,A925)&gt;1,"Doublon","")</f>
        <v/>
      </c>
      <c r="C925" s="500"/>
      <c r="D925" s="500" t="str">
        <f t="shared" si="95"/>
        <v>KarineGiebel</v>
      </c>
      <c r="E925" s="122" t="s">
        <v>20</v>
      </c>
      <c r="F925" s="127" t="s">
        <v>104</v>
      </c>
      <c r="G925" s="127"/>
      <c r="H925" s="634" t="str">
        <f t="shared" si="94"/>
        <v>arine Giebel</v>
      </c>
      <c r="I925" s="634"/>
      <c r="J925" s="634"/>
      <c r="K925" s="743" t="str">
        <f t="shared" si="96"/>
        <v>Karine Giebel</v>
      </c>
      <c r="L925" s="743"/>
      <c r="M925" s="743" t="str">
        <f>TRIM(SUBSTITUTE(CLEAN(Tableau11[[#This Row],[Auteur]]),CHAR(160),CHAR(32)))</f>
        <v>Karine Giebel</v>
      </c>
      <c r="N925" s="743" t="str">
        <f t="shared" si="97"/>
        <v>Karine Giebel</v>
      </c>
      <c r="O925" s="730" t="e">
        <f t="shared" ca="1" si="98"/>
        <v>#NAME?</v>
      </c>
      <c r="P925" s="114"/>
      <c r="Q925" s="121" t="s">
        <v>26</v>
      </c>
      <c r="R925" s="274" t="s">
        <v>22</v>
      </c>
      <c r="S925" s="280" t="s">
        <v>30</v>
      </c>
      <c r="T925" s="433" t="s">
        <v>2270</v>
      </c>
      <c r="U925" s="537" t="s">
        <v>38</v>
      </c>
      <c r="V925" s="651" t="s">
        <v>1953</v>
      </c>
      <c r="W925" s="377" t="s">
        <v>25</v>
      </c>
      <c r="X925" s="283"/>
      <c r="Y925" s="129"/>
      <c r="Z925" s="114"/>
      <c r="AA925" s="114"/>
      <c r="AB925" s="114"/>
      <c r="AC925" s="114"/>
      <c r="AD925" s="329" t="s">
        <v>2099</v>
      </c>
      <c r="AE925" s="131" t="s">
        <v>104</v>
      </c>
      <c r="AF925" s="124" t="s">
        <v>20</v>
      </c>
      <c r="AG925" s="114"/>
      <c r="AH925" s="114"/>
      <c r="AI925" s="114"/>
      <c r="AJ925" s="114"/>
      <c r="AL925" s="346"/>
      <c r="AM925" s="115"/>
      <c r="AN925" s="115"/>
      <c r="AO925" s="122" t="s">
        <v>22</v>
      </c>
      <c r="AP925" s="501" t="s">
        <v>20</v>
      </c>
      <c r="AQ925" s="603"/>
      <c r="JK925" s="125"/>
      <c r="JL925" s="125"/>
    </row>
    <row r="926" spans="1:272" ht="12.95" customHeight="1">
      <c r="A926" s="305" t="s">
        <v>103</v>
      </c>
      <c r="B926" s="500" t="str">
        <f>IF(COUNTIF($A$2:A926,A926)&gt;1,"Doublon","")</f>
        <v>Doublon</v>
      </c>
      <c r="C926" s="500"/>
      <c r="D926" s="500" t="str">
        <f t="shared" si="95"/>
        <v>KarineGiebel</v>
      </c>
      <c r="E926" s="115"/>
      <c r="F926" s="127" t="s">
        <v>104</v>
      </c>
      <c r="G926" s="127"/>
      <c r="H926" s="634" t="str">
        <f t="shared" si="94"/>
        <v>arine Giebel</v>
      </c>
      <c r="I926" s="634"/>
      <c r="J926" s="634"/>
      <c r="K926" s="743" t="str">
        <f t="shared" si="96"/>
        <v>Karine Giebel</v>
      </c>
      <c r="L926" s="743"/>
      <c r="M926" s="743" t="str">
        <f>TRIM(SUBSTITUTE(CLEAN(Tableau11[[#This Row],[Auteur]]),CHAR(160),CHAR(32)))</f>
        <v>Karine Giebel</v>
      </c>
      <c r="N926" s="743" t="str">
        <f t="shared" si="97"/>
        <v>Karine Giebel</v>
      </c>
      <c r="O926" s="730" t="e">
        <f t="shared" ca="1" si="98"/>
        <v>#NAME?</v>
      </c>
      <c r="P926" s="114"/>
      <c r="Q926" s="119"/>
      <c r="R926" s="274" t="s">
        <v>22</v>
      </c>
      <c r="S926" s="280"/>
      <c r="T926" s="390" t="s">
        <v>2100</v>
      </c>
      <c r="U926" s="536" t="s">
        <v>82</v>
      </c>
      <c r="V926" s="651" t="s">
        <v>1953</v>
      </c>
      <c r="W926" s="377" t="s">
        <v>25</v>
      </c>
      <c r="X926" s="115"/>
      <c r="Y926" s="129"/>
      <c r="Z926" s="114"/>
      <c r="AA926" s="114"/>
      <c r="AB926" s="114"/>
      <c r="AC926" s="114"/>
      <c r="AD926" s="114"/>
      <c r="AE926" s="127"/>
      <c r="AF926" s="124"/>
      <c r="AG926" s="114"/>
      <c r="AH926" s="114"/>
      <c r="AI926" s="114"/>
      <c r="AJ926" s="114"/>
      <c r="AL926" s="346"/>
      <c r="AM926" s="115"/>
      <c r="AN926" s="115"/>
      <c r="AO926" s="115"/>
      <c r="AQ926" s="603"/>
      <c r="JK926" s="125"/>
      <c r="JL926" s="125"/>
    </row>
    <row r="927" spans="1:272" ht="12.95" customHeight="1">
      <c r="A927" s="305" t="s">
        <v>103</v>
      </c>
      <c r="B927" s="500" t="str">
        <f>IF(COUNTIF($A$2:A927,A927)&gt;1,"Doublon","")</f>
        <v>Doublon</v>
      </c>
      <c r="C927" s="500"/>
      <c r="D927" s="500" t="str">
        <f t="shared" si="95"/>
        <v>KarineGiebel</v>
      </c>
      <c r="E927" s="115"/>
      <c r="F927" s="127" t="s">
        <v>104</v>
      </c>
      <c r="G927" s="127"/>
      <c r="H927" s="634" t="str">
        <f t="shared" si="94"/>
        <v>arine Giebel</v>
      </c>
      <c r="I927" s="634"/>
      <c r="J927" s="634"/>
      <c r="K927" s="743" t="str">
        <f t="shared" si="96"/>
        <v>Karine Giebel</v>
      </c>
      <c r="L927" s="743"/>
      <c r="M927" s="743" t="str">
        <f>TRIM(SUBSTITUTE(CLEAN(Tableau11[[#This Row],[Auteur]]),CHAR(160),CHAR(32)))</f>
        <v>Karine Giebel</v>
      </c>
      <c r="N927" s="743" t="str">
        <f t="shared" si="97"/>
        <v>Karine Giebel</v>
      </c>
      <c r="O927" s="730" t="e">
        <f t="shared" ca="1" si="98"/>
        <v>#NAME?</v>
      </c>
      <c r="P927" s="114"/>
      <c r="Q927" s="119"/>
      <c r="R927" s="274" t="s">
        <v>22</v>
      </c>
      <c r="S927" s="280"/>
      <c r="T927" s="390" t="s">
        <v>2101</v>
      </c>
      <c r="U927" s="536" t="s">
        <v>82</v>
      </c>
      <c r="V927" s="651" t="s">
        <v>1953</v>
      </c>
      <c r="W927" s="377" t="s">
        <v>25</v>
      </c>
      <c r="X927" s="115"/>
      <c r="Y927" s="129"/>
      <c r="Z927" s="114"/>
      <c r="AA927" s="114"/>
      <c r="AB927" s="114"/>
      <c r="AC927" s="114"/>
      <c r="AD927" s="114"/>
      <c r="AE927" s="127"/>
      <c r="AF927" s="124"/>
      <c r="AG927" s="114"/>
      <c r="AH927" s="114"/>
      <c r="AI927" s="114"/>
      <c r="AJ927" s="114"/>
      <c r="AL927" s="346"/>
      <c r="AM927" s="115"/>
      <c r="AN927" s="115"/>
      <c r="AO927" s="115"/>
      <c r="AQ927" s="603"/>
      <c r="JK927" s="125"/>
      <c r="JL927" s="125"/>
    </row>
    <row r="928" spans="1:272" ht="12.95" customHeight="1">
      <c r="A928" s="305" t="s">
        <v>103</v>
      </c>
      <c r="B928" s="500" t="str">
        <f>IF(COUNTIF($A$2:A928,A928)&gt;1,"Doublon","")</f>
        <v>Doublon</v>
      </c>
      <c r="C928" s="500"/>
      <c r="D928" s="500" t="str">
        <f t="shared" si="95"/>
        <v>KarineGiebel</v>
      </c>
      <c r="E928" s="115"/>
      <c r="F928" s="127" t="s">
        <v>104</v>
      </c>
      <c r="G928" s="127"/>
      <c r="H928" s="634" t="str">
        <f t="shared" si="94"/>
        <v>arine Giebel</v>
      </c>
      <c r="I928" s="634"/>
      <c r="J928" s="634"/>
      <c r="K928" s="743" t="str">
        <f t="shared" si="96"/>
        <v>Karine Giebel</v>
      </c>
      <c r="L928" s="743"/>
      <c r="M928" s="743" t="str">
        <f>TRIM(SUBSTITUTE(CLEAN(Tableau11[[#This Row],[Auteur]]),CHAR(160),CHAR(32)))</f>
        <v>Karine Giebel</v>
      </c>
      <c r="N928" s="743" t="str">
        <f t="shared" si="97"/>
        <v>Karine Giebel</v>
      </c>
      <c r="O928" s="730" t="e">
        <f t="shared" ca="1" si="98"/>
        <v>#NAME?</v>
      </c>
      <c r="P928" s="114"/>
      <c r="Q928" s="119"/>
      <c r="R928" s="274" t="s">
        <v>22</v>
      </c>
      <c r="S928" s="280"/>
      <c r="T928" s="390" t="s">
        <v>2102</v>
      </c>
      <c r="U928" s="536" t="s">
        <v>82</v>
      </c>
      <c r="V928" s="651" t="s">
        <v>1953</v>
      </c>
      <c r="W928" s="377" t="s">
        <v>25</v>
      </c>
      <c r="X928" s="115"/>
      <c r="Y928" s="129"/>
      <c r="Z928" s="114"/>
      <c r="AA928" s="114"/>
      <c r="AB928" s="114"/>
      <c r="AC928" s="114"/>
      <c r="AD928" s="114"/>
      <c r="AE928" s="127"/>
      <c r="AF928" s="124"/>
      <c r="AG928" s="114"/>
      <c r="AH928" s="114"/>
      <c r="AI928" s="114"/>
      <c r="AJ928" s="114"/>
      <c r="AL928" s="346"/>
      <c r="AM928" s="115"/>
      <c r="AN928" s="115"/>
      <c r="AO928" s="115"/>
      <c r="AQ928" s="603"/>
      <c r="JK928" s="125"/>
      <c r="JL928" s="125"/>
    </row>
    <row r="929" spans="1:272" ht="12.95" customHeight="1">
      <c r="A929" s="305" t="s">
        <v>103</v>
      </c>
      <c r="B929" s="500" t="str">
        <f>IF(COUNTIF($A$2:A929,A929)&gt;1,"Doublon","")</f>
        <v>Doublon</v>
      </c>
      <c r="C929" s="500"/>
      <c r="D929" s="500" t="str">
        <f t="shared" si="95"/>
        <v>KarineGiebel</v>
      </c>
      <c r="E929" s="115"/>
      <c r="F929" s="127" t="s">
        <v>104</v>
      </c>
      <c r="G929" s="127"/>
      <c r="H929" s="634" t="str">
        <f t="shared" si="94"/>
        <v>arine Giebel</v>
      </c>
      <c r="I929" s="634"/>
      <c r="J929" s="634"/>
      <c r="K929" s="743" t="str">
        <f t="shared" si="96"/>
        <v>Karine Giebel</v>
      </c>
      <c r="L929" s="743"/>
      <c r="M929" s="743" t="str">
        <f>TRIM(SUBSTITUTE(CLEAN(Tableau11[[#This Row],[Auteur]]),CHAR(160),CHAR(32)))</f>
        <v>Karine Giebel</v>
      </c>
      <c r="N929" s="743" t="str">
        <f t="shared" si="97"/>
        <v>Karine Giebel</v>
      </c>
      <c r="O929" s="730" t="e">
        <f t="shared" ca="1" si="98"/>
        <v>#NAME?</v>
      </c>
      <c r="P929" s="114"/>
      <c r="Q929" s="119"/>
      <c r="R929" s="274" t="s">
        <v>22</v>
      </c>
      <c r="S929" s="280"/>
      <c r="T929" s="390" t="s">
        <v>2103</v>
      </c>
      <c r="U929" s="536" t="s">
        <v>82</v>
      </c>
      <c r="V929" s="651" t="s">
        <v>1953</v>
      </c>
      <c r="W929" s="377" t="s">
        <v>25</v>
      </c>
      <c r="X929" s="115"/>
      <c r="Y929" s="129"/>
      <c r="Z929" s="114"/>
      <c r="AA929" s="114"/>
      <c r="AB929" s="114"/>
      <c r="AC929" s="114"/>
      <c r="AD929" s="114"/>
      <c r="AE929" s="127"/>
      <c r="AF929" s="124"/>
      <c r="AG929" s="114"/>
      <c r="AH929" s="114"/>
      <c r="AI929" s="114"/>
      <c r="AJ929" s="114"/>
      <c r="AL929" s="346"/>
      <c r="AM929" s="115"/>
      <c r="AN929" s="115"/>
      <c r="AO929" s="115"/>
      <c r="AQ929" s="603"/>
      <c r="JK929" s="125"/>
      <c r="JL929" s="125"/>
    </row>
    <row r="930" spans="1:272" ht="12.95" customHeight="1">
      <c r="A930" s="305" t="s">
        <v>103</v>
      </c>
      <c r="B930" s="500" t="str">
        <f>IF(COUNTIF($A$2:A930,A930)&gt;1,"Doublon","")</f>
        <v>Doublon</v>
      </c>
      <c r="C930" s="500"/>
      <c r="D930" s="500" t="str">
        <f t="shared" si="95"/>
        <v>KarineGiebel</v>
      </c>
      <c r="E930" s="115"/>
      <c r="F930" s="127" t="s">
        <v>104</v>
      </c>
      <c r="G930" s="127"/>
      <c r="H930" s="634" t="str">
        <f t="shared" si="94"/>
        <v>arine Giebel</v>
      </c>
      <c r="I930" s="634"/>
      <c r="J930" s="634"/>
      <c r="K930" s="743" t="str">
        <f t="shared" si="96"/>
        <v>Karine Giebel</v>
      </c>
      <c r="L930" s="744"/>
      <c r="M930" s="744" t="str">
        <f>TRIM(SUBSTITUTE(CLEAN(Tableau11[[#This Row],[Auteur]]),CHAR(160),CHAR(32)))</f>
        <v>Karine Giebel</v>
      </c>
      <c r="N930" s="744" t="str">
        <f t="shared" si="97"/>
        <v>Karine Giebel</v>
      </c>
      <c r="O930" s="730" t="e">
        <f t="shared" ca="1" si="98"/>
        <v>#NAME?</v>
      </c>
      <c r="P930" s="114"/>
      <c r="Q930" s="119"/>
      <c r="R930" s="274" t="s">
        <v>22</v>
      </c>
      <c r="S930" s="280"/>
      <c r="T930" s="390" t="s">
        <v>2104</v>
      </c>
      <c r="U930" s="536" t="s">
        <v>82</v>
      </c>
      <c r="V930" s="651" t="s">
        <v>1953</v>
      </c>
      <c r="W930" s="377" t="s">
        <v>25</v>
      </c>
      <c r="X930" s="115"/>
      <c r="Y930" s="129"/>
      <c r="Z930" s="114"/>
      <c r="AA930" s="114"/>
      <c r="AB930" s="114"/>
      <c r="AC930" s="114"/>
      <c r="AD930" s="114"/>
      <c r="AE930" s="127"/>
      <c r="AF930" s="124"/>
      <c r="AG930" s="114"/>
      <c r="AH930" s="114"/>
      <c r="AI930" s="114"/>
      <c r="AJ930" s="114"/>
      <c r="AL930" s="346"/>
      <c r="AM930" s="115"/>
      <c r="AN930" s="115"/>
      <c r="AO930" s="115"/>
      <c r="AQ930" s="603"/>
      <c r="JK930" s="125"/>
      <c r="JL930" s="125"/>
    </row>
    <row r="931" spans="1:272" ht="12.95" customHeight="1">
      <c r="A931" s="305" t="s">
        <v>103</v>
      </c>
      <c r="B931" s="500" t="str">
        <f>IF(COUNTIF($A$2:A931,A931)&gt;1,"Doublon","")</f>
        <v>Doublon</v>
      </c>
      <c r="C931" s="500"/>
      <c r="D931" s="500" t="str">
        <f t="shared" si="95"/>
        <v>KarineGiebel</v>
      </c>
      <c r="E931" s="115"/>
      <c r="F931" s="127" t="s">
        <v>104</v>
      </c>
      <c r="G931" s="127"/>
      <c r="H931" s="634" t="str">
        <f t="shared" si="94"/>
        <v>arine Giebel</v>
      </c>
      <c r="I931" s="634"/>
      <c r="J931" s="634"/>
      <c r="K931" s="743" t="str">
        <f t="shared" si="96"/>
        <v>Karine Giebel</v>
      </c>
      <c r="L931" s="743"/>
      <c r="M931" s="743" t="str">
        <f>TRIM(SUBSTITUTE(CLEAN(Tableau11[[#This Row],[Auteur]]),CHAR(160),CHAR(32)))</f>
        <v>Karine Giebel</v>
      </c>
      <c r="N931" s="743" t="str">
        <f t="shared" si="97"/>
        <v>Karine Giebel</v>
      </c>
      <c r="O931" s="730" t="e">
        <f t="shared" ca="1" si="98"/>
        <v>#NAME?</v>
      </c>
      <c r="P931" s="114"/>
      <c r="Q931" s="119"/>
      <c r="R931" s="274" t="s">
        <v>22</v>
      </c>
      <c r="S931" s="280"/>
      <c r="T931" s="390" t="s">
        <v>153</v>
      </c>
      <c r="U931" s="536" t="s">
        <v>82</v>
      </c>
      <c r="V931" s="651" t="s">
        <v>1953</v>
      </c>
      <c r="W931" s="377" t="s">
        <v>25</v>
      </c>
      <c r="X931" s="115"/>
      <c r="Y931" s="129"/>
      <c r="Z931" s="114"/>
      <c r="AA931" s="114"/>
      <c r="AB931" s="114"/>
      <c r="AC931" s="114"/>
      <c r="AD931" s="114"/>
      <c r="AE931" s="127"/>
      <c r="AF931" s="124"/>
      <c r="AG931" s="114"/>
      <c r="AH931" s="114"/>
      <c r="AI931" s="114"/>
      <c r="AJ931" s="114"/>
      <c r="AL931" s="346"/>
      <c r="AM931" s="115"/>
      <c r="AN931" s="115"/>
      <c r="AO931" s="115"/>
      <c r="AQ931" s="603"/>
      <c r="JK931" s="125"/>
      <c r="JL931" s="125"/>
    </row>
    <row r="932" spans="1:272" ht="12.95" customHeight="1">
      <c r="A932" s="305" t="s">
        <v>103</v>
      </c>
      <c r="B932" s="500" t="str">
        <f>IF(COUNTIF($A$2:A932,A932)&gt;1,"Doublon","")</f>
        <v>Doublon</v>
      </c>
      <c r="C932" s="500"/>
      <c r="D932" s="500" t="str">
        <f t="shared" si="95"/>
        <v>KarineGiebel</v>
      </c>
      <c r="E932" s="115"/>
      <c r="F932" s="127" t="s">
        <v>104</v>
      </c>
      <c r="G932" s="127"/>
      <c r="H932" s="634" t="str">
        <f t="shared" si="94"/>
        <v>arine Giebel</v>
      </c>
      <c r="I932" s="634"/>
      <c r="J932" s="634"/>
      <c r="K932" s="743" t="str">
        <f t="shared" si="96"/>
        <v>Karine Giebel</v>
      </c>
      <c r="L932" s="743"/>
      <c r="M932" s="743" t="str">
        <f>TRIM(SUBSTITUTE(CLEAN(Tableau11[[#This Row],[Auteur]]),CHAR(160),CHAR(32)))</f>
        <v>Karine Giebel</v>
      </c>
      <c r="N932" s="743" t="str">
        <f t="shared" si="97"/>
        <v>Karine Giebel</v>
      </c>
      <c r="O932" s="730" t="e">
        <f t="shared" ca="1" si="98"/>
        <v>#NAME?</v>
      </c>
      <c r="P932" s="114"/>
      <c r="Q932" s="121" t="s">
        <v>26</v>
      </c>
      <c r="R932" s="274" t="s">
        <v>22</v>
      </c>
      <c r="S932" s="280"/>
      <c r="T932" s="390" t="s">
        <v>2105</v>
      </c>
      <c r="U932" s="536" t="s">
        <v>82</v>
      </c>
      <c r="V932" s="651" t="s">
        <v>1953</v>
      </c>
      <c r="W932" s="377" t="s">
        <v>25</v>
      </c>
      <c r="X932" s="115"/>
      <c r="Y932" s="129"/>
      <c r="Z932" s="114"/>
      <c r="AA932" s="114"/>
      <c r="AB932" s="114"/>
      <c r="AC932" s="114"/>
      <c r="AD932" s="114"/>
      <c r="AE932" s="127"/>
      <c r="AF932" s="124"/>
      <c r="AG932" s="114"/>
      <c r="AH932" s="114"/>
      <c r="AI932" s="114"/>
      <c r="AJ932" s="114"/>
      <c r="AL932" s="346"/>
      <c r="AM932" s="115"/>
      <c r="AN932" s="115"/>
      <c r="AO932" s="115"/>
      <c r="AQ932" s="603"/>
      <c r="JK932" s="125"/>
      <c r="JL932" s="125"/>
    </row>
    <row r="933" spans="1:272" ht="12.95" customHeight="1">
      <c r="A933" s="305" t="s">
        <v>103</v>
      </c>
      <c r="B933" s="500" t="str">
        <f>IF(COUNTIF($A$2:A933,A933)&gt;1,"Doublon","")</f>
        <v>Doublon</v>
      </c>
      <c r="C933" s="500"/>
      <c r="D933" s="500" t="str">
        <f t="shared" si="95"/>
        <v>KarineGiebel</v>
      </c>
      <c r="E933" s="115"/>
      <c r="F933" s="127" t="s">
        <v>104</v>
      </c>
      <c r="G933" s="127"/>
      <c r="H933" s="634" t="str">
        <f t="shared" si="94"/>
        <v>arine Giebel</v>
      </c>
      <c r="I933" s="634"/>
      <c r="J933" s="634"/>
      <c r="K933" s="743" t="str">
        <f t="shared" si="96"/>
        <v>Karine Giebel</v>
      </c>
      <c r="L933" s="743"/>
      <c r="M933" s="743" t="str">
        <f>TRIM(SUBSTITUTE(CLEAN(Tableau11[[#This Row],[Auteur]]),CHAR(160),CHAR(32)))</f>
        <v>Karine Giebel</v>
      </c>
      <c r="N933" s="743" t="str">
        <f t="shared" si="97"/>
        <v>Karine Giebel</v>
      </c>
      <c r="O933" s="730" t="e">
        <f t="shared" ca="1" si="98"/>
        <v>#NAME?</v>
      </c>
      <c r="P933" s="114"/>
      <c r="Q933" s="121" t="s">
        <v>26</v>
      </c>
      <c r="R933" s="274" t="s">
        <v>22</v>
      </c>
      <c r="S933" s="280" t="s">
        <v>30</v>
      </c>
      <c r="T933" s="434" t="s">
        <v>2106</v>
      </c>
      <c r="U933" s="536" t="s">
        <v>82</v>
      </c>
      <c r="V933" s="651" t="s">
        <v>1953</v>
      </c>
      <c r="W933" s="377" t="s">
        <v>25</v>
      </c>
      <c r="X933" s="115"/>
      <c r="Y933" s="129"/>
      <c r="Z933" s="114"/>
      <c r="AA933" s="114"/>
      <c r="AB933" s="114"/>
      <c r="AC933" s="114"/>
      <c r="AD933" s="114"/>
      <c r="AE933" s="127"/>
      <c r="AF933" s="124"/>
      <c r="AG933" s="114"/>
      <c r="AH933" s="114"/>
      <c r="AI933" s="114"/>
      <c r="AJ933" s="114"/>
      <c r="AL933" s="346"/>
      <c r="AM933" s="115"/>
      <c r="AN933" s="115"/>
      <c r="AO933" s="115"/>
      <c r="AQ933" s="603"/>
      <c r="JK933" s="125"/>
      <c r="JL933" s="125"/>
    </row>
    <row r="934" spans="1:272" ht="12.95" customHeight="1">
      <c r="A934" s="329" t="s">
        <v>103</v>
      </c>
      <c r="B934" s="500" t="str">
        <f>IF(COUNTIF($A$2:A934,A934)&gt;1,"Doublon","")</f>
        <v>Doublon</v>
      </c>
      <c r="C934" s="500"/>
      <c r="D934" s="500" t="str">
        <f t="shared" si="95"/>
        <v>KarineGiebel</v>
      </c>
      <c r="E934" s="115"/>
      <c r="F934" s="127" t="s">
        <v>104</v>
      </c>
      <c r="G934" s="127"/>
      <c r="H934" s="634" t="str">
        <f t="shared" si="94"/>
        <v>arine Giebel</v>
      </c>
      <c r="I934" s="634"/>
      <c r="J934" s="634"/>
      <c r="K934" s="743" t="str">
        <f t="shared" si="96"/>
        <v>Karine Giebel</v>
      </c>
      <c r="L934" s="743"/>
      <c r="M934" s="743" t="str">
        <f>TRIM(SUBSTITUTE(CLEAN(Tableau11[[#This Row],[Auteur]]),CHAR(160),CHAR(32)))</f>
        <v>Karine Giebel</v>
      </c>
      <c r="N934" s="743" t="str">
        <f t="shared" si="97"/>
        <v>Karine Giebel</v>
      </c>
      <c r="O934" s="730" t="e">
        <f t="shared" ca="1" si="98"/>
        <v>#NAME?</v>
      </c>
      <c r="P934" s="114"/>
      <c r="Q934" s="119"/>
      <c r="R934" s="274" t="s">
        <v>22</v>
      </c>
      <c r="S934" s="280" t="s">
        <v>30</v>
      </c>
      <c r="T934" s="433" t="s">
        <v>2107</v>
      </c>
      <c r="U934" s="536" t="s">
        <v>82</v>
      </c>
      <c r="V934" s="651" t="s">
        <v>1953</v>
      </c>
      <c r="W934" s="377" t="s">
        <v>25</v>
      </c>
      <c r="X934" s="115"/>
      <c r="Y934" s="129"/>
      <c r="Z934" s="114"/>
      <c r="AA934" s="114"/>
      <c r="AB934" s="114"/>
      <c r="AC934" s="114"/>
      <c r="AD934" s="114"/>
      <c r="AE934" s="127"/>
      <c r="AF934" s="124"/>
      <c r="AG934" s="114"/>
      <c r="AH934" s="114"/>
      <c r="AI934" s="114"/>
      <c r="AJ934" s="114"/>
      <c r="AL934" s="346"/>
      <c r="AM934" s="115"/>
      <c r="AN934" s="115"/>
      <c r="AO934" s="115"/>
      <c r="AQ934" s="603"/>
      <c r="JK934" s="125"/>
      <c r="JL934" s="125"/>
    </row>
    <row r="935" spans="1:272" ht="12.95" customHeight="1">
      <c r="A935" s="329" t="s">
        <v>103</v>
      </c>
      <c r="B935" s="500" t="str">
        <f>IF(COUNTIF($A$2:A935,A935)&gt;1,"Doublon","")</f>
        <v>Doublon</v>
      </c>
      <c r="C935" s="500"/>
      <c r="D935" s="500" t="str">
        <f t="shared" si="95"/>
        <v>KarineGiebel</v>
      </c>
      <c r="E935" s="115"/>
      <c r="F935" s="127" t="s">
        <v>104</v>
      </c>
      <c r="G935" s="127"/>
      <c r="H935" s="634" t="str">
        <f t="shared" si="94"/>
        <v>arine Giebel</v>
      </c>
      <c r="I935" s="634"/>
      <c r="J935" s="634"/>
      <c r="K935" s="743" t="str">
        <f t="shared" si="96"/>
        <v>Karine Giebel</v>
      </c>
      <c r="L935" s="743"/>
      <c r="M935" s="743" t="str">
        <f>TRIM(SUBSTITUTE(CLEAN(Tableau11[[#This Row],[Auteur]]),CHAR(160),CHAR(32)))</f>
        <v>Karine Giebel</v>
      </c>
      <c r="N935" s="743" t="str">
        <f t="shared" si="97"/>
        <v>Karine Giebel</v>
      </c>
      <c r="O935" s="730" t="e">
        <f t="shared" ca="1" si="98"/>
        <v>#NAME?</v>
      </c>
      <c r="P935" s="114"/>
      <c r="Q935" s="119"/>
      <c r="R935" s="274" t="s">
        <v>22</v>
      </c>
      <c r="S935" s="280" t="s">
        <v>30</v>
      </c>
      <c r="T935" s="435" t="s">
        <v>2108</v>
      </c>
      <c r="U935" s="536" t="s">
        <v>82</v>
      </c>
      <c r="V935" s="651" t="s">
        <v>1953</v>
      </c>
      <c r="W935" s="377" t="s">
        <v>25</v>
      </c>
      <c r="X935" s="115"/>
      <c r="Y935" s="290" t="s">
        <v>20</v>
      </c>
      <c r="Z935" s="114"/>
      <c r="AA935" s="114"/>
      <c r="AB935" s="114"/>
      <c r="AC935" s="114"/>
      <c r="AD935" s="114"/>
      <c r="AE935" s="127"/>
      <c r="AF935" s="124"/>
      <c r="AG935" s="114"/>
      <c r="AH935" s="114"/>
      <c r="AI935" s="114"/>
      <c r="AJ935" s="114"/>
      <c r="AL935" s="346"/>
      <c r="AM935" s="115"/>
      <c r="AN935" s="115"/>
      <c r="AO935" s="115"/>
      <c r="AQ935" s="603"/>
      <c r="JK935" s="125"/>
      <c r="JL935" s="125"/>
    </row>
    <row r="936" spans="1:272" ht="12.95" customHeight="1">
      <c r="A936" s="329" t="s">
        <v>103</v>
      </c>
      <c r="B936" s="500" t="str">
        <f>IF(COUNTIF($A$2:A936,A936)&gt;1,"Doublon","")</f>
        <v>Doublon</v>
      </c>
      <c r="C936" s="500"/>
      <c r="D936" s="500" t="str">
        <f t="shared" si="95"/>
        <v>KarineGiebel</v>
      </c>
      <c r="E936" s="115"/>
      <c r="F936" s="127" t="s">
        <v>104</v>
      </c>
      <c r="G936" s="127"/>
      <c r="H936" s="634" t="str">
        <f t="shared" si="94"/>
        <v>arine Giebel</v>
      </c>
      <c r="I936" s="634"/>
      <c r="J936" s="634"/>
      <c r="K936" s="743" t="str">
        <f t="shared" si="96"/>
        <v>Karine Giebel</v>
      </c>
      <c r="L936" s="743"/>
      <c r="M936" s="743" t="str">
        <f>TRIM(SUBSTITUTE(CLEAN(Tableau11[[#This Row],[Auteur]]),CHAR(160),CHAR(32)))</f>
        <v>Karine Giebel</v>
      </c>
      <c r="N936" s="743" t="str">
        <f t="shared" si="97"/>
        <v>Karine Giebel</v>
      </c>
      <c r="O936" s="730" t="e">
        <f t="shared" ca="1" si="98"/>
        <v>#NAME?</v>
      </c>
      <c r="P936" s="114"/>
      <c r="Q936" s="121" t="s">
        <v>26</v>
      </c>
      <c r="R936" s="274" t="s">
        <v>22</v>
      </c>
      <c r="S936" s="280" t="s">
        <v>30</v>
      </c>
      <c r="T936" s="433" t="s">
        <v>2109</v>
      </c>
      <c r="U936" s="536" t="s">
        <v>82</v>
      </c>
      <c r="V936" s="651" t="s">
        <v>1953</v>
      </c>
      <c r="W936" s="377" t="s">
        <v>25</v>
      </c>
      <c r="X936" s="115"/>
      <c r="Y936" s="129"/>
      <c r="Z936" s="114"/>
      <c r="AA936" s="114"/>
      <c r="AB936" s="114"/>
      <c r="AC936" s="114"/>
      <c r="AD936" s="114"/>
      <c r="AE936" s="127"/>
      <c r="AF936" s="124"/>
      <c r="AG936" s="114"/>
      <c r="AH936" s="114"/>
      <c r="AI936" s="114"/>
      <c r="AJ936" s="114"/>
      <c r="AL936" s="346"/>
      <c r="AM936" s="115"/>
      <c r="AN936" s="115"/>
      <c r="AO936" s="115"/>
      <c r="AQ936" s="603"/>
      <c r="JK936" s="125"/>
      <c r="JL936" s="125"/>
    </row>
    <row r="937" spans="1:272" ht="12.95" customHeight="1">
      <c r="A937" s="305" t="s">
        <v>103</v>
      </c>
      <c r="B937" s="500" t="str">
        <f>IF(COUNTIF($A$2:A937,A937)&gt;1,"Doublon","")</f>
        <v>Doublon</v>
      </c>
      <c r="C937" s="500"/>
      <c r="D937" s="500" t="str">
        <f t="shared" si="95"/>
        <v>KarineGiebel</v>
      </c>
      <c r="E937" s="115"/>
      <c r="F937" s="127" t="s">
        <v>104</v>
      </c>
      <c r="G937" s="127"/>
      <c r="H937" s="634" t="str">
        <f t="shared" si="94"/>
        <v>arine Giebel</v>
      </c>
      <c r="I937" s="634"/>
      <c r="J937" s="634"/>
      <c r="K937" s="743" t="str">
        <f t="shared" si="96"/>
        <v>Karine Giebel</v>
      </c>
      <c r="L937" s="743"/>
      <c r="M937" s="743" t="str">
        <f>TRIM(SUBSTITUTE(CLEAN(Tableau11[[#This Row],[Auteur]]),CHAR(160),CHAR(32)))</f>
        <v>Karine Giebel</v>
      </c>
      <c r="N937" s="743" t="str">
        <f t="shared" si="97"/>
        <v>Karine Giebel</v>
      </c>
      <c r="O937" s="730" t="e">
        <f t="shared" ca="1" si="98"/>
        <v>#NAME?</v>
      </c>
      <c r="P937" s="114"/>
      <c r="Q937" s="121" t="s">
        <v>26</v>
      </c>
      <c r="R937" s="274" t="s">
        <v>22</v>
      </c>
      <c r="S937" s="280" t="s">
        <v>30</v>
      </c>
      <c r="T937" s="434" t="s">
        <v>2110</v>
      </c>
      <c r="U937" s="536" t="s">
        <v>82</v>
      </c>
      <c r="V937" s="651" t="s">
        <v>1953</v>
      </c>
      <c r="W937" s="377" t="s">
        <v>25</v>
      </c>
      <c r="X937" s="115"/>
      <c r="Y937" s="129"/>
      <c r="Z937" s="114"/>
      <c r="AA937" s="114"/>
      <c r="AB937" s="114"/>
      <c r="AC937" s="114"/>
      <c r="AD937" s="114"/>
      <c r="AE937" s="127"/>
      <c r="AF937" s="124"/>
      <c r="AG937" s="114"/>
      <c r="AH937" s="114"/>
      <c r="AI937" s="114"/>
      <c r="AJ937" s="114"/>
      <c r="AL937" s="346"/>
      <c r="AM937" s="115"/>
      <c r="AN937" s="115"/>
      <c r="AO937" s="115"/>
      <c r="AQ937" s="603"/>
      <c r="JK937" s="125"/>
      <c r="JL937" s="125"/>
    </row>
    <row r="938" spans="1:272" ht="12.95" customHeight="1">
      <c r="A938" s="329" t="s">
        <v>103</v>
      </c>
      <c r="B938" s="500" t="str">
        <f>IF(COUNTIF($A$2:A938,A938)&gt;1,"Doublon","")</f>
        <v>Doublon</v>
      </c>
      <c r="C938" s="500"/>
      <c r="D938" s="500" t="str">
        <f t="shared" si="95"/>
        <v>KarineGiebel</v>
      </c>
      <c r="E938" s="115"/>
      <c r="F938" s="127" t="s">
        <v>104</v>
      </c>
      <c r="G938" s="127"/>
      <c r="H938" s="634" t="str">
        <f t="shared" ref="H938:H952" si="99">MID(A938,SEARCH("",A938)+1,99)</f>
        <v>arine Giebel</v>
      </c>
      <c r="I938" s="634"/>
      <c r="J938" s="634"/>
      <c r="K938" s="743" t="str">
        <f t="shared" si="96"/>
        <v>Karine Giebel</v>
      </c>
      <c r="L938" s="743"/>
      <c r="M938" s="743" t="str">
        <f>TRIM(SUBSTITUTE(CLEAN(Tableau11[[#This Row],[Auteur]]),CHAR(160),CHAR(32)))</f>
        <v>Karine Giebel</v>
      </c>
      <c r="N938" s="743" t="str">
        <f t="shared" si="97"/>
        <v>Karine Giebel</v>
      </c>
      <c r="O938" s="730" t="e">
        <f t="shared" ca="1" si="98"/>
        <v>#NAME?</v>
      </c>
      <c r="P938" s="114"/>
      <c r="Q938" s="119"/>
      <c r="R938" s="274" t="s">
        <v>22</v>
      </c>
      <c r="S938" s="280" t="s">
        <v>30</v>
      </c>
      <c r="T938" s="433" t="s">
        <v>2111</v>
      </c>
      <c r="U938" s="536" t="s">
        <v>82</v>
      </c>
      <c r="V938" s="651" t="s">
        <v>1953</v>
      </c>
      <c r="W938" s="377" t="s">
        <v>25</v>
      </c>
      <c r="X938" s="115"/>
      <c r="Y938" s="129"/>
      <c r="Z938" s="114"/>
      <c r="AA938" s="114"/>
      <c r="AB938" s="114"/>
      <c r="AC938" s="114"/>
      <c r="AD938" s="114"/>
      <c r="AE938" s="127"/>
      <c r="AF938" s="124"/>
      <c r="AG938" s="114"/>
      <c r="AH938" s="114"/>
      <c r="AI938" s="114"/>
      <c r="AJ938" s="114"/>
      <c r="AL938" s="346"/>
      <c r="AM938" s="115"/>
      <c r="AN938" s="115"/>
      <c r="AO938" s="115"/>
      <c r="AQ938" s="603"/>
      <c r="JK938" s="125"/>
      <c r="JL938" s="125"/>
    </row>
    <row r="939" spans="1:272" ht="12.95" customHeight="1">
      <c r="A939" s="571" t="s">
        <v>878</v>
      </c>
      <c r="B939" s="500" t="str">
        <f>IF(COUNTIF($A$2:A939,A939)&gt;1,"Doublon","")</f>
        <v/>
      </c>
      <c r="C939" s="500"/>
      <c r="D939" s="500" t="str">
        <f t="shared" si="95"/>
        <v>KarinFossum</v>
      </c>
      <c r="E939" s="122" t="s">
        <v>20</v>
      </c>
      <c r="F939" s="127" t="s">
        <v>157</v>
      </c>
      <c r="G939" s="127"/>
      <c r="H939" s="634" t="str">
        <f t="shared" si="99"/>
        <v>arin Fossum</v>
      </c>
      <c r="I939" s="634"/>
      <c r="J939" s="634"/>
      <c r="K939" s="743" t="str">
        <f t="shared" si="96"/>
        <v>Karin Fossum</v>
      </c>
      <c r="L939" s="743"/>
      <c r="M939" s="743" t="str">
        <f>TRIM(SUBSTITUTE(CLEAN(Tableau11[[#This Row],[Auteur]]),CHAR(160),CHAR(32)))</f>
        <v>Karin Fossum</v>
      </c>
      <c r="N939" s="743" t="str">
        <f t="shared" si="97"/>
        <v>Karin Fossum</v>
      </c>
      <c r="O939" s="730" t="e">
        <f t="shared" ca="1" si="98"/>
        <v>#NAME?</v>
      </c>
      <c r="P939" s="114"/>
      <c r="Q939" s="119"/>
      <c r="R939" s="274" t="s">
        <v>30</v>
      </c>
      <c r="S939" s="118"/>
      <c r="T939" s="292"/>
      <c r="U939" s="536" t="s">
        <v>42</v>
      </c>
      <c r="V939" s="651" t="s">
        <v>1245</v>
      </c>
      <c r="W939" s="377" t="s">
        <v>25</v>
      </c>
      <c r="X939" s="118"/>
      <c r="Y939" s="129"/>
      <c r="Z939" s="114"/>
      <c r="AA939" s="114"/>
      <c r="AB939" s="114"/>
      <c r="AC939" s="114"/>
      <c r="AD939" s="301" t="s">
        <v>1552</v>
      </c>
      <c r="AE939" s="131" t="s">
        <v>157</v>
      </c>
      <c r="AF939" s="124"/>
      <c r="AG939" s="114"/>
      <c r="AH939" s="114"/>
      <c r="AI939" s="114"/>
      <c r="AJ939" s="114"/>
      <c r="AL939" s="346"/>
      <c r="AM939" s="115"/>
      <c r="AN939" s="115"/>
      <c r="AO939" s="115"/>
      <c r="AQ939" s="603" t="s">
        <v>26</v>
      </c>
      <c r="JK939" s="125"/>
      <c r="JL939" s="125"/>
    </row>
    <row r="940" spans="1:272" ht="12.95" customHeight="1">
      <c r="A940" s="344" t="s">
        <v>2879</v>
      </c>
      <c r="B940" s="500" t="str">
        <f>IF(COUNTIF($A$2:A940,A940)&gt;1,"Doublon","")</f>
        <v/>
      </c>
      <c r="C940" s="500"/>
      <c r="D940" s="500" t="str">
        <f t="shared" si="95"/>
        <v>KateSedley</v>
      </c>
      <c r="E940" s="122" t="s">
        <v>20</v>
      </c>
      <c r="F940" s="125" t="s">
        <v>780</v>
      </c>
      <c r="H940" s="634" t="str">
        <f t="shared" si="99"/>
        <v>ate Sedley</v>
      </c>
      <c r="I940" s="634"/>
      <c r="J940" s="634"/>
      <c r="K940" s="743" t="str">
        <f t="shared" si="96"/>
        <v>Kate Sedley</v>
      </c>
      <c r="L940" s="743"/>
      <c r="M940" s="743" t="str">
        <f>TRIM(SUBSTITUTE(CLEAN(Tableau11[[#This Row],[Auteur]]),CHAR(160),CHAR(32)))</f>
        <v>Kate Sedley</v>
      </c>
      <c r="N940" s="743" t="str">
        <f t="shared" si="97"/>
        <v>Kate Sedley</v>
      </c>
      <c r="O940" s="125" t="e">
        <f t="shared" ca="1" si="98"/>
        <v>#NAME?</v>
      </c>
      <c r="P940" s="162" t="s">
        <v>26</v>
      </c>
      <c r="Q940" s="119"/>
      <c r="R940" s="162" t="s">
        <v>22</v>
      </c>
      <c r="S940" s="118"/>
      <c r="T940" s="162" t="s">
        <v>1893</v>
      </c>
      <c r="U940" s="127" t="s">
        <v>28</v>
      </c>
      <c r="V940" s="653" t="s">
        <v>1714</v>
      </c>
      <c r="W940" s="379" t="s">
        <v>25</v>
      </c>
      <c r="X940" s="297"/>
      <c r="Y940" s="289"/>
      <c r="AC940" s="125"/>
      <c r="AD940" s="344" t="s">
        <v>1892</v>
      </c>
      <c r="AE940" s="285" t="s">
        <v>780</v>
      </c>
      <c r="AF940" s="124"/>
      <c r="AG940" s="125" t="s">
        <v>26</v>
      </c>
      <c r="AJ940" s="116" t="s">
        <v>26</v>
      </c>
      <c r="AL940" s="346"/>
      <c r="AQ940" s="603" t="s">
        <v>26</v>
      </c>
      <c r="JK940" s="125"/>
      <c r="JL940" s="125"/>
    </row>
    <row r="941" spans="1:272" ht="12.95" customHeight="1">
      <c r="A941" s="667" t="s">
        <v>2880</v>
      </c>
      <c r="D941" s="125" t="str">
        <f t="shared" si="95"/>
        <v>KelleyArmstrong</v>
      </c>
      <c r="E941" s="115" t="s">
        <v>20</v>
      </c>
      <c r="F941" s="125" t="s">
        <v>267</v>
      </c>
      <c r="H941" s="634" t="str">
        <f t="shared" si="99"/>
        <v>elley Armstrong</v>
      </c>
      <c r="I941" s="634"/>
      <c r="J941" s="634"/>
      <c r="K941" s="743" t="str">
        <f t="shared" si="96"/>
        <v>Kelley Armstrong</v>
      </c>
      <c r="L941" s="743"/>
      <c r="M941" s="743" t="str">
        <f>TRIM(SUBSTITUTE(CLEAN(Tableau11[[#This Row],[Auteur]]),CHAR(160),CHAR(32)))</f>
        <v>Kelley Armstrong</v>
      </c>
      <c r="N941" s="743" t="str">
        <f t="shared" si="97"/>
        <v>Kelley Armstrong</v>
      </c>
      <c r="O941" s="125" t="e">
        <f t="shared" ca="1" si="98"/>
        <v>#NAME?</v>
      </c>
      <c r="T941" s="125"/>
      <c r="U941" s="125" t="s">
        <v>424</v>
      </c>
      <c r="V941" s="652" t="s">
        <v>1245</v>
      </c>
      <c r="W941" s="387" t="s">
        <v>188</v>
      </c>
      <c r="AC941" s="125"/>
      <c r="AE941" s="285"/>
      <c r="AJ941" s="125"/>
      <c r="AL941" s="496"/>
      <c r="AQ941" s="603"/>
      <c r="JK941" s="125"/>
      <c r="JL941" s="125"/>
    </row>
    <row r="942" spans="1:272" ht="12.95" customHeight="1">
      <c r="A942" s="294" t="s">
        <v>518</v>
      </c>
      <c r="B942" s="500" t="str">
        <f>IF(COUNTIF($A$2:A942,A942)&gt;1,"Doublon","")</f>
        <v/>
      </c>
      <c r="C942" s="500"/>
      <c r="D942" s="500" t="str">
        <f t="shared" si="95"/>
        <v>KenFollet</v>
      </c>
      <c r="E942" s="115"/>
      <c r="F942" s="127" t="s">
        <v>519</v>
      </c>
      <c r="G942" s="127"/>
      <c r="H942" s="634" t="str">
        <f t="shared" si="99"/>
        <v>en Follet</v>
      </c>
      <c r="I942" s="634"/>
      <c r="J942" s="634"/>
      <c r="K942" s="743" t="str">
        <f t="shared" si="96"/>
        <v>Ken Follet</v>
      </c>
      <c r="L942" s="743"/>
      <c r="M942" s="743" t="str">
        <f>TRIM(SUBSTITUTE(CLEAN(Tableau11[[#This Row],[Auteur]]),CHAR(160),CHAR(32)))</f>
        <v>Ken Follet</v>
      </c>
      <c r="N942" s="743" t="str">
        <f t="shared" si="97"/>
        <v>Ken Follet</v>
      </c>
      <c r="O942" s="730" t="e">
        <f t="shared" ca="1" si="98"/>
        <v>#NAME?</v>
      </c>
      <c r="P942" s="114"/>
      <c r="Q942" s="119"/>
      <c r="R942" s="274" t="s">
        <v>22</v>
      </c>
      <c r="S942" s="118" t="s">
        <v>30</v>
      </c>
      <c r="T942" s="133" t="s">
        <v>1779</v>
      </c>
      <c r="U942" s="536" t="s">
        <v>24</v>
      </c>
      <c r="V942" s="653" t="s">
        <v>1714</v>
      </c>
      <c r="W942" s="378" t="s">
        <v>188</v>
      </c>
      <c r="X942" s="115"/>
      <c r="Y942" s="129"/>
      <c r="Z942" s="114"/>
      <c r="AA942" s="114"/>
      <c r="AB942" s="114"/>
      <c r="AC942" s="114"/>
      <c r="AD942" s="114"/>
      <c r="AE942" s="127"/>
      <c r="AF942" s="124"/>
      <c r="AG942" s="114"/>
      <c r="AH942" s="114"/>
      <c r="AI942" s="114"/>
      <c r="AJ942" s="114"/>
      <c r="AL942" s="346"/>
      <c r="AM942" s="115"/>
      <c r="AN942" s="115"/>
      <c r="AO942" s="115"/>
      <c r="AQ942" s="603"/>
      <c r="JK942" s="125"/>
      <c r="JL942" s="125"/>
    </row>
    <row r="943" spans="1:272" ht="16.350000000000001" customHeight="1">
      <c r="A943" s="294" t="s">
        <v>518</v>
      </c>
      <c r="B943" s="500" t="str">
        <f>IF(COUNTIF($A$2:A943,A943)&gt;1,"Doublon","")</f>
        <v>Doublon</v>
      </c>
      <c r="C943" s="500"/>
      <c r="D943" s="500" t="str">
        <f t="shared" si="95"/>
        <v>KenFollet</v>
      </c>
      <c r="E943" s="115"/>
      <c r="F943" s="127" t="s">
        <v>519</v>
      </c>
      <c r="G943" s="127"/>
      <c r="H943" s="634" t="str">
        <f t="shared" si="99"/>
        <v>en Follet</v>
      </c>
      <c r="I943" s="634"/>
      <c r="J943" s="634"/>
      <c r="K943" s="743" t="str">
        <f t="shared" si="96"/>
        <v>Ken Follet</v>
      </c>
      <c r="L943" s="743"/>
      <c r="M943" s="743" t="str">
        <f>TRIM(SUBSTITUTE(CLEAN(Tableau11[[#This Row],[Auteur]]),CHAR(160),CHAR(32)))</f>
        <v>Ken Follet</v>
      </c>
      <c r="N943" s="743" t="str">
        <f t="shared" si="97"/>
        <v>Ken Follet</v>
      </c>
      <c r="O943" s="730" t="e">
        <f t="shared" ca="1" si="98"/>
        <v>#NAME?</v>
      </c>
      <c r="P943" s="116"/>
      <c r="Q943" s="119"/>
      <c r="R943" s="274" t="s">
        <v>22</v>
      </c>
      <c r="S943" s="280" t="s">
        <v>30</v>
      </c>
      <c r="T943" s="477" t="s">
        <v>1780</v>
      </c>
      <c r="U943" s="536" t="s">
        <v>31</v>
      </c>
      <c r="V943" s="653" t="s">
        <v>1714</v>
      </c>
      <c r="W943" s="378" t="s">
        <v>188</v>
      </c>
      <c r="X943" s="115"/>
      <c r="Y943" s="129"/>
      <c r="Z943" s="114"/>
      <c r="AA943" s="114"/>
      <c r="AB943" s="114"/>
      <c r="AC943" s="114"/>
      <c r="AD943" s="114"/>
      <c r="AE943" s="127"/>
      <c r="AF943" s="124"/>
      <c r="AG943" s="114"/>
      <c r="AH943" s="114"/>
      <c r="AI943" s="114"/>
      <c r="AJ943" s="114"/>
      <c r="AL943" s="346"/>
      <c r="AM943" s="115"/>
      <c r="AN943" s="115"/>
      <c r="AO943" s="115"/>
      <c r="AQ943" s="603"/>
      <c r="JK943" s="125"/>
      <c r="JL943" s="125"/>
    </row>
    <row r="944" spans="1:272" ht="12.95" customHeight="1">
      <c r="A944" s="294" t="s">
        <v>518</v>
      </c>
      <c r="B944" s="500" t="str">
        <f>IF(COUNTIF($A$2:A944,A944)&gt;1,"Doublon","")</f>
        <v>Doublon</v>
      </c>
      <c r="C944" s="500"/>
      <c r="D944" s="500" t="str">
        <f t="shared" si="95"/>
        <v>KenFollet</v>
      </c>
      <c r="E944" s="115"/>
      <c r="F944" s="127" t="s">
        <v>519</v>
      </c>
      <c r="G944" s="127"/>
      <c r="H944" s="634" t="str">
        <f t="shared" si="99"/>
        <v>en Follet</v>
      </c>
      <c r="I944" s="634"/>
      <c r="J944" s="634"/>
      <c r="K944" s="743" t="str">
        <f t="shared" si="96"/>
        <v>Ken Follet</v>
      </c>
      <c r="L944" s="743"/>
      <c r="M944" s="743" t="str">
        <f>TRIM(SUBSTITUTE(CLEAN(Tableau11[[#This Row],[Auteur]]),CHAR(160),CHAR(32)))</f>
        <v>Ken Follet</v>
      </c>
      <c r="N944" s="743" t="str">
        <f t="shared" si="97"/>
        <v>Ken Follet</v>
      </c>
      <c r="O944" s="730" t="e">
        <f t="shared" ca="1" si="98"/>
        <v>#NAME?</v>
      </c>
      <c r="P944" s="114"/>
      <c r="Q944" s="298" t="s">
        <v>26</v>
      </c>
      <c r="R944" s="277"/>
      <c r="S944" s="280" t="s">
        <v>30</v>
      </c>
      <c r="T944" s="476" t="s">
        <v>1781</v>
      </c>
      <c r="U944" s="536" t="s">
        <v>31</v>
      </c>
      <c r="V944" s="653" t="s">
        <v>1714</v>
      </c>
      <c r="W944" s="378" t="s">
        <v>188</v>
      </c>
      <c r="X944" s="115"/>
      <c r="Y944" s="289"/>
      <c r="Z944" s="114"/>
      <c r="AA944" s="115"/>
      <c r="AB944" s="114"/>
      <c r="AC944" s="114"/>
      <c r="AD944" s="114"/>
      <c r="AE944" s="127"/>
      <c r="AF944" s="124"/>
      <c r="AG944" s="114"/>
      <c r="AH944" s="114"/>
      <c r="AI944" s="114"/>
      <c r="AJ944" s="114"/>
      <c r="AL944" s="346"/>
      <c r="AM944" s="115"/>
      <c r="AN944" s="115"/>
      <c r="AO944" s="115"/>
      <c r="AQ944" s="603"/>
      <c r="JK944" s="125"/>
      <c r="JL944" s="125"/>
    </row>
    <row r="945" spans="1:272" ht="12.95" customHeight="1">
      <c r="A945" s="294" t="s">
        <v>518</v>
      </c>
      <c r="B945" s="500" t="str">
        <f>IF(COUNTIF($A$2:A945,A945)&gt;1,"Doublon","")</f>
        <v>Doublon</v>
      </c>
      <c r="C945" s="500"/>
      <c r="D945" s="500" t="str">
        <f t="shared" si="95"/>
        <v>KenFollet</v>
      </c>
      <c r="E945" s="115"/>
      <c r="F945" s="127" t="s">
        <v>519</v>
      </c>
      <c r="G945" s="127"/>
      <c r="H945" s="634" t="str">
        <f t="shared" si="99"/>
        <v>en Follet</v>
      </c>
      <c r="I945" s="634"/>
      <c r="J945" s="634"/>
      <c r="K945" s="743" t="str">
        <f t="shared" si="96"/>
        <v>Ken Follet</v>
      </c>
      <c r="L945" s="743"/>
      <c r="M945" s="743" t="str">
        <f>TRIM(SUBSTITUTE(CLEAN(Tableau11[[#This Row],[Auteur]]),CHAR(160),CHAR(32)))</f>
        <v>Ken Follet</v>
      </c>
      <c r="N945" s="743" t="str">
        <f t="shared" si="97"/>
        <v>Ken Follet</v>
      </c>
      <c r="O945" s="730" t="e">
        <f t="shared" ca="1" si="98"/>
        <v>#NAME?</v>
      </c>
      <c r="P945" s="114"/>
      <c r="Q945" s="119"/>
      <c r="R945" s="277"/>
      <c r="S945" s="118"/>
      <c r="T945" s="133" t="s">
        <v>1782</v>
      </c>
      <c r="U945" s="536" t="s">
        <v>31</v>
      </c>
      <c r="V945" s="653" t="s">
        <v>1714</v>
      </c>
      <c r="W945" s="378" t="s">
        <v>188</v>
      </c>
      <c r="X945" s="115"/>
      <c r="Y945" s="129"/>
      <c r="Z945" s="114"/>
      <c r="AA945" s="114"/>
      <c r="AB945" s="114"/>
      <c r="AC945" s="114"/>
      <c r="AD945" s="114"/>
      <c r="AE945" s="127"/>
      <c r="AF945" s="124"/>
      <c r="AG945" s="114"/>
      <c r="AH945" s="114"/>
      <c r="AI945" s="114"/>
      <c r="AJ945" s="114"/>
      <c r="AL945" s="346"/>
      <c r="AM945" s="115"/>
      <c r="AN945" s="115"/>
      <c r="AO945" s="115"/>
      <c r="AQ945" s="603"/>
      <c r="JK945" s="125"/>
      <c r="JL945" s="125"/>
    </row>
    <row r="946" spans="1:272" ht="12.95" customHeight="1">
      <c r="A946" s="294" t="s">
        <v>518</v>
      </c>
      <c r="B946" s="500" t="str">
        <f>IF(COUNTIF($A$2:A946,A946)&gt;1,"Doublon","")</f>
        <v>Doublon</v>
      </c>
      <c r="C946" s="500"/>
      <c r="D946" s="500" t="str">
        <f t="shared" si="95"/>
        <v>KenFollet</v>
      </c>
      <c r="E946" s="115"/>
      <c r="F946" s="127" t="s">
        <v>519</v>
      </c>
      <c r="G946" s="127"/>
      <c r="H946" s="634" t="str">
        <f t="shared" si="99"/>
        <v>en Follet</v>
      </c>
      <c r="I946" s="634"/>
      <c r="J946" s="634"/>
      <c r="K946" s="743" t="str">
        <f t="shared" si="96"/>
        <v>Ken Follet</v>
      </c>
      <c r="L946" s="743"/>
      <c r="M946" s="743" t="str">
        <f>TRIM(SUBSTITUTE(CLEAN(Tableau11[[#This Row],[Auteur]]),CHAR(160),CHAR(32)))</f>
        <v>Ken Follet</v>
      </c>
      <c r="N946" s="743" t="str">
        <f t="shared" si="97"/>
        <v>Ken Follet</v>
      </c>
      <c r="O946" s="730" t="e">
        <f t="shared" ca="1" si="98"/>
        <v>#NAME?</v>
      </c>
      <c r="P946" s="114"/>
      <c r="Q946" s="119"/>
      <c r="R946" s="277"/>
      <c r="S946" s="118"/>
      <c r="T946" s="133" t="s">
        <v>1783</v>
      </c>
      <c r="U946" s="536" t="s">
        <v>31</v>
      </c>
      <c r="V946" s="653" t="s">
        <v>1714</v>
      </c>
      <c r="W946" s="378" t="s">
        <v>188</v>
      </c>
      <c r="X946" s="115"/>
      <c r="Y946" s="129"/>
      <c r="Z946" s="114"/>
      <c r="AA946" s="114"/>
      <c r="AB946" s="114"/>
      <c r="AC946" s="114"/>
      <c r="AD946" s="114"/>
      <c r="AE946" s="127"/>
      <c r="AF946" s="124"/>
      <c r="AG946" s="114"/>
      <c r="AH946" s="114"/>
      <c r="AI946" s="114"/>
      <c r="AJ946" s="114"/>
      <c r="AL946" s="346"/>
      <c r="AM946" s="115"/>
      <c r="AN946" s="115"/>
      <c r="AO946" s="115"/>
      <c r="AQ946" s="603"/>
      <c r="JK946" s="125"/>
      <c r="JL946" s="125"/>
    </row>
    <row r="947" spans="1:272" ht="12.95" customHeight="1">
      <c r="A947" s="294" t="s">
        <v>518</v>
      </c>
      <c r="B947" s="500" t="str">
        <f>IF(COUNTIF($A$2:A947,A947)&gt;1,"Doublon","")</f>
        <v>Doublon</v>
      </c>
      <c r="C947" s="500"/>
      <c r="D947" s="500" t="str">
        <f t="shared" si="95"/>
        <v>KenFollet</v>
      </c>
      <c r="E947" s="115"/>
      <c r="F947" s="127" t="s">
        <v>519</v>
      </c>
      <c r="G947" s="127"/>
      <c r="H947" s="634" t="str">
        <f t="shared" si="99"/>
        <v>en Follet</v>
      </c>
      <c r="I947" s="634"/>
      <c r="J947" s="634"/>
      <c r="K947" s="743" t="str">
        <f t="shared" si="96"/>
        <v>Ken Follet</v>
      </c>
      <c r="L947" s="743"/>
      <c r="M947" s="743" t="str">
        <f>TRIM(SUBSTITUTE(CLEAN(Tableau11[[#This Row],[Auteur]]),CHAR(160),CHAR(32)))</f>
        <v>Ken Follet</v>
      </c>
      <c r="N947" s="743" t="str">
        <f t="shared" si="97"/>
        <v>Ken Follet</v>
      </c>
      <c r="O947" s="730" t="e">
        <f t="shared" ca="1" si="98"/>
        <v>#NAME?</v>
      </c>
      <c r="P947" s="114"/>
      <c r="Q947" s="119"/>
      <c r="R947" s="277"/>
      <c r="S947" s="118"/>
      <c r="T947" s="133" t="s">
        <v>1784</v>
      </c>
      <c r="U947" s="536" t="s">
        <v>31</v>
      </c>
      <c r="V947" s="653" t="s">
        <v>1714</v>
      </c>
      <c r="W947" s="378" t="s">
        <v>188</v>
      </c>
      <c r="X947" s="115"/>
      <c r="Y947" s="129"/>
      <c r="Z947" s="114"/>
      <c r="AA947" s="114"/>
      <c r="AB947" s="114"/>
      <c r="AC947" s="114"/>
      <c r="AD947" s="114"/>
      <c r="AE947" s="127"/>
      <c r="AF947" s="124"/>
      <c r="AG947" s="114"/>
      <c r="AH947" s="114"/>
      <c r="AI947" s="114"/>
      <c r="AJ947" s="114"/>
      <c r="AL947" s="346"/>
      <c r="AM947" s="115"/>
      <c r="AN947" s="115"/>
      <c r="AO947" s="115"/>
      <c r="AQ947" s="603"/>
      <c r="JK947" s="125"/>
      <c r="JL947" s="125"/>
    </row>
    <row r="948" spans="1:272" ht="12.95" customHeight="1">
      <c r="A948" s="294" t="s">
        <v>518</v>
      </c>
      <c r="B948" s="500" t="str">
        <f>IF(COUNTIF($A$2:A948,A948)&gt;1,"Doublon","")</f>
        <v>Doublon</v>
      </c>
      <c r="C948" s="500"/>
      <c r="D948" s="500" t="str">
        <f t="shared" si="95"/>
        <v>KenFollet</v>
      </c>
      <c r="E948" s="115"/>
      <c r="F948" s="127" t="s">
        <v>519</v>
      </c>
      <c r="G948" s="127"/>
      <c r="H948" s="634" t="str">
        <f t="shared" si="99"/>
        <v>en Follet</v>
      </c>
      <c r="I948" s="634"/>
      <c r="J948" s="634"/>
      <c r="K948" s="743" t="str">
        <f t="shared" si="96"/>
        <v>Ken Follet</v>
      </c>
      <c r="L948" s="743"/>
      <c r="M948" s="743" t="str">
        <f>TRIM(SUBSTITUTE(CLEAN(Tableau11[[#This Row],[Auteur]]),CHAR(160),CHAR(32)))</f>
        <v>Ken Follet</v>
      </c>
      <c r="N948" s="743" t="str">
        <f t="shared" si="97"/>
        <v>Ken Follet</v>
      </c>
      <c r="O948" s="730" t="e">
        <f t="shared" ca="1" si="98"/>
        <v>#NAME?</v>
      </c>
      <c r="P948" s="114"/>
      <c r="Q948" s="119"/>
      <c r="R948" s="277"/>
      <c r="S948" s="118"/>
      <c r="T948" s="133" t="s">
        <v>1785</v>
      </c>
      <c r="U948" s="536" t="s">
        <v>31</v>
      </c>
      <c r="V948" s="653" t="s">
        <v>1714</v>
      </c>
      <c r="W948" s="378" t="s">
        <v>188</v>
      </c>
      <c r="X948" s="115"/>
      <c r="Y948" s="129"/>
      <c r="Z948" s="114"/>
      <c r="AA948" s="114"/>
      <c r="AB948" s="114"/>
      <c r="AC948" s="114"/>
      <c r="AD948" s="114"/>
      <c r="AE948" s="127"/>
      <c r="AF948" s="124"/>
      <c r="AG948" s="114"/>
      <c r="AH948" s="114"/>
      <c r="AI948" s="114"/>
      <c r="AJ948" s="114"/>
      <c r="AL948" s="346"/>
      <c r="AM948" s="115"/>
      <c r="AN948" s="115"/>
      <c r="AO948" s="115"/>
      <c r="AQ948" s="603"/>
      <c r="JK948" s="125"/>
      <c r="JL948" s="125"/>
    </row>
    <row r="949" spans="1:272" ht="12.95" customHeight="1">
      <c r="A949" s="287" t="s">
        <v>518</v>
      </c>
      <c r="B949" s="721"/>
      <c r="C949" s="721"/>
      <c r="D949" s="721" t="str">
        <f t="shared" si="95"/>
        <v>KenFollet</v>
      </c>
      <c r="E949" s="122" t="s">
        <v>20</v>
      </c>
      <c r="F949" s="127" t="s">
        <v>519</v>
      </c>
      <c r="G949" s="127"/>
      <c r="H949" s="634" t="str">
        <f t="shared" si="99"/>
        <v>en Follet</v>
      </c>
      <c r="I949" s="634"/>
      <c r="J949" s="634"/>
      <c r="K949" s="743" t="str">
        <f t="shared" si="96"/>
        <v>Ken Follet</v>
      </c>
      <c r="L949" s="743"/>
      <c r="M949" s="743" t="str">
        <f>TRIM(SUBSTITUTE(CLEAN(Tableau11[[#This Row],[Auteur]]),CHAR(160),CHAR(32)))</f>
        <v>Ken Follet</v>
      </c>
      <c r="N949" s="743" t="str">
        <f t="shared" si="97"/>
        <v>Ken Follet</v>
      </c>
      <c r="O949" s="730" t="e">
        <f t="shared" ca="1" si="98"/>
        <v>#NAME?</v>
      </c>
      <c r="P949" s="116" t="s">
        <v>20</v>
      </c>
      <c r="Q949" s="119"/>
      <c r="R949" s="274" t="s">
        <v>22</v>
      </c>
      <c r="S949" s="118"/>
      <c r="T949" s="500" t="str">
        <f>IF(COUNTIF($A$2:A949,A949)&gt;1,"Doublon","")</f>
        <v>Doublon</v>
      </c>
      <c r="U949" s="536" t="s">
        <v>24</v>
      </c>
      <c r="V949" s="653" t="s">
        <v>1714</v>
      </c>
      <c r="W949" s="378" t="s">
        <v>188</v>
      </c>
      <c r="X949" s="283"/>
      <c r="Y949" s="129"/>
      <c r="Z949" s="114"/>
      <c r="AA949" s="114"/>
      <c r="AB949" s="114"/>
      <c r="AC949" s="114"/>
      <c r="AD949" s="125" t="s">
        <v>1553</v>
      </c>
      <c r="AE949" s="131" t="s">
        <v>519</v>
      </c>
      <c r="AF949" s="124"/>
      <c r="AG949" s="114"/>
      <c r="AH949" s="114"/>
      <c r="AI949" s="114"/>
      <c r="AJ949" s="114" t="s">
        <v>26</v>
      </c>
      <c r="AK949" s="125" t="s">
        <v>20</v>
      </c>
      <c r="AL949" s="346"/>
      <c r="AM949" s="115"/>
      <c r="AN949" s="115"/>
      <c r="AO949" s="122" t="s">
        <v>22</v>
      </c>
      <c r="AP949" s="501" t="s">
        <v>20</v>
      </c>
      <c r="AQ949" s="603"/>
      <c r="JK949" s="125"/>
      <c r="JL949" s="125"/>
    </row>
    <row r="950" spans="1:272" ht="12.95" customHeight="1">
      <c r="A950" s="328" t="s">
        <v>521</v>
      </c>
      <c r="B950" s="500" t="str">
        <f>IF(COUNTIF($A$2:A950,A950)&gt;1,"Doublon","")</f>
        <v/>
      </c>
      <c r="C950" s="500"/>
      <c r="D950" s="500" t="str">
        <f t="shared" si="95"/>
        <v>KenGrimwood</v>
      </c>
      <c r="E950" s="122" t="s">
        <v>20</v>
      </c>
      <c r="F950" s="127" t="s">
        <v>522</v>
      </c>
      <c r="G950" s="127"/>
      <c r="H950" s="634" t="str">
        <f t="shared" si="99"/>
        <v>en Grimwood</v>
      </c>
      <c r="I950" s="634"/>
      <c r="J950" s="634"/>
      <c r="K950" s="743" t="str">
        <f t="shared" si="96"/>
        <v>Ken Grimwood</v>
      </c>
      <c r="L950" s="743"/>
      <c r="M950" s="743" t="str">
        <f>TRIM(SUBSTITUTE(CLEAN(Tableau11[[#This Row],[Auteur]]),CHAR(160),CHAR(32)))</f>
        <v>Ken Grimwood</v>
      </c>
      <c r="N950" s="743" t="str">
        <f t="shared" si="97"/>
        <v>Ken Grimwood</v>
      </c>
      <c r="O950" s="730" t="e">
        <f t="shared" ca="1" si="98"/>
        <v>#NAME?</v>
      </c>
      <c r="P950" s="114"/>
      <c r="Q950" s="119"/>
      <c r="R950" s="274" t="s">
        <v>22</v>
      </c>
      <c r="S950" s="118"/>
      <c r="T950" s="894" t="s">
        <v>523</v>
      </c>
      <c r="U950" s="536" t="s">
        <v>85</v>
      </c>
      <c r="V950" s="651" t="s">
        <v>1245</v>
      </c>
      <c r="W950" s="378" t="s">
        <v>188</v>
      </c>
      <c r="X950" s="300" t="s">
        <v>20</v>
      </c>
      <c r="Y950" s="409"/>
      <c r="Z950" s="114"/>
      <c r="AA950" s="114"/>
      <c r="AB950" s="114"/>
      <c r="AC950" s="114"/>
      <c r="AD950" s="125" t="s">
        <v>1316</v>
      </c>
      <c r="AE950" s="131" t="s">
        <v>522</v>
      </c>
      <c r="AF950" s="124"/>
      <c r="AG950" s="114"/>
      <c r="AH950" s="114"/>
      <c r="AI950" s="114"/>
      <c r="AJ950" s="114"/>
      <c r="AL950" s="346"/>
      <c r="AM950" s="115"/>
      <c r="AN950" s="115"/>
      <c r="AO950" s="115"/>
      <c r="AQ950" s="603"/>
      <c r="JK950" s="125"/>
      <c r="JL950" s="125"/>
    </row>
    <row r="951" spans="1:272" ht="12.95" customHeight="1">
      <c r="A951" s="125" t="s">
        <v>2881</v>
      </c>
      <c r="B951" s="721"/>
      <c r="C951" s="721"/>
      <c r="D951" s="721" t="str">
        <f t="shared" si="95"/>
        <v>KennethCook</v>
      </c>
      <c r="E951" s="122" t="s">
        <v>20</v>
      </c>
      <c r="F951" s="125" t="s">
        <v>664</v>
      </c>
      <c r="H951" s="634" t="str">
        <f t="shared" si="99"/>
        <v>enneth Cook</v>
      </c>
      <c r="I951" s="634"/>
      <c r="J951" s="634"/>
      <c r="K951" s="743" t="str">
        <f t="shared" si="96"/>
        <v>Kenneth Cook</v>
      </c>
      <c r="L951" s="743"/>
      <c r="M951" s="743" t="str">
        <f>TRIM(SUBSTITUTE(CLEAN(Tableau11[[#This Row],[Auteur]]),CHAR(160),CHAR(32)))</f>
        <v>Kenneth Cook</v>
      </c>
      <c r="N951" s="743" t="str">
        <f t="shared" si="97"/>
        <v>Kenneth Cook</v>
      </c>
      <c r="O951" s="125" t="e">
        <f t="shared" ca="1" si="98"/>
        <v>#NAME?</v>
      </c>
      <c r="Q951" s="119"/>
      <c r="S951" s="118"/>
      <c r="T951" s="500" t="str">
        <f>IF(COUNTIF($A$2:A951,A951)&gt;1,"Doublon","")</f>
        <v/>
      </c>
      <c r="U951" s="125" t="s">
        <v>2338</v>
      </c>
      <c r="V951" s="652" t="s">
        <v>898</v>
      </c>
      <c r="W951" s="378" t="s">
        <v>188</v>
      </c>
      <c r="X951" s="118"/>
      <c r="Y951" s="129"/>
      <c r="AC951" s="125"/>
      <c r="AE951" s="285"/>
      <c r="AJ951" s="125"/>
      <c r="AL951" s="496"/>
      <c r="AQ951" s="603"/>
      <c r="JK951" s="125"/>
      <c r="JL951" s="125"/>
    </row>
    <row r="952" spans="1:272" ht="12.95" customHeight="1">
      <c r="A952" s="125" t="s">
        <v>2882</v>
      </c>
      <c r="B952" s="500" t="str">
        <f>IF(COUNTIF($A$2:A952,A952)&gt;1,"Doublon","")</f>
        <v/>
      </c>
      <c r="C952" s="500"/>
      <c r="D952" s="500" t="str">
        <f t="shared" si="95"/>
        <v>KerryGreenwood</v>
      </c>
      <c r="E952" s="122" t="s">
        <v>20</v>
      </c>
      <c r="F952" s="125" t="s">
        <v>2434</v>
      </c>
      <c r="H952" s="634" t="str">
        <f t="shared" si="99"/>
        <v>erry Greenwood</v>
      </c>
      <c r="I952" s="634"/>
      <c r="J952" s="634"/>
      <c r="K952" s="743" t="str">
        <f t="shared" si="96"/>
        <v>Kerry Greenwood</v>
      </c>
      <c r="L952" s="743"/>
      <c r="M952" s="743" t="str">
        <f>TRIM(SUBSTITUTE(CLEAN(Tableau11[[#This Row],[Auteur]]),CHAR(160),CHAR(32)))</f>
        <v>Kerry Greenwood</v>
      </c>
      <c r="N952" s="743" t="str">
        <f t="shared" si="97"/>
        <v>Kerry Greenwood</v>
      </c>
      <c r="O952" s="125" t="e">
        <f t="shared" ca="1" si="98"/>
        <v>#NAME?</v>
      </c>
      <c r="Q952" s="119"/>
      <c r="S952" s="118"/>
      <c r="T952" s="125"/>
      <c r="U952" s="125" t="s">
        <v>2338</v>
      </c>
      <c r="V952" s="652" t="s">
        <v>898</v>
      </c>
      <c r="W952" s="378" t="s">
        <v>188</v>
      </c>
      <c r="X952" s="118"/>
      <c r="Y952" s="129"/>
      <c r="AC952" s="125"/>
      <c r="AE952" s="285"/>
      <c r="AJ952" s="125"/>
      <c r="AL952" s="496"/>
      <c r="AQ952" s="603"/>
      <c r="JK952" s="125"/>
      <c r="JL952" s="125"/>
    </row>
    <row r="953" spans="1:272" ht="12.95" customHeight="1">
      <c r="A953" s="829" t="s">
        <v>2883</v>
      </c>
      <c r="B953" s="721"/>
      <c r="C953" s="721"/>
      <c r="D953" s="721" t="str">
        <f t="shared" si="95"/>
        <v>KimNewman</v>
      </c>
      <c r="E953" s="125" t="s">
        <v>26</v>
      </c>
      <c r="F953" s="723" t="s">
        <v>2497</v>
      </c>
      <c r="G953" s="723"/>
      <c r="H953" s="724" t="str">
        <f>MID(A956,SEARCH(" ",A956)+1,99)</f>
        <v>C A V A L C A N T I</v>
      </c>
      <c r="I953" s="724"/>
      <c r="J953" s="724"/>
      <c r="K953" s="816" t="str">
        <f>SUBSTITUTE(A956,CHAR(160),CHAR(32))</f>
        <v>﻿﻿Klester C A V A L C A N T I</v>
      </c>
      <c r="L953" s="816"/>
      <c r="M953" s="816" t="str">
        <f>TRIM(SUBSTITUTE(CLEAN(Tableau11[[#This Row],[Auteur]]),CHAR(160),CHAR(32)))</f>
        <v>Kim Newman</v>
      </c>
      <c r="N953" s="816" t="str">
        <f>SUBSTITUTE(A956,CHAR(160),"")</f>
        <v>﻿﻿Klester C A V A L C A N T I</v>
      </c>
      <c r="O953" s="742" t="e">
        <f ca="1">_xlfn.TEXTBEFORE(A956,"")</f>
        <v>#NAME?</v>
      </c>
      <c r="Q953" s="725"/>
      <c r="S953" s="726"/>
      <c r="T953" s="612" t="s">
        <v>2490</v>
      </c>
      <c r="U953" s="723" t="s">
        <v>31</v>
      </c>
      <c r="V953" s="727" t="s">
        <v>1714</v>
      </c>
      <c r="W953" s="378" t="s">
        <v>188</v>
      </c>
      <c r="X953" s="300"/>
      <c r="Y953" s="289"/>
      <c r="AC953" s="125"/>
      <c r="AD953" s="285"/>
      <c r="AF953" s="124" t="s">
        <v>26</v>
      </c>
      <c r="AJ953" s="125"/>
      <c r="AK953" s="496"/>
      <c r="AL953" s="346"/>
      <c r="AM953" s="729"/>
      <c r="AN953" s="729"/>
      <c r="AO953" s="522" t="s">
        <v>1401</v>
      </c>
      <c r="AQ953" s="603"/>
      <c r="JK953" s="125"/>
      <c r="JL953" s="125"/>
    </row>
    <row r="954" spans="1:272" ht="12.95" customHeight="1">
      <c r="A954" s="839" t="s">
        <v>2583</v>
      </c>
      <c r="B954" s="721"/>
      <c r="C954" s="721"/>
      <c r="D954" s="721" t="str">
        <f t="shared" si="95"/>
        <v>KlausPeterWolf</v>
      </c>
      <c r="E954" s="722"/>
      <c r="F954" s="723"/>
      <c r="G954" s="723"/>
      <c r="H954" s="724" t="str">
        <f>MID(A954,SEARCH(" ",A954)+1,99)</f>
        <v>Peter Wolf</v>
      </c>
      <c r="I954" s="724"/>
      <c r="J954" s="724"/>
      <c r="K954" s="816" t="str">
        <f t="shared" ref="K954:K1017" si="100">SUBSTITUTE(A954,CHAR(160),CHAR(32))</f>
        <v>Klaus Peter Wolf</v>
      </c>
      <c r="L954" s="816"/>
      <c r="M954" s="816" t="str">
        <f>TRIM(SUBSTITUTE(CLEAN(Tableau11[[#This Row],[Auteur]]),CHAR(160),CHAR(32)))</f>
        <v>Klaus Peter Wolf</v>
      </c>
      <c r="N954" s="816" t="str">
        <f t="shared" ref="N954:N1017" si="101">SUBSTITUTE(A954,CHAR(160),"")</f>
        <v>Klaus Peter Wolf</v>
      </c>
      <c r="O954" s="742" t="e">
        <f t="shared" ref="O954:O1017" ca="1" si="102">_xlfn.TEXTBEFORE(A954,"")</f>
        <v>#NAME?</v>
      </c>
      <c r="Q954" s="725"/>
      <c r="S954" s="726"/>
      <c r="T954" s="721" t="s">
        <v>2589</v>
      </c>
      <c r="U954" s="723" t="s">
        <v>385</v>
      </c>
      <c r="V954" s="727" t="s">
        <v>2551</v>
      </c>
      <c r="W954" s="378" t="s">
        <v>188</v>
      </c>
      <c r="AC954" s="125"/>
      <c r="AD954" s="285"/>
      <c r="AF954" s="728"/>
      <c r="AJ954" s="125"/>
      <c r="AK954" s="496"/>
      <c r="AL954" s="346"/>
      <c r="AM954" s="729"/>
      <c r="AN954" s="729"/>
      <c r="AO954" s="729"/>
      <c r="AQ954" s="603"/>
      <c r="JK954" s="125"/>
      <c r="JL954" s="125"/>
    </row>
    <row r="955" spans="1:272" ht="12.95" customHeight="1">
      <c r="A955" s="125" t="s">
        <v>2583</v>
      </c>
      <c r="B955" s="721"/>
      <c r="C955" s="721"/>
      <c r="D955" s="721" t="str">
        <f t="shared" si="95"/>
        <v>KlausPeterWolf</v>
      </c>
      <c r="E955" s="722"/>
      <c r="F955" s="723"/>
      <c r="G955" s="723"/>
      <c r="H955" s="724" t="str">
        <f>MID(A955,SEARCH(" ",A955)+1,99)</f>
        <v>Peter Wolf</v>
      </c>
      <c r="I955" s="724"/>
      <c r="J955" s="724"/>
      <c r="K955" s="816" t="str">
        <f t="shared" si="100"/>
        <v>Klaus Peter Wolf</v>
      </c>
      <c r="L955" s="816"/>
      <c r="M955" s="816" t="str">
        <f>TRIM(SUBSTITUTE(CLEAN(Tableau11[[#This Row],[Auteur]]),CHAR(160),CHAR(32)))</f>
        <v>Klaus Peter Wolf</v>
      </c>
      <c r="N955" s="816" t="str">
        <f t="shared" si="101"/>
        <v>Klaus Peter Wolf</v>
      </c>
      <c r="O955" s="742" t="e">
        <f t="shared" ca="1" si="102"/>
        <v>#NAME?</v>
      </c>
      <c r="Q955" s="725"/>
      <c r="S955" s="726"/>
      <c r="U955" s="723"/>
      <c r="V955" s="727"/>
      <c r="W955" s="817"/>
      <c r="AF955" s="728"/>
      <c r="AL955" s="346"/>
      <c r="AM955" s="729"/>
      <c r="AN955" s="729"/>
      <c r="AO955" s="729"/>
      <c r="AQ955" s="603"/>
      <c r="JK955" s="125"/>
      <c r="JL955" s="125"/>
    </row>
    <row r="956" spans="1:272" ht="12.95" customHeight="1">
      <c r="A956" s="612" t="s">
        <v>3117</v>
      </c>
      <c r="B956" s="721"/>
      <c r="C956" s="721"/>
      <c r="D956" s="721" t="str">
        <f t="shared" si="95"/>
        <v>﻿﻿KlesterCAVALCANTI</v>
      </c>
      <c r="E956" s="122" t="s">
        <v>20</v>
      </c>
      <c r="F956" s="633" t="s">
        <v>1132</v>
      </c>
      <c r="G956" s="634" t="s">
        <v>1132</v>
      </c>
      <c r="H956" s="634" t="str">
        <f t="shared" ref="H956:H987" si="103">MID(A956,SEARCH("",A956)+1,99)</f>
        <v>﻿Klester C A V A L C A N T I</v>
      </c>
      <c r="I956" s="634"/>
      <c r="J956" s="634"/>
      <c r="K956" s="743" t="str">
        <f t="shared" si="100"/>
        <v>﻿﻿Klester C A V A L C A N T I</v>
      </c>
      <c r="L956" s="743"/>
      <c r="M956" s="743" t="str">
        <f>TRIM(SUBSTITUTE(CLEAN(Tableau11[[#This Row],[Auteur]]),CHAR(160),CHAR(32)))</f>
        <v>﻿﻿Klester C A V A L C A N T I</v>
      </c>
      <c r="N956" s="743" t="str">
        <f t="shared" si="101"/>
        <v>﻿﻿Klester C A V A L C A N T I</v>
      </c>
      <c r="O956" s="634" t="e">
        <f t="shared" ca="1" si="102"/>
        <v>#NAME?</v>
      </c>
      <c r="Q956" s="119"/>
      <c r="S956" s="118"/>
      <c r="T956" s="125"/>
      <c r="U956" s="125" t="s">
        <v>843</v>
      </c>
      <c r="V956" s="652" t="s">
        <v>1636</v>
      </c>
      <c r="W956" s="378" t="s">
        <v>188</v>
      </c>
      <c r="AC956" s="125"/>
      <c r="AE956" s="285"/>
      <c r="AJ956" s="125"/>
      <c r="AL956" s="496"/>
      <c r="AQ956" s="603"/>
      <c r="JK956" s="125"/>
      <c r="JL956" s="125"/>
    </row>
    <row r="957" spans="1:272" ht="12.95" customHeight="1">
      <c r="A957" s="667" t="s">
        <v>2884</v>
      </c>
      <c r="B957" s="721"/>
      <c r="C957" s="721"/>
      <c r="D957" s="721" t="str">
        <f t="shared" si="95"/>
        <v>KrisBertin</v>
      </c>
      <c r="E957" s="115" t="s">
        <v>20</v>
      </c>
      <c r="F957" s="125" t="s">
        <v>2435</v>
      </c>
      <c r="H957" s="634" t="str">
        <f t="shared" si="103"/>
        <v>ris Bertin</v>
      </c>
      <c r="I957" s="634"/>
      <c r="J957" s="634"/>
      <c r="K957" s="743" t="str">
        <f t="shared" si="100"/>
        <v>Kris Bertin</v>
      </c>
      <c r="L957" s="743"/>
      <c r="M957" s="743" t="str">
        <f>TRIM(SUBSTITUTE(CLEAN(Tableau11[[#This Row],[Auteur]]),CHAR(160),CHAR(32)))</f>
        <v>Kris Bertin</v>
      </c>
      <c r="N957" s="743" t="str">
        <f t="shared" si="101"/>
        <v>Kris Bertin</v>
      </c>
      <c r="O957" s="125" t="e">
        <f t="shared" ca="1" si="102"/>
        <v>#NAME?</v>
      </c>
      <c r="T957" s="125"/>
      <c r="U957" s="125" t="s">
        <v>424</v>
      </c>
      <c r="V957" s="652" t="s">
        <v>1245</v>
      </c>
      <c r="W957" s="387" t="s">
        <v>188</v>
      </c>
      <c r="AC957" s="125"/>
      <c r="AE957" s="285"/>
      <c r="AJ957" s="125"/>
      <c r="AL957" s="496"/>
      <c r="AQ957" s="603"/>
      <c r="JK957" s="125"/>
      <c r="JL957" s="125"/>
    </row>
    <row r="958" spans="1:272" ht="12.95" customHeight="1">
      <c r="A958" s="352" t="s">
        <v>688</v>
      </c>
      <c r="B958" s="500" t="str">
        <f>IF(COUNTIF($A$2:A958,A958)&gt;1,"Doublon","")</f>
        <v/>
      </c>
      <c r="C958" s="500"/>
      <c r="D958" s="500" t="str">
        <f t="shared" si="95"/>
        <v>LaetitiaBourgeois</v>
      </c>
      <c r="E958" s="162" t="s">
        <v>20</v>
      </c>
      <c r="F958" s="162" t="s">
        <v>692</v>
      </c>
      <c r="G958" s="162"/>
      <c r="H958" s="634" t="str">
        <f t="shared" si="103"/>
        <v>aetitia Bourgeois</v>
      </c>
      <c r="I958" s="634"/>
      <c r="J958" s="634"/>
      <c r="K958" s="743" t="str">
        <f t="shared" si="100"/>
        <v>Laetitia Bourgeois</v>
      </c>
      <c r="L958" s="743"/>
      <c r="M958" s="743" t="str">
        <f>TRIM(SUBSTITUTE(CLEAN(Tableau11[[#This Row],[Auteur]]),CHAR(160),CHAR(32)))</f>
        <v>Laetitia Bourgeois</v>
      </c>
      <c r="N958" s="743" t="str">
        <f t="shared" si="101"/>
        <v>Laetitia Bourgeois</v>
      </c>
      <c r="O958" s="162" t="e">
        <f t="shared" ca="1" si="102"/>
        <v>#NAME?</v>
      </c>
      <c r="P958" s="162" t="s">
        <v>26</v>
      </c>
      <c r="Q958" s="354"/>
      <c r="R958" s="162" t="s">
        <v>22</v>
      </c>
      <c r="S958" s="297"/>
      <c r="T958" s="162" t="s">
        <v>2262</v>
      </c>
      <c r="U958" s="125" t="s">
        <v>38</v>
      </c>
      <c r="V958" s="651" t="s">
        <v>1953</v>
      </c>
      <c r="W958" s="379" t="s">
        <v>25</v>
      </c>
      <c r="X958" s="297"/>
      <c r="Y958" s="129"/>
      <c r="Z958" s="162"/>
      <c r="AA958" s="162"/>
      <c r="AB958" s="162"/>
      <c r="AC958" s="162"/>
      <c r="AD958" s="352" t="s">
        <v>2261</v>
      </c>
      <c r="AE958" s="285" t="s">
        <v>692</v>
      </c>
      <c r="AF958" s="162"/>
      <c r="AG958" s="116" t="s">
        <v>26</v>
      </c>
      <c r="AH958" s="116"/>
      <c r="AI958" s="116"/>
      <c r="AJ958" s="116" t="s">
        <v>26</v>
      </c>
      <c r="AK958" s="162"/>
      <c r="AL958" s="498"/>
      <c r="AM958" s="162"/>
      <c r="AN958" s="162"/>
      <c r="AO958" s="162"/>
      <c r="AP958" s="162"/>
      <c r="AQ958" s="642"/>
      <c r="JK958" s="125"/>
      <c r="JL958" s="125"/>
    </row>
    <row r="959" spans="1:272" ht="12.95" customHeight="1">
      <c r="A959" s="577" t="s">
        <v>3118</v>
      </c>
      <c r="B959" s="500" t="str">
        <f>IF(COUNTIF($A$2:A959,A959)&gt;1,"Doublon","")</f>
        <v/>
      </c>
      <c r="C959" s="500"/>
      <c r="D959" s="500" t="str">
        <f t="shared" si="95"/>
        <v>laimeCollverwChili</v>
      </c>
      <c r="E959" s="122" t="s">
        <v>20</v>
      </c>
      <c r="F959" s="127" t="s">
        <v>294</v>
      </c>
      <c r="G959" s="127"/>
      <c r="H959" s="634" t="str">
        <f t="shared" si="103"/>
        <v>aimeCollverw Chili</v>
      </c>
      <c r="I959" s="634"/>
      <c r="J959" s="634"/>
      <c r="K959" s="743" t="str">
        <f t="shared" si="100"/>
        <v>laimeCollverw Chili</v>
      </c>
      <c r="L959" s="743"/>
      <c r="M959" s="743" t="str">
        <f>TRIM(SUBSTITUTE(CLEAN(Tableau11[[#This Row],[Auteur]]),CHAR(160),CHAR(32)))</f>
        <v>laimeCollverw Chili</v>
      </c>
      <c r="N959" s="743" t="str">
        <f t="shared" si="101"/>
        <v>laimeCollverw Chili</v>
      </c>
      <c r="O959" s="730" t="e">
        <f t="shared" ca="1" si="102"/>
        <v>#NAME?</v>
      </c>
      <c r="P959" s="114"/>
      <c r="Q959" s="119"/>
      <c r="R959" s="277"/>
      <c r="S959" s="118"/>
      <c r="T959" s="292"/>
      <c r="U959" s="536" t="s">
        <v>47</v>
      </c>
      <c r="V959" s="651" t="s">
        <v>1953</v>
      </c>
      <c r="W959" s="378" t="s">
        <v>188</v>
      </c>
      <c r="X959" s="115"/>
      <c r="Y959" s="129"/>
      <c r="Z959" s="114"/>
      <c r="AA959" s="114"/>
      <c r="AB959" s="114"/>
      <c r="AC959" s="114"/>
      <c r="AD959" s="286" t="s">
        <v>2113</v>
      </c>
      <c r="AE959" s="131" t="s">
        <v>294</v>
      </c>
      <c r="AF959" s="124"/>
      <c r="AG959" s="114"/>
      <c r="AH959" s="114"/>
      <c r="AI959" s="114"/>
      <c r="AJ959" s="114"/>
      <c r="AL959" s="346"/>
      <c r="AM959" s="115"/>
      <c r="AN959" s="115"/>
      <c r="AO959" s="115"/>
      <c r="AQ959" s="603"/>
      <c r="JK959" s="125"/>
      <c r="JL959" s="125"/>
    </row>
    <row r="960" spans="1:272" ht="12.95" customHeight="1">
      <c r="A960" s="583" t="s">
        <v>1002</v>
      </c>
      <c r="D960" s="125" t="str">
        <f t="shared" si="95"/>
        <v>LajosFarkas</v>
      </c>
      <c r="F960" s="587" t="str">
        <f>RIGHT(A960,LEN(A960)-SEARCH("",A960))</f>
        <v>ajos Farkas</v>
      </c>
      <c r="G960" s="587"/>
      <c r="H960" s="634" t="str">
        <f t="shared" si="103"/>
        <v>ajos Farkas</v>
      </c>
      <c r="I960" s="634"/>
      <c r="J960" s="634"/>
      <c r="K960" s="743" t="str">
        <f t="shared" si="100"/>
        <v>Lajos Farkas</v>
      </c>
      <c r="L960" s="743"/>
      <c r="M960" s="743" t="str">
        <f>TRIM(SUBSTITUTE(CLEAN(Tableau11[[#This Row],[Auteur]]),CHAR(160),CHAR(32)))</f>
        <v>Lajos Farkas</v>
      </c>
      <c r="N960" s="743" t="str">
        <f t="shared" si="101"/>
        <v>Lajos Farkas</v>
      </c>
      <c r="O960" s="587" t="e">
        <f t="shared" ca="1" si="102"/>
        <v>#NAME?</v>
      </c>
      <c r="Q960" s="119"/>
      <c r="S960" s="118"/>
      <c r="T960" s="125"/>
      <c r="U960" s="664" t="s">
        <v>1071</v>
      </c>
      <c r="V960" s="654" t="s">
        <v>977</v>
      </c>
      <c r="W960" s="378" t="s">
        <v>188</v>
      </c>
      <c r="AC960" s="125"/>
      <c r="AD960" s="592"/>
      <c r="AE960" s="285"/>
      <c r="AJ960" s="125"/>
      <c r="AL960" s="496"/>
      <c r="AQ960" s="603"/>
      <c r="JK960" s="125"/>
      <c r="JL960" s="125"/>
    </row>
    <row r="961" spans="1:272" ht="12.95" customHeight="1">
      <c r="A961" s="571" t="s">
        <v>2885</v>
      </c>
      <c r="B961" s="500" t="str">
        <f>IF(COUNTIF($A$2:A961,A961)&gt;1,"Doublon","")</f>
        <v/>
      </c>
      <c r="C961" s="500"/>
      <c r="D961" s="500" t="str">
        <f t="shared" si="95"/>
        <v>LalieWalker</v>
      </c>
      <c r="E961" s="122" t="s">
        <v>20</v>
      </c>
      <c r="F961" s="127" t="s">
        <v>560</v>
      </c>
      <c r="G961" s="127"/>
      <c r="H961" s="634" t="str">
        <f t="shared" si="103"/>
        <v>alie Walker</v>
      </c>
      <c r="I961" s="634"/>
      <c r="J961" s="634"/>
      <c r="K961" s="743" t="str">
        <f t="shared" si="100"/>
        <v>Lalie Walker</v>
      </c>
      <c r="L961" s="743"/>
      <c r="M961" s="743" t="str">
        <f>TRIM(SUBSTITUTE(CLEAN(Tableau11[[#This Row],[Auteur]]),CHAR(160),CHAR(32)))</f>
        <v>Lalie Walker</v>
      </c>
      <c r="N961" s="743" t="str">
        <f t="shared" si="101"/>
        <v>Lalie Walker</v>
      </c>
      <c r="O961" s="730" t="e">
        <f t="shared" ca="1" si="102"/>
        <v>#NAME?</v>
      </c>
      <c r="P961" s="114"/>
      <c r="Q961" s="119"/>
      <c r="R961" s="277"/>
      <c r="S961" s="118"/>
      <c r="T961" s="292"/>
      <c r="U961" s="536" t="s">
        <v>42</v>
      </c>
      <c r="V961" s="651" t="s">
        <v>1245</v>
      </c>
      <c r="W961" s="377" t="s">
        <v>25</v>
      </c>
      <c r="X961" s="115"/>
      <c r="Y961" s="129"/>
      <c r="Z961" s="114"/>
      <c r="AA961" s="114"/>
      <c r="AB961" s="114"/>
      <c r="AC961" s="114"/>
      <c r="AD961" s="282" t="s">
        <v>1554</v>
      </c>
      <c r="AE961" s="131" t="s">
        <v>560</v>
      </c>
      <c r="AF961" s="124"/>
      <c r="AG961" s="114"/>
      <c r="AH961" s="114"/>
      <c r="AI961" s="114"/>
      <c r="AJ961" s="114"/>
      <c r="AL961" s="346"/>
      <c r="AM961" s="115"/>
      <c r="AN961" s="115"/>
      <c r="AO961" s="115"/>
      <c r="AQ961" s="603"/>
      <c r="JK961" s="125"/>
      <c r="JL961" s="125"/>
    </row>
    <row r="962" spans="1:272" ht="12.95" customHeight="1">
      <c r="A962" s="623" t="s">
        <v>2886</v>
      </c>
      <c r="B962" s="500" t="str">
        <f>IF(COUNTIF($A$2:A962,A962)&gt;1,"Doublon","")</f>
        <v/>
      </c>
      <c r="C962" s="500"/>
      <c r="D962" s="500" t="str">
        <f t="shared" ref="D962:D1025" si="104">SUBSTITUTE(A962," ","")</f>
        <v>LarinAlvtegen</v>
      </c>
      <c r="E962" s="122" t="s">
        <v>20</v>
      </c>
      <c r="F962" s="125" t="s">
        <v>102</v>
      </c>
      <c r="H962" s="634" t="str">
        <f t="shared" si="103"/>
        <v>arin Alvtegen</v>
      </c>
      <c r="I962" s="634"/>
      <c r="J962" s="634"/>
      <c r="K962" s="743" t="str">
        <f t="shared" si="100"/>
        <v>Larin Alvtegen</v>
      </c>
      <c r="L962" s="743"/>
      <c r="M962" s="743" t="str">
        <f>TRIM(SUBSTITUTE(CLEAN(Tableau11[[#This Row],[Auteur]]),CHAR(160),CHAR(32)))</f>
        <v>Larin Alvtegen</v>
      </c>
      <c r="N962" s="743" t="str">
        <f t="shared" si="101"/>
        <v>Larin Alvtegen</v>
      </c>
      <c r="O962" s="125" t="e">
        <f t="shared" ca="1" si="102"/>
        <v>#NAME?</v>
      </c>
      <c r="Q962" s="119"/>
      <c r="S962" s="118"/>
      <c r="T962" s="125"/>
      <c r="U962" s="536" t="s">
        <v>790</v>
      </c>
      <c r="V962" s="653" t="s">
        <v>894</v>
      </c>
      <c r="W962" s="377" t="s">
        <v>25</v>
      </c>
      <c r="X962" s="297"/>
      <c r="Y962" s="129"/>
      <c r="AC962" s="125"/>
      <c r="AD962" s="125" t="s">
        <v>1316</v>
      </c>
      <c r="AE962" s="125" t="s">
        <v>102</v>
      </c>
      <c r="AF962" s="124"/>
      <c r="AJ962" s="125"/>
      <c r="AL962" s="496"/>
      <c r="AQ962" s="603" t="s">
        <v>26</v>
      </c>
      <c r="JK962" s="125"/>
      <c r="JL962" s="125"/>
    </row>
    <row r="963" spans="1:272" ht="12.95" customHeight="1">
      <c r="A963" s="410" t="s">
        <v>2887</v>
      </c>
      <c r="B963" s="500" t="str">
        <f>IF(COUNTIF($A$2:A963,A963)&gt;1,"Doublon","")</f>
        <v/>
      </c>
      <c r="C963" s="500"/>
      <c r="D963" s="500" t="str">
        <f t="shared" si="104"/>
        <v>LauraKasischke</v>
      </c>
      <c r="E963" s="122" t="s">
        <v>20</v>
      </c>
      <c r="F963" s="127" t="s">
        <v>738</v>
      </c>
      <c r="G963" s="127"/>
      <c r="H963" s="634" t="str">
        <f t="shared" si="103"/>
        <v>aura Kasischke</v>
      </c>
      <c r="I963" s="634"/>
      <c r="J963" s="634"/>
      <c r="K963" s="743" t="str">
        <f t="shared" si="100"/>
        <v>Laura Kasischke</v>
      </c>
      <c r="L963" s="744"/>
      <c r="M963" s="744" t="str">
        <f>TRIM(SUBSTITUTE(CLEAN(Tableau11[[#This Row],[Auteur]]),CHAR(160),CHAR(32)))</f>
        <v>Laura Kasischke</v>
      </c>
      <c r="N963" s="744" t="str">
        <f t="shared" si="101"/>
        <v>Laura Kasischke</v>
      </c>
      <c r="O963" s="730" t="e">
        <f t="shared" ca="1" si="102"/>
        <v>#NAME?</v>
      </c>
      <c r="P963" s="114" t="s">
        <v>26</v>
      </c>
      <c r="Q963" s="119"/>
      <c r="R963" s="374" t="s">
        <v>22</v>
      </c>
      <c r="S963" s="118"/>
      <c r="T963" s="133" t="s">
        <v>1556</v>
      </c>
      <c r="U963" s="536" t="s">
        <v>42</v>
      </c>
      <c r="V963" s="651" t="s">
        <v>1245</v>
      </c>
      <c r="W963" s="411" t="s">
        <v>25</v>
      </c>
      <c r="X963" s="300" t="s">
        <v>20</v>
      </c>
      <c r="Y963" s="129"/>
      <c r="Z963" s="114"/>
      <c r="AA963" s="114"/>
      <c r="AB963" s="114"/>
      <c r="AC963" s="114"/>
      <c r="AD963" s="410" t="s">
        <v>1555</v>
      </c>
      <c r="AE963" s="131" t="s">
        <v>803</v>
      </c>
      <c r="AF963" s="124"/>
      <c r="AG963" s="114"/>
      <c r="AH963" s="114"/>
      <c r="AI963" s="114"/>
      <c r="AJ963" s="114"/>
      <c r="AL963" s="346"/>
      <c r="AM963" s="115"/>
      <c r="AN963" s="115"/>
      <c r="AO963" s="115"/>
      <c r="AQ963" s="603"/>
      <c r="JK963" s="125"/>
      <c r="JL963" s="125"/>
    </row>
    <row r="964" spans="1:272" ht="12.95" customHeight="1">
      <c r="A964" s="295" t="s">
        <v>3119</v>
      </c>
      <c r="B964" s="500" t="str">
        <f>IF(COUNTIF($A$2:A964,A964)&gt;1,"Doublon","")</f>
        <v/>
      </c>
      <c r="C964" s="500"/>
      <c r="D964" s="500" t="str">
        <f t="shared" si="104"/>
        <v>LauraLippmann</v>
      </c>
      <c r="E964" s="115"/>
      <c r="F964" s="127" t="s">
        <v>112</v>
      </c>
      <c r="G964" s="127"/>
      <c r="H964" s="634" t="str">
        <f t="shared" si="103"/>
        <v>aura Lippmann</v>
      </c>
      <c r="I964" s="634"/>
      <c r="J964" s="634"/>
      <c r="K964" s="743" t="str">
        <f t="shared" si="100"/>
        <v>Laura Lippmann</v>
      </c>
      <c r="L964" s="743"/>
      <c r="M964" s="743" t="str">
        <f>TRIM(SUBSTITUTE(CLEAN(Tableau11[[#This Row],[Auteur]]),CHAR(160),CHAR(32)))</f>
        <v>Laura Lippmann</v>
      </c>
      <c r="N964" s="743" t="str">
        <f t="shared" si="101"/>
        <v>Laura Lippmann</v>
      </c>
      <c r="O964" s="730" t="e">
        <f t="shared" ca="1" si="102"/>
        <v>#NAME?</v>
      </c>
      <c r="P964" s="114"/>
      <c r="Q964" s="119"/>
      <c r="R964" s="277"/>
      <c r="S964" s="118"/>
      <c r="T964" s="133" t="s">
        <v>1558</v>
      </c>
      <c r="U964" s="536" t="s">
        <v>42</v>
      </c>
      <c r="V964" s="651" t="s">
        <v>1245</v>
      </c>
      <c r="W964" s="377" t="s">
        <v>25</v>
      </c>
      <c r="X964" s="115"/>
      <c r="Y964" s="129"/>
      <c r="Z964" s="114"/>
      <c r="AA964" s="114"/>
      <c r="AB964" s="114"/>
      <c r="AC964" s="114"/>
      <c r="AD964" s="114"/>
      <c r="AE964" s="127"/>
      <c r="AF964" s="124"/>
      <c r="AG964" s="114"/>
      <c r="AH964" s="114"/>
      <c r="AI964" s="114"/>
      <c r="AJ964" s="114"/>
      <c r="AL964" s="346"/>
      <c r="AM964" s="115"/>
      <c r="AN964" s="115"/>
      <c r="AO964" s="115"/>
      <c r="AQ964" s="603"/>
      <c r="JK964" s="125"/>
      <c r="JL964" s="125"/>
    </row>
    <row r="965" spans="1:272" ht="12.95" customHeight="1">
      <c r="A965" s="295" t="s">
        <v>3119</v>
      </c>
      <c r="B965" s="500" t="str">
        <f>IF(COUNTIF($A$2:A965,A965)&gt;1,"Doublon","")</f>
        <v>Doublon</v>
      </c>
      <c r="C965" s="500"/>
      <c r="D965" s="500" t="str">
        <f t="shared" si="104"/>
        <v>LauraLippmann</v>
      </c>
      <c r="E965" s="115"/>
      <c r="F965" s="127" t="s">
        <v>112</v>
      </c>
      <c r="G965" s="127"/>
      <c r="H965" s="634" t="str">
        <f t="shared" si="103"/>
        <v>aura Lippmann</v>
      </c>
      <c r="I965" s="634"/>
      <c r="J965" s="634"/>
      <c r="K965" s="743" t="str">
        <f t="shared" si="100"/>
        <v>Laura Lippmann</v>
      </c>
      <c r="L965" s="743"/>
      <c r="M965" s="743" t="str">
        <f>TRIM(SUBSTITUTE(CLEAN(Tableau11[[#This Row],[Auteur]]),CHAR(160),CHAR(32)))</f>
        <v>Laura Lippmann</v>
      </c>
      <c r="N965" s="743" t="str">
        <f t="shared" si="101"/>
        <v>Laura Lippmann</v>
      </c>
      <c r="O965" s="730" t="e">
        <f t="shared" ca="1" si="102"/>
        <v>#NAME?</v>
      </c>
      <c r="P965" s="114"/>
      <c r="Q965" s="119"/>
      <c r="R965" s="277"/>
      <c r="S965" s="118"/>
      <c r="T965" s="133" t="s">
        <v>1559</v>
      </c>
      <c r="U965" s="536" t="s">
        <v>42</v>
      </c>
      <c r="V965" s="651" t="s">
        <v>1245</v>
      </c>
      <c r="W965" s="377" t="s">
        <v>25</v>
      </c>
      <c r="X965" s="115"/>
      <c r="Y965" s="129"/>
      <c r="Z965" s="114"/>
      <c r="AA965" s="114"/>
      <c r="AB965" s="114"/>
      <c r="AC965" s="114"/>
      <c r="AD965" s="114"/>
      <c r="AE965" s="127"/>
      <c r="AF965" s="124"/>
      <c r="AG965" s="114"/>
      <c r="AH965" s="114"/>
      <c r="AI965" s="114"/>
      <c r="AJ965" s="114"/>
      <c r="AL965" s="346"/>
      <c r="AM965" s="115"/>
      <c r="AN965" s="115"/>
      <c r="AO965" s="115"/>
      <c r="AQ965" s="603"/>
      <c r="JK965" s="125"/>
      <c r="JL965" s="125"/>
    </row>
    <row r="966" spans="1:272" ht="12.95" customHeight="1">
      <c r="A966" s="295" t="s">
        <v>3119</v>
      </c>
      <c r="B966" s="500" t="str">
        <f>IF(COUNTIF($A$2:A966,A966)&gt;1,"Doublon","")</f>
        <v>Doublon</v>
      </c>
      <c r="C966" s="500"/>
      <c r="D966" s="500" t="str">
        <f t="shared" si="104"/>
        <v>LauraLippmann</v>
      </c>
      <c r="E966" s="115"/>
      <c r="F966" s="127" t="s">
        <v>112</v>
      </c>
      <c r="G966" s="127"/>
      <c r="H966" s="634" t="str">
        <f t="shared" si="103"/>
        <v>aura Lippmann</v>
      </c>
      <c r="I966" s="634"/>
      <c r="J966" s="634"/>
      <c r="K966" s="743" t="str">
        <f t="shared" si="100"/>
        <v>Laura Lippmann</v>
      </c>
      <c r="L966" s="743"/>
      <c r="M966" s="743" t="str">
        <f>TRIM(SUBSTITUTE(CLEAN(Tableau11[[#This Row],[Auteur]]),CHAR(160),CHAR(32)))</f>
        <v>Laura Lippmann</v>
      </c>
      <c r="N966" s="743" t="str">
        <f t="shared" si="101"/>
        <v>Laura Lippmann</v>
      </c>
      <c r="O966" s="730" t="e">
        <f t="shared" ca="1" si="102"/>
        <v>#NAME?</v>
      </c>
      <c r="P966" s="114"/>
      <c r="Q966" s="119"/>
      <c r="R966" s="277"/>
      <c r="S966" s="118"/>
      <c r="T966" s="133" t="s">
        <v>1560</v>
      </c>
      <c r="U966" s="536" t="s">
        <v>42</v>
      </c>
      <c r="V966" s="651" t="s">
        <v>1245</v>
      </c>
      <c r="W966" s="377" t="s">
        <v>25</v>
      </c>
      <c r="X966" s="115"/>
      <c r="Y966" s="129"/>
      <c r="Z966" s="114"/>
      <c r="AA966" s="114"/>
      <c r="AB966" s="114"/>
      <c r="AC966" s="114"/>
      <c r="AD966" s="114"/>
      <c r="AE966" s="127"/>
      <c r="AF966" s="124"/>
      <c r="AG966" s="114"/>
      <c r="AH966" s="114"/>
      <c r="AI966" s="114"/>
      <c r="AJ966" s="114"/>
      <c r="AL966" s="346"/>
      <c r="AM966" s="115"/>
      <c r="AN966" s="115"/>
      <c r="AO966" s="115"/>
      <c r="AQ966" s="603"/>
      <c r="JK966" s="125"/>
      <c r="JL966" s="125"/>
    </row>
    <row r="967" spans="1:272" ht="12.95" customHeight="1">
      <c r="A967" s="295" t="s">
        <v>3119</v>
      </c>
      <c r="B967" s="500" t="str">
        <f>IF(COUNTIF($A$2:A967,A967)&gt;1,"Doublon","")</f>
        <v>Doublon</v>
      </c>
      <c r="C967" s="500"/>
      <c r="D967" s="500" t="str">
        <f t="shared" si="104"/>
        <v>LauraLippmann</v>
      </c>
      <c r="E967" s="115"/>
      <c r="F967" s="127" t="s">
        <v>112</v>
      </c>
      <c r="G967" s="127"/>
      <c r="H967" s="634" t="str">
        <f t="shared" si="103"/>
        <v>aura Lippmann</v>
      </c>
      <c r="I967" s="634"/>
      <c r="J967" s="634"/>
      <c r="K967" s="743" t="str">
        <f t="shared" si="100"/>
        <v>Laura Lippmann</v>
      </c>
      <c r="L967" s="743"/>
      <c r="M967" s="743" t="str">
        <f>TRIM(SUBSTITUTE(CLEAN(Tableau11[[#This Row],[Auteur]]),CHAR(160),CHAR(32)))</f>
        <v>Laura Lippmann</v>
      </c>
      <c r="N967" s="743" t="str">
        <f t="shared" si="101"/>
        <v>Laura Lippmann</v>
      </c>
      <c r="O967" s="730" t="e">
        <f t="shared" ca="1" si="102"/>
        <v>#NAME?</v>
      </c>
      <c r="P967" s="114"/>
      <c r="Q967" s="119"/>
      <c r="R967" s="277"/>
      <c r="S967" s="118"/>
      <c r="T967" s="133" t="s">
        <v>1561</v>
      </c>
      <c r="U967" s="536" t="s">
        <v>42</v>
      </c>
      <c r="V967" s="651" t="s">
        <v>1245</v>
      </c>
      <c r="W967" s="377" t="s">
        <v>25</v>
      </c>
      <c r="X967" s="115"/>
      <c r="Y967" s="129"/>
      <c r="Z967" s="114"/>
      <c r="AA967" s="114"/>
      <c r="AB967" s="114"/>
      <c r="AC967" s="114"/>
      <c r="AD967" s="114"/>
      <c r="AE967" s="127"/>
      <c r="AF967" s="124"/>
      <c r="AG967" s="114"/>
      <c r="AH967" s="114"/>
      <c r="AI967" s="114"/>
      <c r="AJ967" s="114"/>
      <c r="AL967" s="346"/>
      <c r="AM967" s="115"/>
      <c r="AN967" s="115"/>
      <c r="AO967" s="115"/>
      <c r="AQ967" s="603"/>
      <c r="JK967" s="125"/>
      <c r="JL967" s="125"/>
    </row>
    <row r="968" spans="1:272" ht="12.95" customHeight="1">
      <c r="A968" s="295" t="s">
        <v>3119</v>
      </c>
      <c r="B968" s="500" t="str">
        <f>IF(COUNTIF($A$2:A968,A968)&gt;1,"Doublon","")</f>
        <v>Doublon</v>
      </c>
      <c r="C968" s="500"/>
      <c r="D968" s="500" t="str">
        <f t="shared" si="104"/>
        <v>LauraLippmann</v>
      </c>
      <c r="E968" s="122" t="s">
        <v>20</v>
      </c>
      <c r="F968" s="127" t="s">
        <v>112</v>
      </c>
      <c r="G968" s="127"/>
      <c r="H968" s="634" t="str">
        <f t="shared" si="103"/>
        <v>aura Lippmann</v>
      </c>
      <c r="I968" s="634"/>
      <c r="J968" s="634"/>
      <c r="K968" s="743" t="str">
        <f t="shared" si="100"/>
        <v>Laura Lippmann</v>
      </c>
      <c r="L968" s="743"/>
      <c r="M968" s="743" t="str">
        <f>TRIM(SUBSTITUTE(CLEAN(Tableau11[[#This Row],[Auteur]]),CHAR(160),CHAR(32)))</f>
        <v>Laura Lippmann</v>
      </c>
      <c r="N968" s="743" t="str">
        <f t="shared" si="101"/>
        <v>Laura Lippmann</v>
      </c>
      <c r="O968" s="730" t="e">
        <f t="shared" ca="1" si="102"/>
        <v>#NAME?</v>
      </c>
      <c r="P968" s="114"/>
      <c r="Q968" s="119"/>
      <c r="R968" s="274" t="s">
        <v>30</v>
      </c>
      <c r="S968" s="118"/>
      <c r="T968" s="133" t="s">
        <v>1562</v>
      </c>
      <c r="U968" s="536" t="s">
        <v>42</v>
      </c>
      <c r="V968" s="651" t="s">
        <v>1245</v>
      </c>
      <c r="W968" s="377" t="s">
        <v>25</v>
      </c>
      <c r="X968" s="115"/>
      <c r="Y968" s="129"/>
      <c r="Z968" s="114"/>
      <c r="AA968" s="114"/>
      <c r="AB968" s="114"/>
      <c r="AC968" s="114"/>
      <c r="AD968" s="295" t="s">
        <v>1557</v>
      </c>
      <c r="AE968" s="131" t="s">
        <v>112</v>
      </c>
      <c r="AF968" s="124"/>
      <c r="AG968" s="114"/>
      <c r="AH968" s="114"/>
      <c r="AI968" s="114"/>
      <c r="AJ968" s="114"/>
      <c r="AL968" s="346"/>
      <c r="AM968" s="115"/>
      <c r="AN968" s="115"/>
      <c r="AO968" s="115"/>
      <c r="AQ968" s="603"/>
      <c r="JK968" s="125"/>
      <c r="JL968" s="125"/>
    </row>
    <row r="969" spans="1:272" ht="12.95" customHeight="1">
      <c r="A969" s="809" t="s">
        <v>2888</v>
      </c>
      <c r="B969" s="500"/>
      <c r="C969" s="500"/>
      <c r="D969" s="500" t="str">
        <f t="shared" si="104"/>
        <v>LauraSheperdRobinson</v>
      </c>
      <c r="E969" s="115"/>
      <c r="F969" s="127" t="s">
        <v>587</v>
      </c>
      <c r="G969" s="127"/>
      <c r="H969" s="634" t="str">
        <f t="shared" si="103"/>
        <v>aura Sheperd Robinson</v>
      </c>
      <c r="I969" s="634"/>
      <c r="J969" s="634"/>
      <c r="K969" s="743" t="str">
        <f t="shared" si="100"/>
        <v>Laura Sheperd Robinson</v>
      </c>
      <c r="L969" s="743"/>
      <c r="M969" s="743" t="str">
        <f>TRIM(SUBSTITUTE(CLEAN(Tableau11[[#This Row],[Auteur]]),CHAR(160),CHAR(32)))</f>
        <v>Laura Sheperd Robinson</v>
      </c>
      <c r="N969" s="743" t="str">
        <f t="shared" si="101"/>
        <v>Laura Sheperd Robinson</v>
      </c>
      <c r="O969" s="730" t="e">
        <f t="shared" ca="1" si="102"/>
        <v>#NAME?</v>
      </c>
      <c r="P969" s="114"/>
      <c r="Q969" s="119"/>
      <c r="R969" s="277"/>
      <c r="S969" s="118"/>
      <c r="T969" s="247" t="s">
        <v>1532</v>
      </c>
      <c r="U969" s="536" t="s">
        <v>42</v>
      </c>
      <c r="V969" s="651" t="s">
        <v>1245</v>
      </c>
      <c r="W969" s="377" t="s">
        <v>25</v>
      </c>
      <c r="X969" s="115"/>
      <c r="Y969" s="129"/>
      <c r="Z969" s="114"/>
      <c r="AA969" s="114"/>
      <c r="AB969" s="114"/>
      <c r="AC969" s="114"/>
      <c r="AD969" s="114"/>
      <c r="AE969" s="127"/>
      <c r="AF969" s="124"/>
      <c r="AG969" s="114"/>
      <c r="AH969" s="114"/>
      <c r="AI969" s="114"/>
      <c r="AJ969" s="114"/>
      <c r="AL969" s="346"/>
      <c r="AM969" s="115"/>
      <c r="AN969" s="115"/>
      <c r="AO969" s="115"/>
      <c r="AQ969" s="603"/>
      <c r="JK969" s="125"/>
      <c r="JL969" s="125"/>
    </row>
    <row r="970" spans="1:272" ht="12.95" customHeight="1">
      <c r="A970" s="125" t="s">
        <v>2889</v>
      </c>
      <c r="B970" s="500" t="str">
        <f>IF(COUNTIF($A$2:A970,A970)&gt;1,"Doublon","")</f>
        <v/>
      </c>
      <c r="C970" s="500"/>
      <c r="D970" s="500" t="str">
        <f t="shared" si="104"/>
        <v>LauraWilson</v>
      </c>
      <c r="E970" s="122" t="s">
        <v>20</v>
      </c>
      <c r="F970" s="125" t="s">
        <v>866</v>
      </c>
      <c r="H970" s="634" t="str">
        <f t="shared" si="103"/>
        <v>aura Wilson</v>
      </c>
      <c r="I970" s="634"/>
      <c r="J970" s="634"/>
      <c r="K970" s="743" t="str">
        <f t="shared" si="100"/>
        <v>Laura Wilson</v>
      </c>
      <c r="L970" s="743"/>
      <c r="M970" s="743" t="str">
        <f>TRIM(SUBSTITUTE(CLEAN(Tableau11[[#This Row],[Auteur]]),CHAR(160),CHAR(32)))</f>
        <v>Laura Wilson</v>
      </c>
      <c r="N970" s="743" t="str">
        <f t="shared" si="101"/>
        <v>Laura Wilson</v>
      </c>
      <c r="O970" s="125" t="e">
        <f t="shared" ca="1" si="102"/>
        <v>#NAME?</v>
      </c>
      <c r="Q970" s="119"/>
      <c r="S970" s="118"/>
      <c r="T970" s="125"/>
      <c r="U970" s="710" t="s">
        <v>55</v>
      </c>
      <c r="V970" s="651" t="s">
        <v>1953</v>
      </c>
      <c r="W970" s="377" t="s">
        <v>25</v>
      </c>
      <c r="X970" s="297"/>
      <c r="Y970" s="129"/>
      <c r="AC970" s="125"/>
      <c r="AD970" s="125" t="s">
        <v>1956</v>
      </c>
      <c r="AE970" s="125" t="s">
        <v>866</v>
      </c>
      <c r="AF970" s="124"/>
      <c r="AJ970" s="125"/>
      <c r="AL970" s="496"/>
      <c r="AQ970" s="603" t="s">
        <v>26</v>
      </c>
      <c r="JK970" s="125"/>
      <c r="JL970" s="125"/>
    </row>
    <row r="971" spans="1:272" ht="12.95" customHeight="1">
      <c r="A971" s="281" t="s">
        <v>217</v>
      </c>
      <c r="B971" s="721"/>
      <c r="C971" s="721"/>
      <c r="D971" s="721" t="str">
        <f t="shared" si="104"/>
        <v>LaurentBotti</v>
      </c>
      <c r="E971" s="122" t="s">
        <v>20</v>
      </c>
      <c r="F971" s="127" t="s">
        <v>218</v>
      </c>
      <c r="G971" s="127"/>
      <c r="H971" s="634" t="str">
        <f t="shared" si="103"/>
        <v>aurent Botti</v>
      </c>
      <c r="I971" s="634"/>
      <c r="J971" s="634"/>
      <c r="K971" s="743" t="str">
        <f t="shared" si="100"/>
        <v>Laurent Botti</v>
      </c>
      <c r="L971" s="743"/>
      <c r="M971" s="743" t="str">
        <f>TRIM(SUBSTITUTE(CLEAN(Tableau11[[#This Row],[Auteur]]),CHAR(160),CHAR(32)))</f>
        <v>Laurent Botti</v>
      </c>
      <c r="N971" s="743" t="str">
        <f t="shared" si="101"/>
        <v>Laurent Botti</v>
      </c>
      <c r="O971" s="730" t="e">
        <f t="shared" ca="1" si="102"/>
        <v>#NAME?</v>
      </c>
      <c r="P971" s="116" t="s">
        <v>26</v>
      </c>
      <c r="Q971" s="336"/>
      <c r="R971" s="412" t="s">
        <v>22</v>
      </c>
      <c r="S971" s="284"/>
      <c r="T971" s="500" t="str">
        <f>IF(COUNTIF($A$2:A971,A971)&gt;1,"Doublon","")</f>
        <v/>
      </c>
      <c r="U971" s="537" t="s">
        <v>82</v>
      </c>
      <c r="V971" s="651" t="s">
        <v>1953</v>
      </c>
      <c r="W971" s="378" t="s">
        <v>188</v>
      </c>
      <c r="X971" s="293" t="s">
        <v>26</v>
      </c>
      <c r="Y971" s="289"/>
      <c r="Z971" s="270"/>
      <c r="AA971" s="270"/>
      <c r="AB971" s="270"/>
      <c r="AC971" s="270"/>
      <c r="AD971" s="125" t="s">
        <v>1589</v>
      </c>
      <c r="AE971" s="131" t="s">
        <v>218</v>
      </c>
      <c r="AF971" s="270"/>
      <c r="AG971" s="270"/>
      <c r="AH971" s="270"/>
      <c r="AI971" s="270"/>
      <c r="AJ971" s="270"/>
      <c r="AL971" s="497"/>
      <c r="AM971" s="270"/>
      <c r="AN971" s="270"/>
      <c r="AO971" s="270"/>
      <c r="AQ971" s="603"/>
      <c r="JK971" s="125"/>
      <c r="JL971" s="125"/>
    </row>
    <row r="972" spans="1:272" ht="12.95" customHeight="1">
      <c r="A972" s="372" t="s">
        <v>524</v>
      </c>
      <c r="B972" s="500" t="str">
        <f>IF(COUNTIF($A$2:A972,A972)&gt;1,"Doublon","")</f>
        <v/>
      </c>
      <c r="C972" s="500"/>
      <c r="D972" s="500" t="str">
        <f t="shared" si="104"/>
        <v>LaurentScalese</v>
      </c>
      <c r="E972" s="122" t="s">
        <v>20</v>
      </c>
      <c r="F972" s="127" t="s">
        <v>525</v>
      </c>
      <c r="G972" s="127"/>
      <c r="H972" s="634" t="str">
        <f t="shared" si="103"/>
        <v>aurent Scalese</v>
      </c>
      <c r="I972" s="634"/>
      <c r="J972" s="634"/>
      <c r="K972" s="743" t="str">
        <f t="shared" si="100"/>
        <v>Laurent Scalese</v>
      </c>
      <c r="L972" s="743"/>
      <c r="M972" s="743" t="str">
        <f>TRIM(SUBSTITUTE(CLEAN(Tableau11[[#This Row],[Auteur]]),CHAR(160),CHAR(32)))</f>
        <v>Laurent Scalese</v>
      </c>
      <c r="N972" s="743" t="str">
        <f t="shared" si="101"/>
        <v>Laurent Scalese</v>
      </c>
      <c r="O972" s="730" t="e">
        <f t="shared" ca="1" si="102"/>
        <v>#NAME?</v>
      </c>
      <c r="P972" s="116" t="s">
        <v>20</v>
      </c>
      <c r="Q972" s="298" t="s">
        <v>26</v>
      </c>
      <c r="R972" s="274" t="s">
        <v>22</v>
      </c>
      <c r="S972" s="118" t="s">
        <v>30</v>
      </c>
      <c r="T972" s="133" t="s">
        <v>2114</v>
      </c>
      <c r="U972" s="536" t="s">
        <v>82</v>
      </c>
      <c r="V972" s="651" t="s">
        <v>1953</v>
      </c>
      <c r="W972" s="378" t="s">
        <v>188</v>
      </c>
      <c r="X972" s="115"/>
      <c r="Y972" s="129"/>
      <c r="Z972" s="114"/>
      <c r="AA972" s="114"/>
      <c r="AB972" s="114"/>
      <c r="AC972" s="114"/>
      <c r="AD972" s="125" t="s">
        <v>1567</v>
      </c>
      <c r="AE972" s="131" t="s">
        <v>525</v>
      </c>
      <c r="AF972" s="124"/>
      <c r="AG972" s="114"/>
      <c r="AH972" s="114"/>
      <c r="AI972" s="114"/>
      <c r="AJ972" s="114"/>
      <c r="AL972" s="346"/>
      <c r="AM972" s="115"/>
      <c r="AN972" s="115"/>
      <c r="AO972" s="115"/>
      <c r="AQ972" s="603"/>
      <c r="JK972" s="125"/>
      <c r="JL972" s="125"/>
    </row>
    <row r="973" spans="1:272" ht="12.95" customHeight="1">
      <c r="A973" s="372" t="s">
        <v>524</v>
      </c>
      <c r="B973" s="500" t="str">
        <f>IF(COUNTIF($A$2:A973,A973)&gt;1,"Doublon","")</f>
        <v>Doublon</v>
      </c>
      <c r="C973" s="500"/>
      <c r="D973" s="500" t="str">
        <f t="shared" si="104"/>
        <v>LaurentScalese</v>
      </c>
      <c r="E973" s="115"/>
      <c r="F973" s="127" t="s">
        <v>525</v>
      </c>
      <c r="G973" s="127"/>
      <c r="H973" s="634" t="str">
        <f t="shared" si="103"/>
        <v>aurent Scalese</v>
      </c>
      <c r="I973" s="634"/>
      <c r="J973" s="634"/>
      <c r="K973" s="743" t="str">
        <f t="shared" si="100"/>
        <v>Laurent Scalese</v>
      </c>
      <c r="L973" s="743"/>
      <c r="M973" s="743" t="str">
        <f>TRIM(SUBSTITUTE(CLEAN(Tableau11[[#This Row],[Auteur]]),CHAR(160),CHAR(32)))</f>
        <v>Laurent Scalese</v>
      </c>
      <c r="N973" s="743" t="str">
        <f t="shared" si="101"/>
        <v>Laurent Scalese</v>
      </c>
      <c r="O973" s="730" t="e">
        <f t="shared" ca="1" si="102"/>
        <v>#NAME?</v>
      </c>
      <c r="P973" s="116" t="s">
        <v>20</v>
      </c>
      <c r="Q973" s="119"/>
      <c r="R973" s="274" t="s">
        <v>22</v>
      </c>
      <c r="S973" s="118"/>
      <c r="T973" s="133" t="s">
        <v>2115</v>
      </c>
      <c r="U973" s="536" t="s">
        <v>82</v>
      </c>
      <c r="V973" s="651" t="s">
        <v>1953</v>
      </c>
      <c r="W973" s="378" t="s">
        <v>188</v>
      </c>
      <c r="X973" s="115"/>
      <c r="Y973" s="129"/>
      <c r="Z973" s="114"/>
      <c r="AA973" s="114"/>
      <c r="AB973" s="114"/>
      <c r="AC973" s="114"/>
      <c r="AD973" s="114"/>
      <c r="AE973" s="127"/>
      <c r="AF973" s="124"/>
      <c r="AG973" s="114"/>
      <c r="AH973" s="114"/>
      <c r="AI973" s="114"/>
      <c r="AJ973" s="114"/>
      <c r="AL973" s="346"/>
      <c r="AM973" s="115"/>
      <c r="AN973" s="115"/>
      <c r="AO973" s="115"/>
      <c r="AQ973" s="603"/>
      <c r="JK973" s="125"/>
      <c r="JL973" s="125"/>
    </row>
    <row r="974" spans="1:272" ht="12.95" customHeight="1">
      <c r="A974" s="372" t="s">
        <v>524</v>
      </c>
      <c r="B974" s="500" t="str">
        <f>IF(COUNTIF($A$2:A974,A974)&gt;1,"Doublon","")</f>
        <v>Doublon</v>
      </c>
      <c r="C974" s="500"/>
      <c r="D974" s="500" t="str">
        <f t="shared" si="104"/>
        <v>LaurentScalese</v>
      </c>
      <c r="E974" s="115"/>
      <c r="F974" s="127" t="s">
        <v>525</v>
      </c>
      <c r="G974" s="127"/>
      <c r="H974" s="634" t="str">
        <f t="shared" si="103"/>
        <v>aurent Scalese</v>
      </c>
      <c r="I974" s="634"/>
      <c r="J974" s="634"/>
      <c r="K974" s="743" t="str">
        <f t="shared" si="100"/>
        <v>Laurent Scalese</v>
      </c>
      <c r="L974" s="743"/>
      <c r="M974" s="743" t="str">
        <f>TRIM(SUBSTITUTE(CLEAN(Tableau11[[#This Row],[Auteur]]),CHAR(160),CHAR(32)))</f>
        <v>Laurent Scalese</v>
      </c>
      <c r="N974" s="743" t="str">
        <f t="shared" si="101"/>
        <v>Laurent Scalese</v>
      </c>
      <c r="O974" s="730" t="e">
        <f t="shared" ca="1" si="102"/>
        <v>#NAME?</v>
      </c>
      <c r="P974" s="116" t="s">
        <v>20</v>
      </c>
      <c r="Q974" s="119"/>
      <c r="R974" s="274" t="s">
        <v>22</v>
      </c>
      <c r="S974" s="118"/>
      <c r="T974" s="133" t="s">
        <v>2116</v>
      </c>
      <c r="U974" s="536" t="s">
        <v>82</v>
      </c>
      <c r="V974" s="651" t="s">
        <v>1953</v>
      </c>
      <c r="W974" s="378" t="s">
        <v>188</v>
      </c>
      <c r="X974" s="115"/>
      <c r="Y974" s="129"/>
      <c r="Z974" s="114"/>
      <c r="AA974" s="114"/>
      <c r="AB974" s="114"/>
      <c r="AC974" s="114"/>
      <c r="AD974" s="114"/>
      <c r="AE974" s="127"/>
      <c r="AF974" s="124"/>
      <c r="AG974" s="114"/>
      <c r="AH974" s="114"/>
      <c r="AI974" s="114"/>
      <c r="AJ974" s="114"/>
      <c r="AL974" s="346"/>
      <c r="AM974" s="115"/>
      <c r="AN974" s="115"/>
      <c r="AO974" s="115"/>
      <c r="AQ974" s="603"/>
      <c r="JK974" s="125"/>
      <c r="JL974" s="125"/>
    </row>
    <row r="975" spans="1:272" s="113" customFormat="1" ht="16.350000000000001" customHeight="1">
      <c r="A975" s="578" t="s">
        <v>2890</v>
      </c>
      <c r="B975" s="721"/>
      <c r="C975" s="721"/>
      <c r="D975" s="721" t="str">
        <f t="shared" si="104"/>
        <v>LéandroÁvalosBlacha</v>
      </c>
      <c r="E975" s="122" t="s">
        <v>20</v>
      </c>
      <c r="F975" s="587" t="str">
        <f>RIGHT(A975,LEN(A975)-SEARCH("",A975))</f>
        <v>éandroÁvalos Blacha</v>
      </c>
      <c r="G975" s="587"/>
      <c r="H975" s="634" t="str">
        <f t="shared" si="103"/>
        <v>éandroÁvalos Blacha</v>
      </c>
      <c r="I975" s="634"/>
      <c r="J975" s="634"/>
      <c r="K975" s="743" t="str">
        <f t="shared" si="100"/>
        <v>LéandroÁvalos Blacha</v>
      </c>
      <c r="L975" s="743"/>
      <c r="M975" s="743" t="str">
        <f>TRIM(SUBSTITUTE(CLEAN(Tableau11[[#This Row],[Auteur]]),CHAR(160),CHAR(32)))</f>
        <v>LéandroÁvalos Blacha</v>
      </c>
      <c r="N975" s="743" t="str">
        <f t="shared" si="101"/>
        <v>LéandroÁvalos Blacha</v>
      </c>
      <c r="O975" s="587" t="e">
        <f t="shared" ca="1" si="102"/>
        <v>#NAME?</v>
      </c>
      <c r="P975" s="125"/>
      <c r="Q975" s="119"/>
      <c r="R975" s="125"/>
      <c r="S975" s="118"/>
      <c r="T975" s="125"/>
      <c r="U975" s="125" t="s">
        <v>843</v>
      </c>
      <c r="V975" s="652" t="s">
        <v>1636</v>
      </c>
      <c r="W975" s="678" t="s">
        <v>188</v>
      </c>
      <c r="X975" s="125"/>
      <c r="Y975" s="125"/>
      <c r="Z975" s="125"/>
      <c r="AA975" s="125"/>
      <c r="AB975" s="125"/>
      <c r="AC975" s="125"/>
      <c r="AD975" s="561"/>
      <c r="AE975" s="285"/>
      <c r="AF975" s="125"/>
      <c r="AG975" s="125"/>
      <c r="AH975" s="125"/>
      <c r="AI975" s="125"/>
      <c r="AJ975" s="125"/>
      <c r="AK975" s="125"/>
      <c r="AL975" s="496"/>
      <c r="AM975" s="125"/>
      <c r="AN975" s="125"/>
      <c r="AO975" s="125"/>
      <c r="AP975" s="125"/>
      <c r="AQ975" s="603"/>
      <c r="AR975" s="125"/>
      <c r="AS975" s="125"/>
      <c r="AT975" s="125"/>
      <c r="AU975" s="125"/>
      <c r="AV975" s="125"/>
      <c r="AW975" s="125"/>
      <c r="AX975" s="125"/>
      <c r="AY975" s="125"/>
      <c r="AZ975" s="125"/>
      <c r="BA975" s="125"/>
      <c r="BB975" s="125"/>
      <c r="BC975" s="125"/>
      <c r="BD975" s="125"/>
      <c r="BE975" s="125"/>
      <c r="BF975" s="125"/>
      <c r="BG975" s="125"/>
      <c r="BH975" s="125"/>
      <c r="BI975" s="125"/>
      <c r="BJ975" s="125"/>
      <c r="BK975" s="125"/>
      <c r="BL975" s="125"/>
      <c r="BM975" s="125"/>
      <c r="BN975" s="125"/>
      <c r="BO975" s="125"/>
      <c r="BP975" s="125"/>
      <c r="BQ975" s="125"/>
      <c r="BR975" s="125"/>
      <c r="BS975" s="125"/>
      <c r="BT975" s="125"/>
      <c r="BU975" s="125"/>
      <c r="BV975" s="125"/>
      <c r="BW975" s="125"/>
      <c r="BX975" s="125"/>
      <c r="BY975" s="125"/>
      <c r="BZ975" s="125"/>
      <c r="CA975" s="125"/>
      <c r="CB975" s="125"/>
      <c r="CC975" s="125"/>
      <c r="CD975" s="125"/>
      <c r="CE975" s="125"/>
      <c r="CF975" s="125"/>
      <c r="CG975" s="125"/>
      <c r="CH975" s="125"/>
      <c r="CI975" s="125"/>
      <c r="CJ975" s="125"/>
      <c r="CK975" s="125"/>
      <c r="CL975" s="125"/>
      <c r="CM975" s="125"/>
      <c r="CN975" s="125"/>
      <c r="CO975" s="125"/>
      <c r="CP975" s="125"/>
      <c r="CQ975" s="125"/>
      <c r="CR975" s="125"/>
      <c r="CS975" s="125"/>
      <c r="CT975" s="125"/>
      <c r="CU975" s="125"/>
      <c r="CV975" s="125"/>
      <c r="CW975" s="125"/>
      <c r="CX975" s="125"/>
      <c r="CY975" s="125"/>
      <c r="CZ975" s="125"/>
      <c r="DA975" s="125"/>
      <c r="DB975" s="125"/>
      <c r="DC975" s="125"/>
      <c r="DD975" s="125"/>
      <c r="DE975" s="125"/>
      <c r="DF975" s="125"/>
      <c r="DG975" s="125"/>
      <c r="DH975" s="125"/>
      <c r="DI975" s="125"/>
      <c r="DJ975" s="125"/>
      <c r="DK975" s="125"/>
      <c r="DL975" s="125"/>
      <c r="DM975" s="125"/>
      <c r="DN975" s="125"/>
      <c r="DO975" s="125"/>
      <c r="DP975" s="125"/>
      <c r="DQ975" s="125"/>
      <c r="DR975" s="125"/>
      <c r="DS975" s="125"/>
      <c r="DT975" s="125"/>
      <c r="DU975" s="125"/>
      <c r="DV975" s="125"/>
      <c r="DW975" s="125"/>
      <c r="DX975" s="125"/>
      <c r="DY975" s="125"/>
      <c r="DZ975" s="125"/>
      <c r="EA975" s="125"/>
      <c r="EB975" s="125"/>
      <c r="EC975" s="125"/>
      <c r="ED975" s="125"/>
      <c r="EE975" s="125"/>
      <c r="EF975" s="125"/>
      <c r="EG975" s="125"/>
      <c r="EH975" s="125"/>
      <c r="EI975" s="125"/>
      <c r="EJ975" s="125"/>
      <c r="EK975" s="125"/>
      <c r="EL975" s="125"/>
      <c r="EM975" s="125"/>
      <c r="EN975" s="125"/>
      <c r="EO975" s="125"/>
      <c r="EP975" s="125"/>
      <c r="EQ975" s="125"/>
      <c r="ER975" s="125"/>
      <c r="ES975" s="125"/>
      <c r="ET975" s="125"/>
      <c r="EU975" s="125"/>
      <c r="EV975" s="125"/>
      <c r="EW975" s="125"/>
      <c r="EX975" s="125"/>
      <c r="EY975" s="125"/>
      <c r="EZ975" s="125"/>
      <c r="FA975" s="125"/>
      <c r="FB975" s="125"/>
      <c r="FC975" s="125"/>
      <c r="FD975" s="125"/>
      <c r="FE975" s="125"/>
      <c r="FF975" s="125"/>
      <c r="FG975" s="125"/>
      <c r="FH975" s="125"/>
      <c r="FI975" s="125"/>
      <c r="FJ975" s="125"/>
      <c r="FK975" s="125"/>
      <c r="FL975" s="125"/>
      <c r="FM975" s="125"/>
      <c r="FN975" s="125"/>
      <c r="FO975" s="125"/>
      <c r="FP975" s="125"/>
      <c r="FQ975" s="125"/>
      <c r="FR975" s="125"/>
      <c r="FS975" s="125"/>
      <c r="FT975" s="125"/>
      <c r="FU975" s="125"/>
      <c r="FV975" s="125"/>
      <c r="FW975" s="125"/>
      <c r="FX975" s="125"/>
      <c r="FY975" s="125"/>
      <c r="FZ975" s="125"/>
      <c r="GA975" s="125"/>
      <c r="GB975" s="125"/>
      <c r="GC975" s="125"/>
      <c r="GD975" s="125"/>
      <c r="GE975" s="125"/>
      <c r="GF975" s="125"/>
      <c r="GG975" s="125"/>
      <c r="GH975" s="125"/>
      <c r="GI975" s="125"/>
      <c r="GJ975" s="125"/>
      <c r="GK975" s="125"/>
      <c r="GL975" s="125"/>
      <c r="GM975" s="125"/>
      <c r="GN975" s="125"/>
      <c r="GO975" s="125"/>
      <c r="GP975" s="125"/>
      <c r="GQ975" s="125"/>
      <c r="GR975" s="125"/>
      <c r="GS975" s="125"/>
      <c r="GT975" s="125"/>
      <c r="GU975" s="125"/>
      <c r="GV975" s="125"/>
      <c r="GW975" s="125"/>
      <c r="GX975" s="125"/>
      <c r="GY975" s="125"/>
      <c r="GZ975" s="125"/>
      <c r="HA975" s="125"/>
      <c r="HB975" s="125"/>
      <c r="HC975" s="125"/>
      <c r="HD975" s="125"/>
      <c r="HE975" s="125"/>
      <c r="HF975" s="125"/>
      <c r="HG975" s="125"/>
      <c r="HH975" s="125"/>
      <c r="HI975" s="125"/>
      <c r="HJ975" s="125"/>
      <c r="HK975" s="125"/>
      <c r="HL975" s="125"/>
      <c r="HM975" s="125"/>
      <c r="HN975" s="125"/>
      <c r="HO975" s="125"/>
      <c r="HP975" s="125"/>
      <c r="HQ975" s="125"/>
      <c r="HR975" s="125"/>
      <c r="HS975" s="125"/>
      <c r="HT975" s="125"/>
      <c r="HU975" s="125"/>
      <c r="HV975" s="125"/>
      <c r="HW975" s="125"/>
      <c r="HX975" s="125"/>
      <c r="HY975" s="125"/>
      <c r="HZ975" s="125"/>
      <c r="IA975" s="125"/>
      <c r="IB975" s="125"/>
      <c r="IC975" s="125"/>
      <c r="ID975" s="125"/>
      <c r="IE975" s="125"/>
      <c r="IF975" s="125"/>
      <c r="IG975" s="125"/>
      <c r="IH975" s="125"/>
      <c r="II975" s="125"/>
      <c r="IJ975" s="125"/>
      <c r="IK975" s="125"/>
      <c r="IL975" s="125"/>
      <c r="IM975" s="125"/>
      <c r="IN975" s="125"/>
      <c r="IO975" s="125"/>
      <c r="IP975" s="125"/>
      <c r="IQ975" s="125"/>
      <c r="IR975" s="125"/>
      <c r="IS975" s="125"/>
      <c r="IT975" s="125"/>
      <c r="IU975" s="125"/>
      <c r="IV975" s="125"/>
      <c r="IW975" s="125"/>
      <c r="IX975" s="125"/>
      <c r="IY975" s="125"/>
      <c r="IZ975" s="125"/>
      <c r="JA975" s="125"/>
      <c r="JB975" s="125"/>
      <c r="JC975" s="125"/>
      <c r="JD975" s="125"/>
      <c r="JE975" s="125"/>
      <c r="JF975" s="125"/>
      <c r="JG975" s="125"/>
      <c r="JH975" s="125"/>
      <c r="JI975" s="125"/>
      <c r="JJ975" s="125"/>
      <c r="JK975" s="125"/>
      <c r="JL975" s="125"/>
    </row>
    <row r="976" spans="1:272" s="113" customFormat="1" ht="16.350000000000001" customHeight="1">
      <c r="A976" s="644" t="s">
        <v>2890</v>
      </c>
      <c r="B976" s="721"/>
      <c r="C976" s="721"/>
      <c r="D976" s="721" t="str">
        <f t="shared" si="104"/>
        <v>LéandroÁvalosBlacha</v>
      </c>
      <c r="E976" s="122" t="s">
        <v>20</v>
      </c>
      <c r="F976" s="125" t="s">
        <v>2436</v>
      </c>
      <c r="G976" s="125"/>
      <c r="H976" s="634" t="str">
        <f t="shared" si="103"/>
        <v>éandroÁvalos Blacha</v>
      </c>
      <c r="I976" s="634"/>
      <c r="J976" s="634"/>
      <c r="K976" s="743" t="str">
        <f t="shared" si="100"/>
        <v>LéandroÁvalos Blacha</v>
      </c>
      <c r="L976" s="743"/>
      <c r="M976" s="743" t="str">
        <f>TRIM(SUBSTITUTE(CLEAN(Tableau11[[#This Row],[Auteur]]),CHAR(160),CHAR(32)))</f>
        <v>LéandroÁvalos Blacha</v>
      </c>
      <c r="N976" s="743" t="str">
        <f t="shared" si="101"/>
        <v>LéandroÁvalos Blacha</v>
      </c>
      <c r="O976" s="125" t="e">
        <f t="shared" ca="1" si="102"/>
        <v>#NAME?</v>
      </c>
      <c r="P976" s="125"/>
      <c r="Q976" s="119"/>
      <c r="R976" s="125"/>
      <c r="S976" s="118"/>
      <c r="T976" s="125"/>
      <c r="U976" s="597" t="s">
        <v>274</v>
      </c>
      <c r="V976" s="652" t="s">
        <v>1636</v>
      </c>
      <c r="W976" s="378" t="s">
        <v>188</v>
      </c>
      <c r="X976" s="125"/>
      <c r="Y976" s="125"/>
      <c r="Z976" s="125"/>
      <c r="AA976" s="125"/>
      <c r="AB976" s="125"/>
      <c r="AC976" s="125"/>
      <c r="AD976" s="125"/>
      <c r="AE976" s="285"/>
      <c r="AF976" s="125"/>
      <c r="AG976" s="125"/>
      <c r="AH976" s="125"/>
      <c r="AI976" s="125"/>
      <c r="AJ976" s="125"/>
      <c r="AK976" s="125"/>
      <c r="AL976" s="496"/>
      <c r="AM976" s="125"/>
      <c r="AN976" s="125"/>
      <c r="AO976" s="125"/>
      <c r="AP976" s="125"/>
      <c r="AQ976" s="603"/>
      <c r="AR976" s="125"/>
      <c r="AS976" s="125"/>
      <c r="AT976" s="125"/>
      <c r="AU976" s="125"/>
      <c r="AV976" s="125"/>
      <c r="AW976" s="125"/>
      <c r="AX976" s="125"/>
      <c r="AY976" s="125"/>
      <c r="AZ976" s="125"/>
      <c r="BA976" s="125"/>
      <c r="BB976" s="125"/>
      <c r="BC976" s="125"/>
      <c r="BD976" s="125"/>
      <c r="BE976" s="125"/>
      <c r="BF976" s="125"/>
      <c r="BG976" s="125"/>
      <c r="BH976" s="125"/>
      <c r="BI976" s="125"/>
      <c r="BJ976" s="125"/>
      <c r="BK976" s="125"/>
      <c r="BL976" s="125"/>
      <c r="BM976" s="125"/>
      <c r="BN976" s="125"/>
      <c r="BO976" s="125"/>
      <c r="BP976" s="125"/>
      <c r="BQ976" s="125"/>
      <c r="BR976" s="125"/>
      <c r="BS976" s="125"/>
      <c r="BT976" s="125"/>
      <c r="BU976" s="125"/>
      <c r="BV976" s="125"/>
      <c r="BW976" s="125"/>
      <c r="BX976" s="125"/>
      <c r="BY976" s="125"/>
      <c r="BZ976" s="125"/>
      <c r="CA976" s="125"/>
      <c r="CB976" s="125"/>
      <c r="CC976" s="125"/>
      <c r="CD976" s="125"/>
      <c r="CE976" s="125"/>
      <c r="CF976" s="125"/>
      <c r="CG976" s="125"/>
      <c r="CH976" s="125"/>
      <c r="CI976" s="125"/>
      <c r="CJ976" s="125"/>
      <c r="CK976" s="125"/>
      <c r="CL976" s="125"/>
      <c r="CM976" s="125"/>
      <c r="CN976" s="125"/>
      <c r="CO976" s="125"/>
      <c r="CP976" s="125"/>
      <c r="CQ976" s="125"/>
      <c r="CR976" s="125"/>
      <c r="CS976" s="125"/>
      <c r="CT976" s="125"/>
      <c r="CU976" s="125"/>
      <c r="CV976" s="125"/>
      <c r="CW976" s="125"/>
      <c r="CX976" s="125"/>
      <c r="CY976" s="125"/>
      <c r="CZ976" s="125"/>
      <c r="DA976" s="125"/>
      <c r="DB976" s="125"/>
      <c r="DC976" s="125"/>
      <c r="DD976" s="125"/>
      <c r="DE976" s="125"/>
      <c r="DF976" s="125"/>
      <c r="DG976" s="125"/>
      <c r="DH976" s="125"/>
      <c r="DI976" s="125"/>
      <c r="DJ976" s="125"/>
      <c r="DK976" s="125"/>
      <c r="DL976" s="125"/>
      <c r="DM976" s="125"/>
      <c r="DN976" s="125"/>
      <c r="DO976" s="125"/>
      <c r="DP976" s="125"/>
      <c r="DQ976" s="125"/>
      <c r="DR976" s="125"/>
      <c r="DS976" s="125"/>
      <c r="DT976" s="125"/>
      <c r="DU976" s="125"/>
      <c r="DV976" s="125"/>
      <c r="DW976" s="125"/>
      <c r="DX976" s="125"/>
      <c r="DY976" s="125"/>
      <c r="DZ976" s="125"/>
      <c r="EA976" s="125"/>
      <c r="EB976" s="125"/>
      <c r="EC976" s="125"/>
      <c r="ED976" s="125"/>
      <c r="EE976" s="125"/>
      <c r="EF976" s="125"/>
      <c r="EG976" s="125"/>
      <c r="EH976" s="125"/>
      <c r="EI976" s="125"/>
      <c r="EJ976" s="125"/>
      <c r="EK976" s="125"/>
      <c r="EL976" s="125"/>
      <c r="EM976" s="125"/>
      <c r="EN976" s="125"/>
      <c r="EO976" s="125"/>
      <c r="EP976" s="125"/>
      <c r="EQ976" s="125"/>
      <c r="ER976" s="125"/>
      <c r="ES976" s="125"/>
      <c r="ET976" s="125"/>
      <c r="EU976" s="125"/>
      <c r="EV976" s="125"/>
      <c r="EW976" s="125"/>
      <c r="EX976" s="125"/>
      <c r="EY976" s="125"/>
      <c r="EZ976" s="125"/>
      <c r="FA976" s="125"/>
      <c r="FB976" s="125"/>
      <c r="FC976" s="125"/>
      <c r="FD976" s="125"/>
      <c r="FE976" s="125"/>
      <c r="FF976" s="125"/>
      <c r="FG976" s="125"/>
      <c r="FH976" s="125"/>
      <c r="FI976" s="125"/>
      <c r="FJ976" s="125"/>
      <c r="FK976" s="125"/>
      <c r="FL976" s="125"/>
      <c r="FM976" s="125"/>
      <c r="FN976" s="125"/>
      <c r="FO976" s="125"/>
      <c r="FP976" s="125"/>
      <c r="FQ976" s="125"/>
      <c r="FR976" s="125"/>
      <c r="FS976" s="125"/>
      <c r="FT976" s="125"/>
      <c r="FU976" s="125"/>
      <c r="FV976" s="125"/>
      <c r="FW976" s="125"/>
      <c r="FX976" s="125"/>
      <c r="FY976" s="125"/>
      <c r="FZ976" s="125"/>
      <c r="GA976" s="125"/>
      <c r="GB976" s="125"/>
      <c r="GC976" s="125"/>
      <c r="GD976" s="125"/>
      <c r="GE976" s="125"/>
      <c r="GF976" s="125"/>
      <c r="GG976" s="125"/>
      <c r="GH976" s="125"/>
      <c r="GI976" s="125"/>
      <c r="GJ976" s="125"/>
      <c r="GK976" s="125"/>
      <c r="GL976" s="125"/>
      <c r="GM976" s="125"/>
      <c r="GN976" s="125"/>
      <c r="GO976" s="125"/>
      <c r="GP976" s="125"/>
      <c r="GQ976" s="125"/>
      <c r="GR976" s="125"/>
      <c r="GS976" s="125"/>
      <c r="GT976" s="125"/>
      <c r="GU976" s="125"/>
      <c r="GV976" s="125"/>
      <c r="GW976" s="125"/>
      <c r="GX976" s="125"/>
      <c r="GY976" s="125"/>
      <c r="GZ976" s="125"/>
      <c r="HA976" s="125"/>
      <c r="HB976" s="125"/>
      <c r="HC976" s="125"/>
      <c r="HD976" s="125"/>
      <c r="HE976" s="125"/>
      <c r="HF976" s="125"/>
      <c r="HG976" s="125"/>
      <c r="HH976" s="125"/>
      <c r="HI976" s="125"/>
      <c r="HJ976" s="125"/>
      <c r="HK976" s="125"/>
      <c r="HL976" s="125"/>
      <c r="HM976" s="125"/>
      <c r="HN976" s="125"/>
      <c r="HO976" s="125"/>
      <c r="HP976" s="125"/>
      <c r="HQ976" s="125"/>
      <c r="HR976" s="125"/>
      <c r="HS976" s="125"/>
      <c r="HT976" s="125"/>
      <c r="HU976" s="125"/>
      <c r="HV976" s="125"/>
      <c r="HW976" s="125"/>
      <c r="HX976" s="125"/>
      <c r="HY976" s="125"/>
      <c r="HZ976" s="125"/>
      <c r="IA976" s="125"/>
      <c r="IB976" s="125"/>
      <c r="IC976" s="125"/>
      <c r="ID976" s="125"/>
      <c r="IE976" s="125"/>
      <c r="IF976" s="125"/>
      <c r="IG976" s="125"/>
      <c r="IH976" s="125"/>
      <c r="II976" s="125"/>
      <c r="IJ976" s="125"/>
      <c r="IK976" s="125"/>
      <c r="IL976" s="125"/>
      <c r="IM976" s="125"/>
      <c r="IN976" s="125"/>
      <c r="IO976" s="125"/>
      <c r="IP976" s="125"/>
      <c r="IQ976" s="125"/>
      <c r="IR976" s="125"/>
      <c r="IS976" s="125"/>
      <c r="IT976" s="125"/>
      <c r="IU976" s="125"/>
      <c r="IV976" s="125"/>
      <c r="IW976" s="125"/>
      <c r="IX976" s="125"/>
      <c r="IY976" s="125"/>
      <c r="IZ976" s="125"/>
      <c r="JA976" s="125"/>
      <c r="JB976" s="125"/>
      <c r="JC976" s="125"/>
      <c r="JD976" s="125"/>
      <c r="JE976" s="125"/>
      <c r="JF976" s="125"/>
      <c r="JG976" s="125"/>
      <c r="JH976" s="125"/>
      <c r="JI976" s="125"/>
      <c r="JJ976" s="125"/>
      <c r="JK976" s="125"/>
      <c r="JL976" s="125"/>
    </row>
    <row r="977" spans="1:272" s="113" customFormat="1" ht="16.350000000000001" customHeight="1">
      <c r="A977" s="612" t="s">
        <v>3120</v>
      </c>
      <c r="B977" s="125"/>
      <c r="C977" s="125"/>
      <c r="D977" s="125" t="str">
        <f t="shared" si="104"/>
        <v>﻿﻿LeandroMÜLLER</v>
      </c>
      <c r="E977" s="125"/>
      <c r="F977" s="633" t="s">
        <v>1133</v>
      </c>
      <c r="G977" s="634" t="s">
        <v>1133</v>
      </c>
      <c r="H977" s="634" t="str">
        <f t="shared" si="103"/>
        <v>﻿Leandro MÜ L L E R</v>
      </c>
      <c r="I977" s="634"/>
      <c r="J977" s="634"/>
      <c r="K977" s="743" t="str">
        <f t="shared" si="100"/>
        <v>﻿﻿Leandro MÜ L L E R</v>
      </c>
      <c r="L977" s="743"/>
      <c r="M977" s="743" t="str">
        <f>TRIM(SUBSTITUTE(CLEAN(Tableau11[[#This Row],[Auteur]]),CHAR(160),CHAR(32)))</f>
        <v>﻿﻿Leandro MÜ L L E R</v>
      </c>
      <c r="N977" s="743" t="str">
        <f t="shared" si="101"/>
        <v>﻿﻿Leandro MÜ L L E R</v>
      </c>
      <c r="O977" s="634" t="e">
        <f t="shared" ca="1" si="102"/>
        <v>#NAME?</v>
      </c>
      <c r="P977" s="125"/>
      <c r="Q977" s="119"/>
      <c r="R977" s="125"/>
      <c r="S977" s="118"/>
      <c r="T977" s="125"/>
      <c r="U977" s="125" t="s">
        <v>843</v>
      </c>
      <c r="V977" s="652" t="s">
        <v>1636</v>
      </c>
      <c r="W977" s="378" t="s">
        <v>188</v>
      </c>
      <c r="X977" s="125"/>
      <c r="Y977" s="125"/>
      <c r="Z977" s="125"/>
      <c r="AA977" s="125"/>
      <c r="AB977" s="125"/>
      <c r="AC977" s="125"/>
      <c r="AD977" s="125"/>
      <c r="AE977" s="285"/>
      <c r="AF977" s="125"/>
      <c r="AG977" s="125"/>
      <c r="AH977" s="125"/>
      <c r="AI977" s="125"/>
      <c r="AJ977" s="125"/>
      <c r="AK977" s="125"/>
      <c r="AL977" s="496"/>
      <c r="AM977" s="125"/>
      <c r="AN977" s="125"/>
      <c r="AO977" s="125"/>
      <c r="AP977" s="125"/>
      <c r="AQ977" s="603"/>
      <c r="AR977" s="125"/>
      <c r="AS977" s="125"/>
      <c r="AT977" s="125"/>
      <c r="AU977" s="125"/>
      <c r="AV977" s="125"/>
      <c r="AW977" s="125"/>
      <c r="AX977" s="125"/>
      <c r="AY977" s="125"/>
      <c r="AZ977" s="125"/>
      <c r="BA977" s="125"/>
      <c r="BB977" s="125"/>
      <c r="BC977" s="125"/>
      <c r="BD977" s="125"/>
      <c r="BE977" s="125"/>
      <c r="BF977" s="125"/>
      <c r="BG977" s="125"/>
      <c r="BH977" s="125"/>
      <c r="BI977" s="125"/>
      <c r="BJ977" s="125"/>
      <c r="BK977" s="125"/>
      <c r="BL977" s="125"/>
      <c r="BM977" s="125"/>
      <c r="BN977" s="125"/>
      <c r="BO977" s="125"/>
      <c r="BP977" s="125"/>
      <c r="BQ977" s="125"/>
      <c r="BR977" s="125"/>
      <c r="BS977" s="125"/>
      <c r="BT977" s="125"/>
      <c r="BU977" s="125"/>
      <c r="BV977" s="125"/>
      <c r="BW977" s="125"/>
      <c r="BX977" s="125"/>
      <c r="BY977" s="125"/>
      <c r="BZ977" s="125"/>
      <c r="CA977" s="125"/>
      <c r="CB977" s="125"/>
      <c r="CC977" s="125"/>
      <c r="CD977" s="125"/>
      <c r="CE977" s="125"/>
      <c r="CF977" s="125"/>
      <c r="CG977" s="125"/>
      <c r="CH977" s="125"/>
      <c r="CI977" s="125"/>
      <c r="CJ977" s="125"/>
      <c r="CK977" s="125"/>
      <c r="CL977" s="125"/>
      <c r="CM977" s="125"/>
      <c r="CN977" s="125"/>
      <c r="CO977" s="125"/>
      <c r="CP977" s="125"/>
      <c r="CQ977" s="125"/>
      <c r="CR977" s="125"/>
      <c r="CS977" s="125"/>
      <c r="CT977" s="125"/>
      <c r="CU977" s="125"/>
      <c r="CV977" s="125"/>
      <c r="CW977" s="125"/>
      <c r="CX977" s="125"/>
      <c r="CY977" s="125"/>
      <c r="CZ977" s="125"/>
      <c r="DA977" s="125"/>
      <c r="DB977" s="125"/>
      <c r="DC977" s="125"/>
      <c r="DD977" s="125"/>
      <c r="DE977" s="125"/>
      <c r="DF977" s="125"/>
      <c r="DG977" s="125"/>
      <c r="DH977" s="125"/>
      <c r="DI977" s="125"/>
      <c r="DJ977" s="125"/>
      <c r="DK977" s="125"/>
      <c r="DL977" s="125"/>
      <c r="DM977" s="125"/>
      <c r="DN977" s="125"/>
      <c r="DO977" s="125"/>
      <c r="DP977" s="125"/>
      <c r="DQ977" s="125"/>
      <c r="DR977" s="125"/>
      <c r="DS977" s="125"/>
      <c r="DT977" s="125"/>
      <c r="DU977" s="125"/>
      <c r="DV977" s="125"/>
      <c r="DW977" s="125"/>
      <c r="DX977" s="125"/>
      <c r="DY977" s="125"/>
      <c r="DZ977" s="125"/>
      <c r="EA977" s="125"/>
      <c r="EB977" s="125"/>
      <c r="EC977" s="125"/>
      <c r="ED977" s="125"/>
      <c r="EE977" s="125"/>
      <c r="EF977" s="125"/>
      <c r="EG977" s="125"/>
      <c r="EH977" s="125"/>
      <c r="EI977" s="125"/>
      <c r="EJ977" s="125"/>
      <c r="EK977" s="125"/>
      <c r="EL977" s="125"/>
      <c r="EM977" s="125"/>
      <c r="EN977" s="125"/>
      <c r="EO977" s="125"/>
      <c r="EP977" s="125"/>
      <c r="EQ977" s="125"/>
      <c r="ER977" s="125"/>
      <c r="ES977" s="125"/>
      <c r="ET977" s="125"/>
      <c r="EU977" s="125"/>
      <c r="EV977" s="125"/>
      <c r="EW977" s="125"/>
      <c r="EX977" s="125"/>
      <c r="EY977" s="125"/>
      <c r="EZ977" s="125"/>
      <c r="FA977" s="125"/>
      <c r="FB977" s="125"/>
      <c r="FC977" s="125"/>
      <c r="FD977" s="125"/>
      <c r="FE977" s="125"/>
      <c r="FF977" s="125"/>
      <c r="FG977" s="125"/>
      <c r="FH977" s="125"/>
      <c r="FI977" s="125"/>
      <c r="FJ977" s="125"/>
      <c r="FK977" s="125"/>
      <c r="FL977" s="125"/>
      <c r="FM977" s="125"/>
      <c r="FN977" s="125"/>
      <c r="FO977" s="125"/>
      <c r="FP977" s="125"/>
      <c r="FQ977" s="125"/>
      <c r="FR977" s="125"/>
      <c r="FS977" s="125"/>
      <c r="FT977" s="125"/>
      <c r="FU977" s="125"/>
      <c r="FV977" s="125"/>
      <c r="FW977" s="125"/>
      <c r="FX977" s="125"/>
      <c r="FY977" s="125"/>
      <c r="FZ977" s="125"/>
      <c r="GA977" s="125"/>
      <c r="GB977" s="125"/>
      <c r="GC977" s="125"/>
      <c r="GD977" s="125"/>
      <c r="GE977" s="125"/>
      <c r="GF977" s="125"/>
      <c r="GG977" s="125"/>
      <c r="GH977" s="125"/>
      <c r="GI977" s="125"/>
      <c r="GJ977" s="125"/>
      <c r="GK977" s="125"/>
      <c r="GL977" s="125"/>
      <c r="GM977" s="125"/>
      <c r="GN977" s="125"/>
      <c r="GO977" s="125"/>
      <c r="GP977" s="125"/>
      <c r="GQ977" s="125"/>
      <c r="GR977" s="125"/>
      <c r="GS977" s="125"/>
      <c r="GT977" s="125"/>
      <c r="GU977" s="125"/>
      <c r="GV977" s="125"/>
      <c r="GW977" s="125"/>
      <c r="GX977" s="125"/>
      <c r="GY977" s="125"/>
      <c r="GZ977" s="125"/>
      <c r="HA977" s="125"/>
      <c r="HB977" s="125"/>
      <c r="HC977" s="125"/>
      <c r="HD977" s="125"/>
      <c r="HE977" s="125"/>
      <c r="HF977" s="125"/>
      <c r="HG977" s="125"/>
      <c r="HH977" s="125"/>
      <c r="HI977" s="125"/>
      <c r="HJ977" s="125"/>
      <c r="HK977" s="125"/>
      <c r="HL977" s="125"/>
      <c r="HM977" s="125"/>
      <c r="HN977" s="125"/>
      <c r="HO977" s="125"/>
      <c r="HP977" s="125"/>
      <c r="HQ977" s="125"/>
      <c r="HR977" s="125"/>
      <c r="HS977" s="125"/>
      <c r="HT977" s="125"/>
      <c r="HU977" s="125"/>
      <c r="HV977" s="125"/>
      <c r="HW977" s="125"/>
      <c r="HX977" s="125"/>
      <c r="HY977" s="125"/>
      <c r="HZ977" s="125"/>
      <c r="IA977" s="125"/>
      <c r="IB977" s="125"/>
      <c r="IC977" s="125"/>
      <c r="ID977" s="125"/>
      <c r="IE977" s="125"/>
      <c r="IF977" s="125"/>
      <c r="IG977" s="125"/>
      <c r="IH977" s="125"/>
      <c r="II977" s="125"/>
      <c r="IJ977" s="125"/>
      <c r="IK977" s="125"/>
      <c r="IL977" s="125"/>
      <c r="IM977" s="125"/>
      <c r="IN977" s="125"/>
      <c r="IO977" s="125"/>
      <c r="IP977" s="125"/>
      <c r="IQ977" s="125"/>
      <c r="IR977" s="125"/>
      <c r="IS977" s="125"/>
      <c r="IT977" s="125"/>
      <c r="IU977" s="125"/>
      <c r="IV977" s="125"/>
      <c r="IW977" s="125"/>
      <c r="IX977" s="125"/>
      <c r="IY977" s="125"/>
      <c r="IZ977" s="125"/>
      <c r="JA977" s="125"/>
      <c r="JB977" s="125"/>
      <c r="JC977" s="125"/>
      <c r="JD977" s="125"/>
      <c r="JE977" s="125"/>
      <c r="JF977" s="125"/>
      <c r="JG977" s="125"/>
      <c r="JH977" s="125"/>
      <c r="JI977" s="125"/>
      <c r="JJ977" s="125"/>
      <c r="JK977" s="125"/>
      <c r="JL977" s="125"/>
    </row>
    <row r="978" spans="1:272" s="113" customFormat="1" ht="16.350000000000001" customHeight="1">
      <c r="A978" s="285" t="s">
        <v>2891</v>
      </c>
      <c r="B978" s="721"/>
      <c r="C978" s="721"/>
      <c r="D978" s="721" t="str">
        <f t="shared" si="104"/>
        <v>LeeChild</v>
      </c>
      <c r="E978" s="125"/>
      <c r="F978" s="587" t="str">
        <f>RIGHT(A978,LEN(A978)-SEARCH("",A978))</f>
        <v>ee Child</v>
      </c>
      <c r="G978" s="587"/>
      <c r="H978" s="634" t="str">
        <f t="shared" si="103"/>
        <v>ee Child</v>
      </c>
      <c r="I978" s="634"/>
      <c r="J978" s="634"/>
      <c r="K978" s="743" t="str">
        <f t="shared" si="100"/>
        <v>Lee Child</v>
      </c>
      <c r="L978" s="743"/>
      <c r="M978" s="743" t="str">
        <f>TRIM(SUBSTITUTE(CLEAN(Tableau11[[#This Row],[Auteur]]),CHAR(160),CHAR(32)))</f>
        <v>Lee Child</v>
      </c>
      <c r="N978" s="743" t="str">
        <f t="shared" si="101"/>
        <v>Lee Child</v>
      </c>
      <c r="O978" s="587" t="e">
        <f t="shared" ca="1" si="102"/>
        <v>#NAME?</v>
      </c>
      <c r="P978" s="125"/>
      <c r="Q978" s="119"/>
      <c r="R978" s="125"/>
      <c r="S978" s="118"/>
      <c r="T978" s="125"/>
      <c r="U978" s="619" t="s">
        <v>1070</v>
      </c>
      <c r="V978" s="654" t="s">
        <v>1041</v>
      </c>
      <c r="W978" s="378" t="s">
        <v>188</v>
      </c>
      <c r="X978" s="125"/>
      <c r="Y978" s="125"/>
      <c r="Z978" s="125"/>
      <c r="AA978" s="125"/>
      <c r="AB978" s="125"/>
      <c r="AC978" s="125"/>
      <c r="AD978" s="279" t="s">
        <v>1041</v>
      </c>
      <c r="AE978" s="285"/>
      <c r="AF978" s="125"/>
      <c r="AG978" s="125"/>
      <c r="AH978" s="125"/>
      <c r="AI978" s="125"/>
      <c r="AJ978" s="125"/>
      <c r="AK978" s="125"/>
      <c r="AL978" s="496"/>
      <c r="AM978" s="125"/>
      <c r="AN978" s="125"/>
      <c r="AO978" s="125"/>
      <c r="AP978" s="125"/>
      <c r="AQ978" s="603"/>
      <c r="AR978" s="125"/>
      <c r="AS978" s="125"/>
      <c r="AT978" s="125"/>
      <c r="AU978" s="125"/>
      <c r="AV978" s="125"/>
      <c r="AW978" s="125"/>
      <c r="AX978" s="125"/>
      <c r="AY978" s="125"/>
      <c r="AZ978" s="125"/>
      <c r="BA978" s="125"/>
      <c r="BB978" s="125"/>
      <c r="BC978" s="125"/>
      <c r="BD978" s="125"/>
      <c r="BE978" s="125"/>
      <c r="BF978" s="125"/>
      <c r="BG978" s="125"/>
      <c r="BH978" s="125"/>
      <c r="BI978" s="125"/>
      <c r="BJ978" s="125"/>
      <c r="BK978" s="125"/>
      <c r="BL978" s="125"/>
      <c r="BM978" s="125"/>
      <c r="BN978" s="125"/>
      <c r="BO978" s="125"/>
      <c r="BP978" s="125"/>
      <c r="BQ978" s="125"/>
      <c r="BR978" s="125"/>
      <c r="BS978" s="125"/>
      <c r="BT978" s="125"/>
      <c r="BU978" s="125"/>
      <c r="BV978" s="125"/>
      <c r="BW978" s="125"/>
      <c r="BX978" s="125"/>
      <c r="BY978" s="125"/>
      <c r="BZ978" s="125"/>
      <c r="CA978" s="125"/>
      <c r="CB978" s="125"/>
      <c r="CC978" s="125"/>
      <c r="CD978" s="125"/>
      <c r="CE978" s="125"/>
      <c r="CF978" s="125"/>
      <c r="CG978" s="125"/>
      <c r="CH978" s="125"/>
      <c r="CI978" s="125"/>
      <c r="CJ978" s="125"/>
      <c r="CK978" s="125"/>
      <c r="CL978" s="125"/>
      <c r="CM978" s="125"/>
      <c r="CN978" s="125"/>
      <c r="CO978" s="125"/>
      <c r="CP978" s="125"/>
      <c r="CQ978" s="125"/>
      <c r="CR978" s="125"/>
      <c r="CS978" s="125"/>
      <c r="CT978" s="125"/>
      <c r="CU978" s="125"/>
      <c r="CV978" s="125"/>
      <c r="CW978" s="125"/>
      <c r="CX978" s="125"/>
      <c r="CY978" s="125"/>
      <c r="CZ978" s="125"/>
      <c r="DA978" s="125"/>
      <c r="DB978" s="125"/>
      <c r="DC978" s="125"/>
      <c r="DD978" s="125"/>
      <c r="DE978" s="125"/>
      <c r="DF978" s="125"/>
      <c r="DG978" s="125"/>
      <c r="DH978" s="125"/>
      <c r="DI978" s="125"/>
      <c r="DJ978" s="125"/>
      <c r="DK978" s="125"/>
      <c r="DL978" s="125"/>
      <c r="DM978" s="125"/>
      <c r="DN978" s="125"/>
      <c r="DO978" s="125"/>
      <c r="DP978" s="125"/>
      <c r="DQ978" s="125"/>
      <c r="DR978" s="125"/>
      <c r="DS978" s="125"/>
      <c r="DT978" s="125"/>
      <c r="DU978" s="125"/>
      <c r="DV978" s="125"/>
      <c r="DW978" s="125"/>
      <c r="DX978" s="125"/>
      <c r="DY978" s="125"/>
      <c r="DZ978" s="125"/>
      <c r="EA978" s="125"/>
      <c r="EB978" s="125"/>
      <c r="EC978" s="125"/>
      <c r="ED978" s="125"/>
      <c r="EE978" s="125"/>
      <c r="EF978" s="125"/>
      <c r="EG978" s="125"/>
      <c r="EH978" s="125"/>
      <c r="EI978" s="125"/>
      <c r="EJ978" s="125"/>
      <c r="EK978" s="125"/>
      <c r="EL978" s="125"/>
      <c r="EM978" s="125"/>
      <c r="EN978" s="125"/>
      <c r="EO978" s="125"/>
      <c r="EP978" s="125"/>
      <c r="EQ978" s="125"/>
      <c r="ER978" s="125"/>
      <c r="ES978" s="125"/>
      <c r="ET978" s="125"/>
      <c r="EU978" s="125"/>
      <c r="EV978" s="125"/>
      <c r="EW978" s="125"/>
      <c r="EX978" s="125"/>
      <c r="EY978" s="125"/>
      <c r="EZ978" s="125"/>
      <c r="FA978" s="125"/>
      <c r="FB978" s="125"/>
      <c r="FC978" s="125"/>
      <c r="FD978" s="125"/>
      <c r="FE978" s="125"/>
      <c r="FF978" s="125"/>
      <c r="FG978" s="125"/>
      <c r="FH978" s="125"/>
      <c r="FI978" s="125"/>
      <c r="FJ978" s="125"/>
      <c r="FK978" s="125"/>
      <c r="FL978" s="125"/>
      <c r="FM978" s="125"/>
      <c r="FN978" s="125"/>
      <c r="FO978" s="125"/>
      <c r="FP978" s="125"/>
      <c r="FQ978" s="125"/>
      <c r="FR978" s="125"/>
      <c r="FS978" s="125"/>
      <c r="FT978" s="125"/>
      <c r="FU978" s="125"/>
      <c r="FV978" s="125"/>
      <c r="FW978" s="125"/>
      <c r="FX978" s="125"/>
      <c r="FY978" s="125"/>
      <c r="FZ978" s="125"/>
      <c r="GA978" s="125"/>
      <c r="GB978" s="125"/>
      <c r="GC978" s="125"/>
      <c r="GD978" s="125"/>
      <c r="GE978" s="125"/>
      <c r="GF978" s="125"/>
      <c r="GG978" s="125"/>
      <c r="GH978" s="125"/>
      <c r="GI978" s="125"/>
      <c r="GJ978" s="125"/>
      <c r="GK978" s="125"/>
      <c r="GL978" s="125"/>
      <c r="GM978" s="125"/>
      <c r="GN978" s="125"/>
      <c r="GO978" s="125"/>
      <c r="GP978" s="125"/>
      <c r="GQ978" s="125"/>
      <c r="GR978" s="125"/>
      <c r="GS978" s="125"/>
      <c r="GT978" s="125"/>
      <c r="GU978" s="125"/>
      <c r="GV978" s="125"/>
      <c r="GW978" s="125"/>
      <c r="GX978" s="125"/>
      <c r="GY978" s="125"/>
      <c r="GZ978" s="125"/>
      <c r="HA978" s="125"/>
      <c r="HB978" s="125"/>
      <c r="HC978" s="125"/>
      <c r="HD978" s="125"/>
      <c r="HE978" s="125"/>
      <c r="HF978" s="125"/>
      <c r="HG978" s="125"/>
      <c r="HH978" s="125"/>
      <c r="HI978" s="125"/>
      <c r="HJ978" s="125"/>
      <c r="HK978" s="125"/>
      <c r="HL978" s="125"/>
      <c r="HM978" s="125"/>
      <c r="HN978" s="125"/>
      <c r="HO978" s="125"/>
      <c r="HP978" s="125"/>
      <c r="HQ978" s="125"/>
      <c r="HR978" s="125"/>
      <c r="HS978" s="125"/>
      <c r="HT978" s="125"/>
      <c r="HU978" s="125"/>
      <c r="HV978" s="125"/>
      <c r="HW978" s="125"/>
      <c r="HX978" s="125"/>
      <c r="HY978" s="125"/>
      <c r="HZ978" s="125"/>
      <c r="IA978" s="125"/>
      <c r="IB978" s="125"/>
      <c r="IC978" s="125"/>
      <c r="ID978" s="125"/>
      <c r="IE978" s="125"/>
      <c r="IF978" s="125"/>
      <c r="IG978" s="125"/>
      <c r="IH978" s="125"/>
      <c r="II978" s="125"/>
      <c r="IJ978" s="125"/>
      <c r="IK978" s="125"/>
      <c r="IL978" s="125"/>
      <c r="IM978" s="125"/>
      <c r="IN978" s="125"/>
      <c r="IO978" s="125"/>
      <c r="IP978" s="125"/>
      <c r="IQ978" s="125"/>
      <c r="IR978" s="125"/>
      <c r="IS978" s="125"/>
      <c r="IT978" s="125"/>
      <c r="IU978" s="125"/>
      <c r="IV978" s="125"/>
      <c r="IW978" s="125"/>
      <c r="IX978" s="125"/>
      <c r="IY978" s="125"/>
      <c r="IZ978" s="125"/>
      <c r="JA978" s="125"/>
      <c r="JB978" s="125"/>
      <c r="JC978" s="125"/>
      <c r="JD978" s="125"/>
      <c r="JE978" s="125"/>
      <c r="JF978" s="125"/>
      <c r="JG978" s="125"/>
      <c r="JH978" s="125"/>
      <c r="JI978" s="125"/>
      <c r="JJ978" s="125"/>
      <c r="JK978" s="125"/>
      <c r="JL978" s="125"/>
    </row>
    <row r="979" spans="1:272" s="113" customFormat="1" ht="16.350000000000001" customHeight="1">
      <c r="A979" s="281" t="s">
        <v>2891</v>
      </c>
      <c r="B979" s="721"/>
      <c r="C979" s="721"/>
      <c r="D979" s="721" t="str">
        <f t="shared" si="104"/>
        <v>LeeChild</v>
      </c>
      <c r="E979" s="125" t="s">
        <v>20</v>
      </c>
      <c r="F979" s="587" t="str">
        <f>RIGHT(A979,LEN(A979)-SEARCH("",A979))</f>
        <v>ee Child</v>
      </c>
      <c r="G979" s="587"/>
      <c r="H979" s="634" t="str">
        <f t="shared" si="103"/>
        <v>ee Child</v>
      </c>
      <c r="I979" s="634"/>
      <c r="J979" s="634"/>
      <c r="K979" s="743" t="str">
        <f t="shared" si="100"/>
        <v>Lee Child</v>
      </c>
      <c r="L979" s="743"/>
      <c r="M979" s="743" t="str">
        <f>TRIM(SUBSTITUTE(CLEAN(Tableau11[[#This Row],[Auteur]]),CHAR(160),CHAR(32)))</f>
        <v>Lee Child</v>
      </c>
      <c r="N979" s="743" t="str">
        <f t="shared" si="101"/>
        <v>Lee Child</v>
      </c>
      <c r="O979" s="587" t="e">
        <f t="shared" ca="1" si="102"/>
        <v>#NAME?</v>
      </c>
      <c r="P979" s="125"/>
      <c r="Q979" s="119"/>
      <c r="R979" s="125"/>
      <c r="S979" s="118"/>
      <c r="T979" s="125"/>
      <c r="U979" s="619" t="s">
        <v>1070</v>
      </c>
      <c r="V979" s="654" t="s">
        <v>1041</v>
      </c>
      <c r="W979" s="378" t="s">
        <v>188</v>
      </c>
      <c r="X979" s="125"/>
      <c r="Y979" s="125"/>
      <c r="Z979" s="125"/>
      <c r="AA979" s="125"/>
      <c r="AB979" s="125"/>
      <c r="AC979" s="125"/>
      <c r="AD979" s="279" t="s">
        <v>1041</v>
      </c>
      <c r="AE979" s="285"/>
      <c r="AF979" s="125"/>
      <c r="AG979" s="125"/>
      <c r="AH979" s="125"/>
      <c r="AI979" s="125"/>
      <c r="AJ979" s="125"/>
      <c r="AK979" s="125"/>
      <c r="AL979" s="496"/>
      <c r="AM979" s="125"/>
      <c r="AN979" s="125"/>
      <c r="AO979" s="125"/>
      <c r="AP979" s="125"/>
      <c r="AQ979" s="603"/>
      <c r="AR979" s="125"/>
      <c r="AS979" s="125"/>
      <c r="AT979" s="125"/>
      <c r="AU979" s="125"/>
      <c r="AV979" s="125"/>
      <c r="AW979" s="125"/>
      <c r="AX979" s="125"/>
      <c r="AY979" s="125"/>
      <c r="AZ979" s="125"/>
      <c r="BA979" s="125"/>
      <c r="BB979" s="125"/>
      <c r="BC979" s="125"/>
      <c r="BD979" s="125"/>
      <c r="BE979" s="125"/>
      <c r="BF979" s="125"/>
      <c r="BG979" s="125"/>
      <c r="BH979" s="125"/>
      <c r="BI979" s="125"/>
      <c r="BJ979" s="125"/>
      <c r="BK979" s="125"/>
      <c r="BL979" s="125"/>
      <c r="BM979" s="125"/>
      <c r="BN979" s="125"/>
      <c r="BO979" s="125"/>
      <c r="BP979" s="125"/>
      <c r="BQ979" s="125"/>
      <c r="BR979" s="125"/>
      <c r="BS979" s="125"/>
      <c r="BT979" s="125"/>
      <c r="BU979" s="125"/>
      <c r="BV979" s="125"/>
      <c r="BW979" s="125"/>
      <c r="BX979" s="125"/>
      <c r="BY979" s="125"/>
      <c r="BZ979" s="125"/>
      <c r="CA979" s="125"/>
      <c r="CB979" s="125"/>
      <c r="CC979" s="125"/>
      <c r="CD979" s="125"/>
      <c r="CE979" s="125"/>
      <c r="CF979" s="125"/>
      <c r="CG979" s="125"/>
      <c r="CH979" s="125"/>
      <c r="CI979" s="125"/>
      <c r="CJ979" s="125"/>
      <c r="CK979" s="125"/>
      <c r="CL979" s="125"/>
      <c r="CM979" s="125"/>
      <c r="CN979" s="125"/>
      <c r="CO979" s="125"/>
      <c r="CP979" s="125"/>
      <c r="CQ979" s="125"/>
      <c r="CR979" s="125"/>
      <c r="CS979" s="125"/>
      <c r="CT979" s="125"/>
      <c r="CU979" s="125"/>
      <c r="CV979" s="125"/>
      <c r="CW979" s="125"/>
      <c r="CX979" s="125"/>
      <c r="CY979" s="125"/>
      <c r="CZ979" s="125"/>
      <c r="DA979" s="125"/>
      <c r="DB979" s="125"/>
      <c r="DC979" s="125"/>
      <c r="DD979" s="125"/>
      <c r="DE979" s="125"/>
      <c r="DF979" s="125"/>
      <c r="DG979" s="125"/>
      <c r="DH979" s="125"/>
      <c r="DI979" s="125"/>
      <c r="DJ979" s="125"/>
      <c r="DK979" s="125"/>
      <c r="DL979" s="125"/>
      <c r="DM979" s="125"/>
      <c r="DN979" s="125"/>
      <c r="DO979" s="125"/>
      <c r="DP979" s="125"/>
      <c r="DQ979" s="125"/>
      <c r="DR979" s="125"/>
      <c r="DS979" s="125"/>
      <c r="DT979" s="125"/>
      <c r="DU979" s="125"/>
      <c r="DV979" s="125"/>
      <c r="DW979" s="125"/>
      <c r="DX979" s="125"/>
      <c r="DY979" s="125"/>
      <c r="DZ979" s="125"/>
      <c r="EA979" s="125"/>
      <c r="EB979" s="125"/>
      <c r="EC979" s="125"/>
      <c r="ED979" s="125"/>
      <c r="EE979" s="125"/>
      <c r="EF979" s="125"/>
      <c r="EG979" s="125"/>
      <c r="EH979" s="125"/>
      <c r="EI979" s="125"/>
      <c r="EJ979" s="125"/>
      <c r="EK979" s="125"/>
      <c r="EL979" s="125"/>
      <c r="EM979" s="125"/>
      <c r="EN979" s="125"/>
      <c r="EO979" s="125"/>
      <c r="EP979" s="125"/>
      <c r="EQ979" s="125"/>
      <c r="ER979" s="125"/>
      <c r="ES979" s="125"/>
      <c r="ET979" s="125"/>
      <c r="EU979" s="125"/>
      <c r="EV979" s="125"/>
      <c r="EW979" s="125"/>
      <c r="EX979" s="125"/>
      <c r="EY979" s="125"/>
      <c r="EZ979" s="125"/>
      <c r="FA979" s="125"/>
      <c r="FB979" s="125"/>
      <c r="FC979" s="125"/>
      <c r="FD979" s="125"/>
      <c r="FE979" s="125"/>
      <c r="FF979" s="125"/>
      <c r="FG979" s="125"/>
      <c r="FH979" s="125"/>
      <c r="FI979" s="125"/>
      <c r="FJ979" s="125"/>
      <c r="FK979" s="125"/>
      <c r="FL979" s="125"/>
      <c r="FM979" s="125"/>
      <c r="FN979" s="125"/>
      <c r="FO979" s="125"/>
      <c r="FP979" s="125"/>
      <c r="FQ979" s="125"/>
      <c r="FR979" s="125"/>
      <c r="FS979" s="125"/>
      <c r="FT979" s="125"/>
      <c r="FU979" s="125"/>
      <c r="FV979" s="125"/>
      <c r="FW979" s="125"/>
      <c r="FX979" s="125"/>
      <c r="FY979" s="125"/>
      <c r="FZ979" s="125"/>
      <c r="GA979" s="125"/>
      <c r="GB979" s="125"/>
      <c r="GC979" s="125"/>
      <c r="GD979" s="125"/>
      <c r="GE979" s="125"/>
      <c r="GF979" s="125"/>
      <c r="GG979" s="125"/>
      <c r="GH979" s="125"/>
      <c r="GI979" s="125"/>
      <c r="GJ979" s="125"/>
      <c r="GK979" s="125"/>
      <c r="GL979" s="125"/>
      <c r="GM979" s="125"/>
      <c r="GN979" s="125"/>
      <c r="GO979" s="125"/>
      <c r="GP979" s="125"/>
      <c r="GQ979" s="125"/>
      <c r="GR979" s="125"/>
      <c r="GS979" s="125"/>
      <c r="GT979" s="125"/>
      <c r="GU979" s="125"/>
      <c r="GV979" s="125"/>
      <c r="GW979" s="125"/>
      <c r="GX979" s="125"/>
      <c r="GY979" s="125"/>
      <c r="GZ979" s="125"/>
      <c r="HA979" s="125"/>
      <c r="HB979" s="125"/>
      <c r="HC979" s="125"/>
      <c r="HD979" s="125"/>
      <c r="HE979" s="125"/>
      <c r="HF979" s="125"/>
      <c r="HG979" s="125"/>
      <c r="HH979" s="125"/>
      <c r="HI979" s="125"/>
      <c r="HJ979" s="125"/>
      <c r="HK979" s="125"/>
      <c r="HL979" s="125"/>
      <c r="HM979" s="125"/>
      <c r="HN979" s="125"/>
      <c r="HO979" s="125"/>
      <c r="HP979" s="125"/>
      <c r="HQ979" s="125"/>
      <c r="HR979" s="125"/>
      <c r="HS979" s="125"/>
      <c r="HT979" s="125"/>
      <c r="HU979" s="125"/>
      <c r="HV979" s="125"/>
      <c r="HW979" s="125"/>
      <c r="HX979" s="125"/>
      <c r="HY979" s="125"/>
      <c r="HZ979" s="125"/>
      <c r="IA979" s="125"/>
      <c r="IB979" s="125"/>
      <c r="IC979" s="125"/>
      <c r="ID979" s="125"/>
      <c r="IE979" s="125"/>
      <c r="IF979" s="125"/>
      <c r="IG979" s="125"/>
      <c r="IH979" s="125"/>
      <c r="II979" s="125"/>
      <c r="IJ979" s="125"/>
      <c r="IK979" s="125"/>
      <c r="IL979" s="125"/>
      <c r="IM979" s="125"/>
      <c r="IN979" s="125"/>
      <c r="IO979" s="125"/>
      <c r="IP979" s="125"/>
      <c r="IQ979" s="125"/>
      <c r="IR979" s="125"/>
      <c r="IS979" s="125"/>
      <c r="IT979" s="125"/>
      <c r="IU979" s="125"/>
      <c r="IV979" s="125"/>
      <c r="IW979" s="125"/>
      <c r="IX979" s="125"/>
      <c r="IY979" s="125"/>
      <c r="IZ979" s="125"/>
      <c r="JA979" s="125"/>
      <c r="JB979" s="125"/>
      <c r="JC979" s="125"/>
      <c r="JD979" s="125"/>
      <c r="JE979" s="125"/>
      <c r="JF979" s="125"/>
      <c r="JG979" s="125"/>
      <c r="JH979" s="125"/>
      <c r="JI979" s="125"/>
      <c r="JJ979" s="125"/>
      <c r="JK979" s="125"/>
      <c r="JL979" s="125"/>
    </row>
    <row r="980" spans="1:272" s="113" customFormat="1" ht="16.350000000000001" customHeight="1">
      <c r="A980" s="571" t="s">
        <v>3121</v>
      </c>
      <c r="B980" s="721"/>
      <c r="C980" s="721"/>
      <c r="D980" s="721" t="str">
        <f t="shared" si="104"/>
        <v>LeenaLehtolaien</v>
      </c>
      <c r="E980" s="122"/>
      <c r="F980" s="127" t="s">
        <v>405</v>
      </c>
      <c r="G980" s="127"/>
      <c r="H980" s="634" t="str">
        <f t="shared" si="103"/>
        <v>eena Lehtolaien</v>
      </c>
      <c r="I980" s="634"/>
      <c r="J980" s="634"/>
      <c r="K980" s="743" t="str">
        <f t="shared" si="100"/>
        <v>Leena Lehtolaien</v>
      </c>
      <c r="L980" s="743"/>
      <c r="M980" s="743" t="str">
        <f>TRIM(SUBSTITUTE(CLEAN(Tableau11[[#This Row],[Auteur]]),CHAR(160),CHAR(32)))</f>
        <v>Leena Lehtolaien</v>
      </c>
      <c r="N980" s="743" t="str">
        <f t="shared" si="101"/>
        <v>Leena Lehtolaien</v>
      </c>
      <c r="O980" s="730" t="e">
        <f t="shared" ca="1" si="102"/>
        <v>#NAME?</v>
      </c>
      <c r="P980" s="116"/>
      <c r="Q980" s="119"/>
      <c r="R980" s="274"/>
      <c r="S980" s="118"/>
      <c r="T980" s="500" t="str">
        <f>IF(COUNTIF($A$2:A980,A980)&gt;1,"Doublon","")</f>
        <v/>
      </c>
      <c r="U980" s="536" t="s">
        <v>42</v>
      </c>
      <c r="V980" s="651" t="s">
        <v>1245</v>
      </c>
      <c r="W980" s="377" t="s">
        <v>25</v>
      </c>
      <c r="X980" s="115"/>
      <c r="Y980" s="129"/>
      <c r="Z980" s="114"/>
      <c r="AA980" s="114"/>
      <c r="AB980" s="114"/>
      <c r="AC980" s="114"/>
      <c r="AD980" s="281" t="s">
        <v>1285</v>
      </c>
      <c r="AE980" s="131" t="s">
        <v>405</v>
      </c>
      <c r="AF980" s="124"/>
      <c r="AG980" s="114"/>
      <c r="AH980" s="114"/>
      <c r="AI980" s="114"/>
      <c r="AJ980" s="114"/>
      <c r="AK980" s="125"/>
      <c r="AL980" s="346"/>
      <c r="AM980" s="115"/>
      <c r="AN980" s="115"/>
      <c r="AO980" s="115"/>
      <c r="AP980" s="125"/>
      <c r="AQ980" s="603"/>
      <c r="AR980" s="125"/>
      <c r="AS980" s="125"/>
      <c r="AT980" s="125"/>
      <c r="AU980" s="125"/>
      <c r="AV980" s="125"/>
      <c r="AW980" s="125"/>
      <c r="AX980" s="125"/>
      <c r="AY980" s="125"/>
      <c r="AZ980" s="125"/>
      <c r="BA980" s="125"/>
      <c r="BB980" s="125"/>
      <c r="BC980" s="125"/>
      <c r="BD980" s="125"/>
      <c r="BE980" s="125"/>
      <c r="BF980" s="125"/>
      <c r="BG980" s="125"/>
      <c r="BH980" s="125"/>
      <c r="BI980" s="125"/>
      <c r="BJ980" s="125"/>
      <c r="BK980" s="125"/>
      <c r="BL980" s="125"/>
      <c r="BM980" s="125"/>
      <c r="BN980" s="125"/>
      <c r="BO980" s="125"/>
      <c r="BP980" s="125"/>
      <c r="BQ980" s="125"/>
      <c r="BR980" s="125"/>
      <c r="BS980" s="125"/>
      <c r="BT980" s="125"/>
      <c r="BU980" s="125"/>
      <c r="BV980" s="125"/>
      <c r="BW980" s="125"/>
      <c r="BX980" s="125"/>
      <c r="BY980" s="125"/>
      <c r="BZ980" s="125"/>
      <c r="CA980" s="125"/>
      <c r="CB980" s="125"/>
      <c r="CC980" s="125"/>
      <c r="CD980" s="125"/>
      <c r="CE980" s="125"/>
      <c r="CF980" s="125"/>
      <c r="CG980" s="125"/>
      <c r="CH980" s="125"/>
      <c r="CI980" s="125"/>
      <c r="CJ980" s="125"/>
      <c r="CK980" s="125"/>
      <c r="CL980" s="125"/>
      <c r="CM980" s="125"/>
      <c r="CN980" s="125"/>
      <c r="CO980" s="125"/>
      <c r="CP980" s="125"/>
      <c r="CQ980" s="125"/>
      <c r="CR980" s="125"/>
      <c r="CS980" s="125"/>
      <c r="CT980" s="125"/>
      <c r="CU980" s="125"/>
      <c r="CV980" s="125"/>
      <c r="CW980" s="125"/>
      <c r="CX980" s="125"/>
      <c r="CY980" s="125"/>
      <c r="CZ980" s="125"/>
      <c r="DA980" s="125"/>
      <c r="DB980" s="125"/>
      <c r="DC980" s="125"/>
      <c r="DD980" s="125"/>
      <c r="DE980" s="125"/>
      <c r="DF980" s="125"/>
      <c r="DG980" s="125"/>
      <c r="DH980" s="125"/>
      <c r="DI980" s="125"/>
      <c r="DJ980" s="125"/>
      <c r="DK980" s="125"/>
      <c r="DL980" s="125"/>
      <c r="DM980" s="125"/>
      <c r="DN980" s="125"/>
      <c r="DO980" s="125"/>
      <c r="DP980" s="125"/>
      <c r="DQ980" s="125"/>
      <c r="DR980" s="125"/>
      <c r="DS980" s="125"/>
      <c r="DT980" s="125"/>
      <c r="DU980" s="125"/>
      <c r="DV980" s="125"/>
      <c r="DW980" s="125"/>
      <c r="DX980" s="125"/>
      <c r="DY980" s="125"/>
      <c r="DZ980" s="125"/>
      <c r="EA980" s="125"/>
      <c r="EB980" s="125"/>
      <c r="EC980" s="125"/>
      <c r="ED980" s="125"/>
      <c r="EE980" s="125"/>
      <c r="EF980" s="125"/>
      <c r="EG980" s="125"/>
      <c r="EH980" s="125"/>
      <c r="EI980" s="125"/>
      <c r="EJ980" s="125"/>
      <c r="EK980" s="125"/>
      <c r="EL980" s="125"/>
      <c r="EM980" s="125"/>
      <c r="EN980" s="125"/>
      <c r="EO980" s="125"/>
      <c r="EP980" s="125"/>
      <c r="EQ980" s="125"/>
      <c r="ER980" s="125"/>
      <c r="ES980" s="125"/>
      <c r="ET980" s="125"/>
      <c r="EU980" s="125"/>
      <c r="EV980" s="125"/>
      <c r="EW980" s="125"/>
      <c r="EX980" s="125"/>
      <c r="EY980" s="125"/>
      <c r="EZ980" s="125"/>
      <c r="FA980" s="125"/>
      <c r="FB980" s="125"/>
      <c r="FC980" s="125"/>
      <c r="FD980" s="125"/>
      <c r="FE980" s="125"/>
      <c r="FF980" s="125"/>
      <c r="FG980" s="125"/>
      <c r="FH980" s="125"/>
      <c r="FI980" s="125"/>
      <c r="FJ980" s="125"/>
      <c r="FK980" s="125"/>
      <c r="FL980" s="125"/>
      <c r="FM980" s="125"/>
      <c r="FN980" s="125"/>
      <c r="FO980" s="125"/>
      <c r="FP980" s="125"/>
      <c r="FQ980" s="125"/>
      <c r="FR980" s="125"/>
      <c r="FS980" s="125"/>
      <c r="FT980" s="125"/>
      <c r="FU980" s="125"/>
      <c r="FV980" s="125"/>
      <c r="FW980" s="125"/>
      <c r="FX980" s="125"/>
      <c r="FY980" s="125"/>
      <c r="FZ980" s="125"/>
      <c r="GA980" s="125"/>
      <c r="GB980" s="125"/>
      <c r="GC980" s="125"/>
      <c r="GD980" s="125"/>
      <c r="GE980" s="125"/>
      <c r="GF980" s="125"/>
      <c r="GG980" s="125"/>
      <c r="GH980" s="125"/>
      <c r="GI980" s="125"/>
      <c r="GJ980" s="125"/>
      <c r="GK980" s="125"/>
      <c r="GL980" s="125"/>
      <c r="GM980" s="125"/>
      <c r="GN980" s="125"/>
      <c r="GO980" s="125"/>
      <c r="GP980" s="125"/>
      <c r="GQ980" s="125"/>
      <c r="GR980" s="125"/>
      <c r="GS980" s="125"/>
      <c r="GT980" s="125"/>
      <c r="GU980" s="125"/>
      <c r="GV980" s="125"/>
      <c r="GW980" s="125"/>
      <c r="GX980" s="125"/>
      <c r="GY980" s="125"/>
      <c r="GZ980" s="125"/>
      <c r="HA980" s="125"/>
      <c r="HB980" s="125"/>
      <c r="HC980" s="125"/>
      <c r="HD980" s="125"/>
      <c r="HE980" s="125"/>
      <c r="HF980" s="125"/>
      <c r="HG980" s="125"/>
      <c r="HH980" s="125"/>
      <c r="HI980" s="125"/>
      <c r="HJ980" s="125"/>
      <c r="HK980" s="125"/>
      <c r="HL980" s="125"/>
      <c r="HM980" s="125"/>
      <c r="HN980" s="125"/>
      <c r="HO980" s="125"/>
      <c r="HP980" s="125"/>
      <c r="HQ980" s="125"/>
      <c r="HR980" s="125"/>
      <c r="HS980" s="125"/>
      <c r="HT980" s="125"/>
      <c r="HU980" s="125"/>
      <c r="HV980" s="125"/>
      <c r="HW980" s="125"/>
      <c r="HX980" s="125"/>
      <c r="HY980" s="125"/>
      <c r="HZ980" s="125"/>
      <c r="IA980" s="125"/>
      <c r="IB980" s="125"/>
      <c r="IC980" s="125"/>
      <c r="ID980" s="125"/>
      <c r="IE980" s="125"/>
      <c r="IF980" s="125"/>
      <c r="IG980" s="125"/>
      <c r="IH980" s="125"/>
      <c r="II980" s="125"/>
      <c r="IJ980" s="125"/>
      <c r="IK980" s="125"/>
      <c r="IL980" s="125"/>
      <c r="IM980" s="125"/>
      <c r="IN980" s="125"/>
      <c r="IO980" s="125"/>
      <c r="IP980" s="125"/>
      <c r="IQ980" s="125"/>
      <c r="IR980" s="125"/>
      <c r="IS980" s="125"/>
      <c r="IT980" s="125"/>
      <c r="IU980" s="125"/>
      <c r="IV980" s="125"/>
      <c r="IW980" s="125"/>
      <c r="IX980" s="125"/>
      <c r="IY980" s="125"/>
      <c r="IZ980" s="125"/>
      <c r="JA980" s="125"/>
      <c r="JB980" s="125"/>
      <c r="JC980" s="125"/>
      <c r="JD980" s="125"/>
      <c r="JE980" s="125"/>
      <c r="JF980" s="125"/>
      <c r="JG980" s="125"/>
      <c r="JH980" s="125"/>
      <c r="JI980" s="125"/>
      <c r="JJ980" s="125"/>
      <c r="JK980" s="125"/>
      <c r="JL980" s="125"/>
    </row>
    <row r="981" spans="1:272" s="113" customFormat="1" ht="16.350000000000001" customHeight="1">
      <c r="A981" s="612" t="s">
        <v>3122</v>
      </c>
      <c r="B981" s="125"/>
      <c r="C981" s="125"/>
      <c r="D981" s="125" t="str">
        <f t="shared" si="104"/>
        <v>﻿﻿LeonardoOYOLA</v>
      </c>
      <c r="E981" s="122" t="s">
        <v>20</v>
      </c>
      <c r="F981" s="587" t="s">
        <v>1088</v>
      </c>
      <c r="G981" s="587"/>
      <c r="H981" s="634" t="str">
        <f t="shared" si="103"/>
        <v>﻿Leonardo O Y O L A</v>
      </c>
      <c r="I981" s="634"/>
      <c r="J981" s="634"/>
      <c r="K981" s="743" t="str">
        <f t="shared" si="100"/>
        <v>﻿﻿Leonardo O Y O L A</v>
      </c>
      <c r="L981" s="743"/>
      <c r="M981" s="743" t="str">
        <f>TRIM(SUBSTITUTE(CLEAN(Tableau11[[#This Row],[Auteur]]),CHAR(160),CHAR(32)))</f>
        <v>﻿﻿Leonardo O Y O L A</v>
      </c>
      <c r="N981" s="743" t="str">
        <f t="shared" si="101"/>
        <v>﻿﻿Leonardo O Y O L A</v>
      </c>
      <c r="O981" s="587" t="e">
        <f t="shared" ca="1" si="102"/>
        <v>#NAME?</v>
      </c>
      <c r="P981" s="125"/>
      <c r="Q981" s="119"/>
      <c r="R981" s="125"/>
      <c r="S981" s="118"/>
      <c r="T981" s="125"/>
      <c r="U981" s="597" t="s">
        <v>274</v>
      </c>
      <c r="V981" s="652" t="s">
        <v>1636</v>
      </c>
      <c r="W981" s="378" t="s">
        <v>188</v>
      </c>
      <c r="X981" s="125"/>
      <c r="Y981" s="125"/>
      <c r="Z981" s="125"/>
      <c r="AA981" s="125"/>
      <c r="AB981" s="125"/>
      <c r="AC981" s="125"/>
      <c r="AD981" s="125"/>
      <c r="AE981" s="285"/>
      <c r="AF981" s="125"/>
      <c r="AG981" s="125"/>
      <c r="AH981" s="125"/>
      <c r="AI981" s="125"/>
      <c r="AJ981" s="125"/>
      <c r="AK981" s="125"/>
      <c r="AL981" s="496"/>
      <c r="AM981" s="125"/>
      <c r="AN981" s="125"/>
      <c r="AO981" s="125"/>
      <c r="AP981" s="125"/>
      <c r="AQ981" s="603"/>
      <c r="AR981" s="125"/>
      <c r="AS981" s="125"/>
      <c r="AT981" s="125"/>
      <c r="AU981" s="125"/>
      <c r="AV981" s="125"/>
      <c r="AW981" s="125"/>
      <c r="AX981" s="125"/>
      <c r="AY981" s="125"/>
      <c r="AZ981" s="125"/>
      <c r="BA981" s="125"/>
      <c r="BB981" s="125"/>
      <c r="BC981" s="125"/>
      <c r="BD981" s="125"/>
      <c r="BE981" s="125"/>
      <c r="BF981" s="125"/>
      <c r="BG981" s="125"/>
      <c r="BH981" s="125"/>
      <c r="BI981" s="125"/>
      <c r="BJ981" s="125"/>
      <c r="BK981" s="125"/>
      <c r="BL981" s="125"/>
      <c r="BM981" s="125"/>
      <c r="BN981" s="125"/>
      <c r="BO981" s="125"/>
      <c r="BP981" s="125"/>
      <c r="BQ981" s="125"/>
      <c r="BR981" s="125"/>
      <c r="BS981" s="125"/>
      <c r="BT981" s="125"/>
      <c r="BU981" s="125"/>
      <c r="BV981" s="125"/>
      <c r="BW981" s="125"/>
      <c r="BX981" s="125"/>
      <c r="BY981" s="125"/>
      <c r="BZ981" s="125"/>
      <c r="CA981" s="125"/>
      <c r="CB981" s="125"/>
      <c r="CC981" s="125"/>
      <c r="CD981" s="125"/>
      <c r="CE981" s="125"/>
      <c r="CF981" s="125"/>
      <c r="CG981" s="125"/>
      <c r="CH981" s="125"/>
      <c r="CI981" s="125"/>
      <c r="CJ981" s="125"/>
      <c r="CK981" s="125"/>
      <c r="CL981" s="125"/>
      <c r="CM981" s="125"/>
      <c r="CN981" s="125"/>
      <c r="CO981" s="125"/>
      <c r="CP981" s="125"/>
      <c r="CQ981" s="125"/>
      <c r="CR981" s="125"/>
      <c r="CS981" s="125"/>
      <c r="CT981" s="125"/>
      <c r="CU981" s="125"/>
      <c r="CV981" s="125"/>
      <c r="CW981" s="125"/>
      <c r="CX981" s="125"/>
      <c r="CY981" s="125"/>
      <c r="CZ981" s="125"/>
      <c r="DA981" s="125"/>
      <c r="DB981" s="125"/>
      <c r="DC981" s="125"/>
      <c r="DD981" s="125"/>
      <c r="DE981" s="125"/>
      <c r="DF981" s="125"/>
      <c r="DG981" s="125"/>
      <c r="DH981" s="125"/>
      <c r="DI981" s="125"/>
      <c r="DJ981" s="125"/>
      <c r="DK981" s="125"/>
      <c r="DL981" s="125"/>
      <c r="DM981" s="125"/>
      <c r="DN981" s="125"/>
      <c r="DO981" s="125"/>
      <c r="DP981" s="125"/>
      <c r="DQ981" s="125"/>
      <c r="DR981" s="125"/>
      <c r="DS981" s="125"/>
      <c r="DT981" s="125"/>
      <c r="DU981" s="125"/>
      <c r="DV981" s="125"/>
      <c r="DW981" s="125"/>
      <c r="DX981" s="125"/>
      <c r="DY981" s="125"/>
      <c r="DZ981" s="125"/>
      <c r="EA981" s="125"/>
      <c r="EB981" s="125"/>
      <c r="EC981" s="125"/>
      <c r="ED981" s="125"/>
      <c r="EE981" s="125"/>
      <c r="EF981" s="125"/>
      <c r="EG981" s="125"/>
      <c r="EH981" s="125"/>
      <c r="EI981" s="125"/>
      <c r="EJ981" s="125"/>
      <c r="EK981" s="125"/>
      <c r="EL981" s="125"/>
      <c r="EM981" s="125"/>
      <c r="EN981" s="125"/>
      <c r="EO981" s="125"/>
      <c r="EP981" s="125"/>
      <c r="EQ981" s="125"/>
      <c r="ER981" s="125"/>
      <c r="ES981" s="125"/>
      <c r="ET981" s="125"/>
      <c r="EU981" s="125"/>
      <c r="EV981" s="125"/>
      <c r="EW981" s="125"/>
      <c r="EX981" s="125"/>
      <c r="EY981" s="125"/>
      <c r="EZ981" s="125"/>
      <c r="FA981" s="125"/>
      <c r="FB981" s="125"/>
      <c r="FC981" s="125"/>
      <c r="FD981" s="125"/>
      <c r="FE981" s="125"/>
      <c r="FF981" s="125"/>
      <c r="FG981" s="125"/>
      <c r="FH981" s="125"/>
      <c r="FI981" s="125"/>
      <c r="FJ981" s="125"/>
      <c r="FK981" s="125"/>
      <c r="FL981" s="125"/>
      <c r="FM981" s="125"/>
      <c r="FN981" s="125"/>
      <c r="FO981" s="125"/>
      <c r="FP981" s="125"/>
      <c r="FQ981" s="125"/>
      <c r="FR981" s="125"/>
      <c r="FS981" s="125"/>
      <c r="FT981" s="125"/>
      <c r="FU981" s="125"/>
      <c r="FV981" s="125"/>
      <c r="FW981" s="125"/>
      <c r="FX981" s="125"/>
      <c r="FY981" s="125"/>
      <c r="FZ981" s="125"/>
      <c r="GA981" s="125"/>
      <c r="GB981" s="125"/>
      <c r="GC981" s="125"/>
      <c r="GD981" s="125"/>
      <c r="GE981" s="125"/>
      <c r="GF981" s="125"/>
      <c r="GG981" s="125"/>
      <c r="GH981" s="125"/>
      <c r="GI981" s="125"/>
      <c r="GJ981" s="125"/>
      <c r="GK981" s="125"/>
      <c r="GL981" s="125"/>
      <c r="GM981" s="125"/>
      <c r="GN981" s="125"/>
      <c r="GO981" s="125"/>
      <c r="GP981" s="125"/>
      <c r="GQ981" s="125"/>
      <c r="GR981" s="125"/>
      <c r="GS981" s="125"/>
      <c r="GT981" s="125"/>
      <c r="GU981" s="125"/>
      <c r="GV981" s="125"/>
      <c r="GW981" s="125"/>
      <c r="GX981" s="125"/>
      <c r="GY981" s="125"/>
      <c r="GZ981" s="125"/>
      <c r="HA981" s="125"/>
      <c r="HB981" s="125"/>
      <c r="HC981" s="125"/>
      <c r="HD981" s="125"/>
      <c r="HE981" s="125"/>
      <c r="HF981" s="125"/>
      <c r="HG981" s="125"/>
      <c r="HH981" s="125"/>
      <c r="HI981" s="125"/>
      <c r="HJ981" s="125"/>
      <c r="HK981" s="125"/>
      <c r="HL981" s="125"/>
      <c r="HM981" s="125"/>
      <c r="HN981" s="125"/>
      <c r="HO981" s="125"/>
      <c r="HP981" s="125"/>
      <c r="HQ981" s="125"/>
      <c r="HR981" s="125"/>
      <c r="HS981" s="125"/>
      <c r="HT981" s="125"/>
      <c r="HU981" s="125"/>
      <c r="HV981" s="125"/>
      <c r="HW981" s="125"/>
      <c r="HX981" s="125"/>
      <c r="HY981" s="125"/>
      <c r="HZ981" s="125"/>
      <c r="IA981" s="125"/>
      <c r="IB981" s="125"/>
      <c r="IC981" s="125"/>
      <c r="ID981" s="125"/>
      <c r="IE981" s="125"/>
      <c r="IF981" s="125"/>
      <c r="IG981" s="125"/>
      <c r="IH981" s="125"/>
      <c r="II981" s="125"/>
      <c r="IJ981" s="125"/>
      <c r="IK981" s="125"/>
      <c r="IL981" s="125"/>
      <c r="IM981" s="125"/>
      <c r="IN981" s="125"/>
      <c r="IO981" s="125"/>
      <c r="IP981" s="125"/>
      <c r="IQ981" s="125"/>
      <c r="IR981" s="125"/>
      <c r="IS981" s="125"/>
      <c r="IT981" s="125"/>
      <c r="IU981" s="125"/>
      <c r="IV981" s="125"/>
      <c r="IW981" s="125"/>
      <c r="IX981" s="125"/>
      <c r="IY981" s="125"/>
      <c r="IZ981" s="125"/>
      <c r="JA981" s="125"/>
      <c r="JB981" s="125"/>
      <c r="JC981" s="125"/>
      <c r="JD981" s="125"/>
      <c r="JE981" s="125"/>
      <c r="JF981" s="125"/>
      <c r="JG981" s="125"/>
      <c r="JH981" s="125"/>
      <c r="JI981" s="125"/>
      <c r="JJ981" s="125"/>
      <c r="JK981" s="125"/>
      <c r="JL981" s="125"/>
    </row>
    <row r="982" spans="1:272" s="113" customFormat="1" ht="16.350000000000001" customHeight="1">
      <c r="A982" s="612" t="s">
        <v>3123</v>
      </c>
      <c r="B982" s="125"/>
      <c r="C982" s="125"/>
      <c r="D982" s="125" t="str">
        <f t="shared" si="104"/>
        <v>﻿﻿LeonardoPADURA</v>
      </c>
      <c r="E982" s="122" t="s">
        <v>20</v>
      </c>
      <c r="F982" s="633" t="s">
        <v>1134</v>
      </c>
      <c r="G982" s="634" t="s">
        <v>1134</v>
      </c>
      <c r="H982" s="634" t="str">
        <f t="shared" si="103"/>
        <v>﻿Leonardo P A D U R A</v>
      </c>
      <c r="I982" s="634"/>
      <c r="J982" s="634"/>
      <c r="K982" s="743" t="str">
        <f t="shared" si="100"/>
        <v>﻿﻿Leonardo P A D U R A</v>
      </c>
      <c r="L982" s="743"/>
      <c r="M982" s="743" t="str">
        <f>TRIM(SUBSTITUTE(CLEAN(Tableau11[[#This Row],[Auteur]]),CHAR(160),CHAR(32)))</f>
        <v>﻿﻿Leonardo P A D U R A</v>
      </c>
      <c r="N982" s="743" t="str">
        <f t="shared" si="101"/>
        <v>﻿﻿Leonardo P A D U R A</v>
      </c>
      <c r="O982" s="634" t="e">
        <f t="shared" ca="1" si="102"/>
        <v>#NAME?</v>
      </c>
      <c r="P982" s="125"/>
      <c r="Q982" s="125"/>
      <c r="R982" s="125"/>
      <c r="S982" s="125"/>
      <c r="T982" s="125"/>
      <c r="U982" s="627" t="s">
        <v>1099</v>
      </c>
      <c r="V982" s="652" t="s">
        <v>1636</v>
      </c>
      <c r="W982" s="378" t="s">
        <v>188</v>
      </c>
      <c r="X982" s="125"/>
      <c r="Y982" s="125"/>
      <c r="Z982" s="125"/>
      <c r="AA982" s="125"/>
      <c r="AB982" s="125"/>
      <c r="AC982" s="125"/>
      <c r="AD982" s="125"/>
      <c r="AE982" s="285"/>
      <c r="AF982" s="125"/>
      <c r="AG982" s="125"/>
      <c r="AH982" s="125"/>
      <c r="AI982" s="125"/>
      <c r="AJ982" s="125"/>
      <c r="AK982" s="125"/>
      <c r="AL982" s="496"/>
      <c r="AM982" s="125"/>
      <c r="AN982" s="125"/>
      <c r="AO982" s="125"/>
      <c r="AP982" s="125"/>
      <c r="AQ982" s="603"/>
      <c r="AR982" s="125"/>
      <c r="AS982" s="125"/>
      <c r="AT982" s="125"/>
      <c r="AU982" s="125"/>
      <c r="AV982" s="125"/>
      <c r="AW982" s="125"/>
      <c r="AX982" s="125"/>
      <c r="AY982" s="125"/>
      <c r="AZ982" s="125"/>
      <c r="BA982" s="125"/>
      <c r="BB982" s="125"/>
      <c r="BC982" s="125"/>
      <c r="BD982" s="125"/>
      <c r="BE982" s="125"/>
      <c r="BF982" s="125"/>
      <c r="BG982" s="125"/>
      <c r="BH982" s="125"/>
      <c r="BI982" s="125"/>
      <c r="BJ982" s="125"/>
      <c r="BK982" s="125"/>
      <c r="BL982" s="125"/>
      <c r="BM982" s="125"/>
      <c r="BN982" s="125"/>
      <c r="BO982" s="125"/>
      <c r="BP982" s="125"/>
      <c r="BQ982" s="125"/>
      <c r="BR982" s="125"/>
      <c r="BS982" s="125"/>
      <c r="BT982" s="125"/>
      <c r="BU982" s="125"/>
      <c r="BV982" s="125"/>
      <c r="BW982" s="125"/>
      <c r="BX982" s="125"/>
      <c r="BY982" s="125"/>
      <c r="BZ982" s="125"/>
      <c r="CA982" s="125"/>
      <c r="CB982" s="125"/>
      <c r="CC982" s="125"/>
      <c r="CD982" s="125"/>
      <c r="CE982" s="125"/>
      <c r="CF982" s="125"/>
      <c r="CG982" s="125"/>
      <c r="CH982" s="125"/>
      <c r="CI982" s="125"/>
      <c r="CJ982" s="125"/>
      <c r="CK982" s="125"/>
      <c r="CL982" s="125"/>
      <c r="CM982" s="125"/>
      <c r="CN982" s="125"/>
      <c r="CO982" s="125"/>
      <c r="CP982" s="125"/>
      <c r="CQ982" s="125"/>
      <c r="CR982" s="125"/>
      <c r="CS982" s="125"/>
      <c r="CT982" s="125"/>
      <c r="CU982" s="125"/>
      <c r="CV982" s="125"/>
      <c r="CW982" s="125"/>
      <c r="CX982" s="125"/>
      <c r="CY982" s="125"/>
      <c r="CZ982" s="125"/>
      <c r="DA982" s="125"/>
      <c r="DB982" s="125"/>
      <c r="DC982" s="125"/>
      <c r="DD982" s="125"/>
      <c r="DE982" s="125"/>
      <c r="DF982" s="125"/>
      <c r="DG982" s="125"/>
      <c r="DH982" s="125"/>
      <c r="DI982" s="125"/>
      <c r="DJ982" s="125"/>
      <c r="DK982" s="125"/>
      <c r="DL982" s="125"/>
      <c r="DM982" s="125"/>
      <c r="DN982" s="125"/>
      <c r="DO982" s="125"/>
      <c r="DP982" s="125"/>
      <c r="DQ982" s="125"/>
      <c r="DR982" s="125"/>
      <c r="DS982" s="125"/>
      <c r="DT982" s="125"/>
      <c r="DU982" s="125"/>
      <c r="DV982" s="125"/>
      <c r="DW982" s="125"/>
      <c r="DX982" s="125"/>
      <c r="DY982" s="125"/>
      <c r="DZ982" s="125"/>
      <c r="EA982" s="125"/>
      <c r="EB982" s="125"/>
      <c r="EC982" s="125"/>
      <c r="ED982" s="125"/>
      <c r="EE982" s="125"/>
      <c r="EF982" s="125"/>
      <c r="EG982" s="125"/>
      <c r="EH982" s="125"/>
      <c r="EI982" s="125"/>
      <c r="EJ982" s="125"/>
      <c r="EK982" s="125"/>
      <c r="EL982" s="125"/>
      <c r="EM982" s="125"/>
      <c r="EN982" s="125"/>
      <c r="EO982" s="125"/>
      <c r="EP982" s="125"/>
      <c r="EQ982" s="125"/>
      <c r="ER982" s="125"/>
      <c r="ES982" s="125"/>
      <c r="ET982" s="125"/>
      <c r="EU982" s="125"/>
      <c r="EV982" s="125"/>
      <c r="EW982" s="125"/>
      <c r="EX982" s="125"/>
      <c r="EY982" s="125"/>
      <c r="EZ982" s="125"/>
      <c r="FA982" s="125"/>
      <c r="FB982" s="125"/>
      <c r="FC982" s="125"/>
      <c r="FD982" s="125"/>
      <c r="FE982" s="125"/>
      <c r="FF982" s="125"/>
      <c r="FG982" s="125"/>
      <c r="FH982" s="125"/>
      <c r="FI982" s="125"/>
      <c r="FJ982" s="125"/>
      <c r="FK982" s="125"/>
      <c r="FL982" s="125"/>
      <c r="FM982" s="125"/>
      <c r="FN982" s="125"/>
      <c r="FO982" s="125"/>
      <c r="FP982" s="125"/>
      <c r="FQ982" s="125"/>
      <c r="FR982" s="125"/>
      <c r="FS982" s="125"/>
      <c r="FT982" s="125"/>
      <c r="FU982" s="125"/>
      <c r="FV982" s="125"/>
      <c r="FW982" s="125"/>
      <c r="FX982" s="125"/>
      <c r="FY982" s="125"/>
      <c r="FZ982" s="125"/>
      <c r="GA982" s="125"/>
      <c r="GB982" s="125"/>
      <c r="GC982" s="125"/>
      <c r="GD982" s="125"/>
      <c r="GE982" s="125"/>
      <c r="GF982" s="125"/>
      <c r="GG982" s="125"/>
      <c r="GH982" s="125"/>
      <c r="GI982" s="125"/>
      <c r="GJ982" s="125"/>
      <c r="GK982" s="125"/>
      <c r="GL982" s="125"/>
      <c r="GM982" s="125"/>
      <c r="GN982" s="125"/>
      <c r="GO982" s="125"/>
      <c r="GP982" s="125"/>
      <c r="GQ982" s="125"/>
      <c r="GR982" s="125"/>
      <c r="GS982" s="125"/>
      <c r="GT982" s="125"/>
      <c r="GU982" s="125"/>
      <c r="GV982" s="125"/>
      <c r="GW982" s="125"/>
      <c r="GX982" s="125"/>
      <c r="GY982" s="125"/>
      <c r="GZ982" s="125"/>
      <c r="HA982" s="125"/>
      <c r="HB982" s="125"/>
      <c r="HC982" s="125"/>
      <c r="HD982" s="125"/>
      <c r="HE982" s="125"/>
      <c r="HF982" s="125"/>
      <c r="HG982" s="125"/>
      <c r="HH982" s="125"/>
      <c r="HI982" s="125"/>
      <c r="HJ982" s="125"/>
      <c r="HK982" s="125"/>
      <c r="HL982" s="125"/>
      <c r="HM982" s="125"/>
      <c r="HN982" s="125"/>
      <c r="HO982" s="125"/>
      <c r="HP982" s="125"/>
      <c r="HQ982" s="125"/>
      <c r="HR982" s="125"/>
      <c r="HS982" s="125"/>
      <c r="HT982" s="125"/>
      <c r="HU982" s="125"/>
      <c r="HV982" s="125"/>
      <c r="HW982" s="125"/>
      <c r="HX982" s="125"/>
      <c r="HY982" s="125"/>
      <c r="HZ982" s="125"/>
      <c r="IA982" s="125"/>
      <c r="IB982" s="125"/>
      <c r="IC982" s="125"/>
      <c r="ID982" s="125"/>
      <c r="IE982" s="125"/>
      <c r="IF982" s="125"/>
      <c r="IG982" s="125"/>
      <c r="IH982" s="125"/>
      <c r="II982" s="125"/>
      <c r="IJ982" s="125"/>
      <c r="IK982" s="125"/>
      <c r="IL982" s="125"/>
      <c r="IM982" s="125"/>
      <c r="IN982" s="125"/>
      <c r="IO982" s="125"/>
      <c r="IP982" s="125"/>
      <c r="IQ982" s="125"/>
      <c r="IR982" s="125"/>
      <c r="IS982" s="125"/>
      <c r="IT982" s="125"/>
      <c r="IU982" s="125"/>
      <c r="IV982" s="125"/>
      <c r="IW982" s="125"/>
      <c r="IX982" s="125"/>
      <c r="IY982" s="125"/>
      <c r="IZ982" s="125"/>
      <c r="JA982" s="125"/>
      <c r="JB982" s="125"/>
      <c r="JC982" s="125"/>
      <c r="JD982" s="125"/>
      <c r="JE982" s="125"/>
      <c r="JF982" s="125"/>
      <c r="JG982" s="125"/>
      <c r="JH982" s="125"/>
      <c r="JI982" s="125"/>
      <c r="JJ982" s="125"/>
      <c r="JK982" s="125"/>
      <c r="JL982" s="125"/>
    </row>
    <row r="983" spans="1:272" s="113" customFormat="1" ht="16.350000000000001" customHeight="1">
      <c r="A983" s="231" t="s">
        <v>2892</v>
      </c>
      <c r="B983" s="125"/>
      <c r="C983" s="125"/>
      <c r="D983" s="125" t="str">
        <f t="shared" si="104"/>
        <v>LeonardRosen</v>
      </c>
      <c r="E983" s="122" t="s">
        <v>20</v>
      </c>
      <c r="F983" s="125" t="s">
        <v>2437</v>
      </c>
      <c r="G983" s="125"/>
      <c r="H983" s="634" t="str">
        <f t="shared" si="103"/>
        <v>eonard Rosen</v>
      </c>
      <c r="I983" s="634"/>
      <c r="J983" s="634"/>
      <c r="K983" s="743" t="str">
        <f t="shared" si="100"/>
        <v>Leonard Rosen</v>
      </c>
      <c r="L983" s="743"/>
      <c r="M983" s="743" t="str">
        <f>TRIM(SUBSTITUTE(CLEAN(Tableau11[[#This Row],[Auteur]]),CHAR(160),CHAR(32)))</f>
        <v>Leonard Rosen</v>
      </c>
      <c r="N983" s="743" t="str">
        <f t="shared" si="101"/>
        <v>Leonard Rosen</v>
      </c>
      <c r="O983" s="125" t="e">
        <f t="shared" ca="1" si="102"/>
        <v>#NAME?</v>
      </c>
      <c r="P983" s="125"/>
      <c r="Q983" s="119"/>
      <c r="R983" s="125"/>
      <c r="S983" s="118"/>
      <c r="T983" s="612" t="s">
        <v>2357</v>
      </c>
      <c r="U983" s="127" t="s">
        <v>67</v>
      </c>
      <c r="V983" s="652"/>
      <c r="W983" s="378" t="s">
        <v>188</v>
      </c>
      <c r="X983" s="125"/>
      <c r="Y983" s="289"/>
      <c r="Z983" s="125"/>
      <c r="AA983" s="125"/>
      <c r="AB983" s="125"/>
      <c r="AC983" s="125"/>
      <c r="AD983" s="125"/>
      <c r="AE983" s="615" t="str">
        <f>RIGHT(A983,LEN(A983)-SEARCH("",A983))</f>
        <v>eonard Rosen</v>
      </c>
      <c r="AF983" s="125"/>
      <c r="AG983" s="125"/>
      <c r="AH983" s="125"/>
      <c r="AI983" s="125"/>
      <c r="AJ983" s="125"/>
      <c r="AK983" s="125"/>
      <c r="AL983" s="496"/>
      <c r="AM983" s="125"/>
      <c r="AN983" s="125"/>
      <c r="AO983" s="125"/>
      <c r="AP983" s="125"/>
      <c r="AQ983" s="603"/>
      <c r="AR983" s="125"/>
      <c r="AS983" s="125"/>
      <c r="AT983" s="125"/>
      <c r="AU983" s="125"/>
      <c r="AV983" s="125"/>
      <c r="AW983" s="125"/>
      <c r="AX983" s="125"/>
      <c r="AY983" s="125"/>
      <c r="AZ983" s="125"/>
      <c r="BA983" s="125"/>
      <c r="BB983" s="125"/>
      <c r="BC983" s="125"/>
      <c r="BD983" s="125"/>
      <c r="BE983" s="125"/>
      <c r="BF983" s="125"/>
      <c r="BG983" s="125"/>
      <c r="BH983" s="125"/>
      <c r="BI983" s="125"/>
      <c r="BJ983" s="125"/>
      <c r="BK983" s="125"/>
      <c r="BL983" s="125"/>
      <c r="BM983" s="125"/>
      <c r="BN983" s="125"/>
      <c r="BO983" s="125"/>
      <c r="BP983" s="125"/>
      <c r="BQ983" s="125"/>
      <c r="BR983" s="125"/>
      <c r="BS983" s="125"/>
      <c r="BT983" s="125"/>
      <c r="BU983" s="125"/>
      <c r="BV983" s="125"/>
      <c r="BW983" s="125"/>
      <c r="BX983" s="125"/>
      <c r="BY983" s="125"/>
      <c r="BZ983" s="125"/>
      <c r="CA983" s="125"/>
      <c r="CB983" s="125"/>
      <c r="CC983" s="125"/>
      <c r="CD983" s="125"/>
      <c r="CE983" s="125"/>
      <c r="CF983" s="125"/>
      <c r="CG983" s="125"/>
      <c r="CH983" s="125"/>
      <c r="CI983" s="125"/>
      <c r="CJ983" s="125"/>
      <c r="CK983" s="125"/>
      <c r="CL983" s="125"/>
      <c r="CM983" s="125"/>
      <c r="CN983" s="125"/>
      <c r="CO983" s="125"/>
      <c r="CP983" s="125"/>
      <c r="CQ983" s="125"/>
      <c r="CR983" s="125"/>
      <c r="CS983" s="125"/>
      <c r="CT983" s="125"/>
      <c r="CU983" s="125"/>
      <c r="CV983" s="125"/>
      <c r="CW983" s="125"/>
      <c r="CX983" s="125"/>
      <c r="CY983" s="125"/>
      <c r="CZ983" s="125"/>
      <c r="DA983" s="125"/>
      <c r="DB983" s="125"/>
      <c r="DC983" s="125"/>
      <c r="DD983" s="125"/>
      <c r="DE983" s="125"/>
      <c r="DF983" s="125"/>
      <c r="DG983" s="125"/>
      <c r="DH983" s="125"/>
      <c r="DI983" s="125"/>
      <c r="DJ983" s="125"/>
      <c r="DK983" s="125"/>
      <c r="DL983" s="125"/>
      <c r="DM983" s="125"/>
      <c r="DN983" s="125"/>
      <c r="DO983" s="125"/>
      <c r="DP983" s="125"/>
      <c r="DQ983" s="125"/>
      <c r="DR983" s="125"/>
      <c r="DS983" s="125"/>
      <c r="DT983" s="125"/>
      <c r="DU983" s="125"/>
      <c r="DV983" s="125"/>
      <c r="DW983" s="125"/>
      <c r="DX983" s="125"/>
      <c r="DY983" s="125"/>
      <c r="DZ983" s="125"/>
      <c r="EA983" s="125"/>
      <c r="EB983" s="125"/>
      <c r="EC983" s="125"/>
      <c r="ED983" s="125"/>
      <c r="EE983" s="125"/>
      <c r="EF983" s="125"/>
      <c r="EG983" s="125"/>
      <c r="EH983" s="125"/>
      <c r="EI983" s="125"/>
      <c r="EJ983" s="125"/>
      <c r="EK983" s="125"/>
      <c r="EL983" s="125"/>
      <c r="EM983" s="125"/>
      <c r="EN983" s="125"/>
      <c r="EO983" s="125"/>
      <c r="EP983" s="125"/>
      <c r="EQ983" s="125"/>
      <c r="ER983" s="125"/>
      <c r="ES983" s="125"/>
      <c r="ET983" s="125"/>
      <c r="EU983" s="125"/>
      <c r="EV983" s="125"/>
      <c r="EW983" s="125"/>
      <c r="EX983" s="125"/>
      <c r="EY983" s="125"/>
      <c r="EZ983" s="125"/>
      <c r="FA983" s="125"/>
      <c r="FB983" s="125"/>
      <c r="FC983" s="125"/>
      <c r="FD983" s="125"/>
      <c r="FE983" s="125"/>
      <c r="FF983" s="125"/>
      <c r="FG983" s="125"/>
      <c r="FH983" s="125"/>
      <c r="FI983" s="125"/>
      <c r="FJ983" s="125"/>
      <c r="FK983" s="125"/>
      <c r="FL983" s="125"/>
      <c r="FM983" s="125"/>
      <c r="FN983" s="125"/>
      <c r="FO983" s="125"/>
      <c r="FP983" s="125"/>
      <c r="FQ983" s="125"/>
      <c r="FR983" s="125"/>
      <c r="FS983" s="125"/>
      <c r="FT983" s="125"/>
      <c r="FU983" s="125"/>
      <c r="FV983" s="125"/>
      <c r="FW983" s="125"/>
      <c r="FX983" s="125"/>
      <c r="FY983" s="125"/>
      <c r="FZ983" s="125"/>
      <c r="GA983" s="125"/>
      <c r="GB983" s="125"/>
      <c r="GC983" s="125"/>
      <c r="GD983" s="125"/>
      <c r="GE983" s="125"/>
      <c r="GF983" s="125"/>
      <c r="GG983" s="125"/>
      <c r="GH983" s="125"/>
      <c r="GI983" s="125"/>
      <c r="GJ983" s="125"/>
      <c r="GK983" s="125"/>
      <c r="GL983" s="125"/>
      <c r="GM983" s="125"/>
      <c r="GN983" s="125"/>
      <c r="GO983" s="125"/>
      <c r="GP983" s="125"/>
      <c r="GQ983" s="125"/>
      <c r="GR983" s="125"/>
      <c r="GS983" s="125"/>
      <c r="GT983" s="125"/>
      <c r="GU983" s="125"/>
      <c r="GV983" s="125"/>
      <c r="GW983" s="125"/>
      <c r="GX983" s="125"/>
      <c r="GY983" s="125"/>
      <c r="GZ983" s="125"/>
      <c r="HA983" s="125"/>
      <c r="HB983" s="125"/>
      <c r="HC983" s="125"/>
      <c r="HD983" s="125"/>
      <c r="HE983" s="125"/>
      <c r="HF983" s="125"/>
      <c r="HG983" s="125"/>
      <c r="HH983" s="125"/>
      <c r="HI983" s="125"/>
      <c r="HJ983" s="125"/>
      <c r="HK983" s="125"/>
      <c r="HL983" s="125"/>
      <c r="HM983" s="125"/>
      <c r="HN983" s="125"/>
      <c r="HO983" s="125"/>
      <c r="HP983" s="125"/>
      <c r="HQ983" s="125"/>
      <c r="HR983" s="125"/>
      <c r="HS983" s="125"/>
      <c r="HT983" s="125"/>
      <c r="HU983" s="125"/>
      <c r="HV983" s="125"/>
      <c r="HW983" s="125"/>
      <c r="HX983" s="125"/>
      <c r="HY983" s="125"/>
      <c r="HZ983" s="125"/>
      <c r="IA983" s="125"/>
      <c r="IB983" s="125"/>
      <c r="IC983" s="125"/>
      <c r="ID983" s="125"/>
      <c r="IE983" s="125"/>
      <c r="IF983" s="125"/>
      <c r="IG983" s="125"/>
      <c r="IH983" s="125"/>
      <c r="II983" s="125"/>
      <c r="IJ983" s="125"/>
      <c r="IK983" s="125"/>
      <c r="IL983" s="125"/>
      <c r="IM983" s="125"/>
      <c r="IN983" s="125"/>
      <c r="IO983" s="125"/>
      <c r="IP983" s="125"/>
      <c r="IQ983" s="125"/>
      <c r="IR983" s="125"/>
      <c r="IS983" s="125"/>
      <c r="IT983" s="125"/>
      <c r="IU983" s="125"/>
      <c r="IV983" s="125"/>
      <c r="IW983" s="125"/>
      <c r="IX983" s="125"/>
      <c r="IY983" s="125"/>
      <c r="IZ983" s="125"/>
      <c r="JA983" s="125"/>
      <c r="JB983" s="125"/>
      <c r="JC983" s="125"/>
      <c r="JD983" s="125"/>
      <c r="JE983" s="125"/>
      <c r="JF983" s="125"/>
      <c r="JG983" s="125"/>
      <c r="JH983" s="125"/>
      <c r="JI983" s="125"/>
      <c r="JJ983" s="125"/>
      <c r="JK983" s="125"/>
      <c r="JL983" s="125"/>
    </row>
    <row r="984" spans="1:272" s="113" customFormat="1" ht="16.350000000000001" customHeight="1">
      <c r="A984" s="282" t="s">
        <v>2893</v>
      </c>
      <c r="B984" s="500" t="str">
        <f>IF(COUNTIF($A$2:A984,A984)&gt;1,"Doublon","")</f>
        <v/>
      </c>
      <c r="C984" s="500"/>
      <c r="D984" s="500" t="str">
        <f t="shared" si="104"/>
        <v>LeonardSGoldberg</v>
      </c>
      <c r="E984" s="122" t="s">
        <v>20</v>
      </c>
      <c r="F984" s="127" t="s">
        <v>529</v>
      </c>
      <c r="G984" s="127"/>
      <c r="H984" s="634" t="str">
        <f t="shared" si="103"/>
        <v>eonard S Goldberg</v>
      </c>
      <c r="I984" s="634"/>
      <c r="J984" s="634"/>
      <c r="K984" s="743" t="str">
        <f t="shared" si="100"/>
        <v>Leonard S Goldberg</v>
      </c>
      <c r="L984" s="743"/>
      <c r="M984" s="743" t="str">
        <f>TRIM(SUBSTITUTE(CLEAN(Tableau11[[#This Row],[Auteur]]),CHAR(160),CHAR(32)))</f>
        <v>Leonard S Goldberg</v>
      </c>
      <c r="N984" s="743" t="str">
        <f t="shared" si="101"/>
        <v>Leonard S Goldberg</v>
      </c>
      <c r="O984" s="730" t="e">
        <f t="shared" ca="1" si="102"/>
        <v>#NAME?</v>
      </c>
      <c r="P984" s="114"/>
      <c r="Q984" s="119"/>
      <c r="R984" s="277"/>
      <c r="S984" s="118"/>
      <c r="T984" s="133" t="s">
        <v>1461</v>
      </c>
      <c r="U984" s="536" t="s">
        <v>74</v>
      </c>
      <c r="V984" s="651" t="s">
        <v>1245</v>
      </c>
      <c r="W984" s="378" t="s">
        <v>188</v>
      </c>
      <c r="X984" s="115"/>
      <c r="Y984" s="129"/>
      <c r="Z984" s="114"/>
      <c r="AA984" s="114"/>
      <c r="AB984" s="114"/>
      <c r="AC984" s="116" t="s">
        <v>30</v>
      </c>
      <c r="AD984" s="125" t="s">
        <v>1240</v>
      </c>
      <c r="AE984" s="131" t="s">
        <v>529</v>
      </c>
      <c r="AF984" s="124"/>
      <c r="AG984" s="114"/>
      <c r="AH984" s="114"/>
      <c r="AI984" s="114"/>
      <c r="AJ984" s="114"/>
      <c r="AK984" s="125"/>
      <c r="AL984" s="346"/>
      <c r="AM984" s="115"/>
      <c r="AN984" s="115"/>
      <c r="AO984" s="115"/>
      <c r="AP984" s="125"/>
      <c r="AQ984" s="603"/>
      <c r="AR984" s="125"/>
      <c r="AS984" s="125"/>
      <c r="AT984" s="125"/>
      <c r="AU984" s="125"/>
      <c r="AV984" s="125"/>
      <c r="AW984" s="125"/>
      <c r="AX984" s="125"/>
      <c r="AY984" s="125"/>
      <c r="AZ984" s="125"/>
      <c r="BA984" s="125"/>
      <c r="BB984" s="125"/>
      <c r="BC984" s="125"/>
      <c r="BD984" s="125"/>
      <c r="BE984" s="125"/>
      <c r="BF984" s="125"/>
      <c r="BG984" s="125"/>
      <c r="BH984" s="125"/>
      <c r="BI984" s="125"/>
      <c r="BJ984" s="125"/>
      <c r="BK984" s="125"/>
      <c r="BL984" s="125"/>
      <c r="BM984" s="125"/>
      <c r="BN984" s="125"/>
      <c r="BO984" s="125"/>
      <c r="BP984" s="125"/>
      <c r="BQ984" s="125"/>
      <c r="BR984" s="125"/>
      <c r="BS984" s="125"/>
      <c r="BT984" s="125"/>
      <c r="BU984" s="125"/>
      <c r="BV984" s="125"/>
      <c r="BW984" s="125"/>
      <c r="BX984" s="125"/>
      <c r="BY984" s="125"/>
      <c r="BZ984" s="125"/>
      <c r="CA984" s="125"/>
      <c r="CB984" s="125"/>
      <c r="CC984" s="125"/>
      <c r="CD984" s="125"/>
      <c r="CE984" s="125"/>
      <c r="CF984" s="125"/>
      <c r="CG984" s="125"/>
      <c r="CH984" s="125"/>
      <c r="CI984" s="125"/>
      <c r="CJ984" s="125"/>
      <c r="CK984" s="125"/>
      <c r="CL984" s="125"/>
      <c r="CM984" s="125"/>
      <c r="CN984" s="125"/>
      <c r="CO984" s="125"/>
      <c r="CP984" s="125"/>
      <c r="CQ984" s="125"/>
      <c r="CR984" s="125"/>
      <c r="CS984" s="125"/>
      <c r="CT984" s="125"/>
      <c r="CU984" s="125"/>
      <c r="CV984" s="125"/>
      <c r="CW984" s="125"/>
      <c r="CX984" s="125"/>
      <c r="CY984" s="125"/>
      <c r="CZ984" s="125"/>
      <c r="DA984" s="125"/>
      <c r="DB984" s="125"/>
      <c r="DC984" s="125"/>
      <c r="DD984" s="125"/>
      <c r="DE984" s="125"/>
      <c r="DF984" s="125"/>
      <c r="DG984" s="125"/>
      <c r="DH984" s="125"/>
      <c r="DI984" s="125"/>
      <c r="DJ984" s="125"/>
      <c r="DK984" s="125"/>
      <c r="DL984" s="125"/>
      <c r="DM984" s="125"/>
      <c r="DN984" s="125"/>
      <c r="DO984" s="125"/>
      <c r="DP984" s="125"/>
      <c r="DQ984" s="125"/>
      <c r="DR984" s="125"/>
      <c r="DS984" s="125"/>
      <c r="DT984" s="125"/>
      <c r="DU984" s="125"/>
      <c r="DV984" s="125"/>
      <c r="DW984" s="125"/>
      <c r="DX984" s="125"/>
      <c r="DY984" s="125"/>
      <c r="DZ984" s="125"/>
      <c r="EA984" s="125"/>
      <c r="EB984" s="125"/>
      <c r="EC984" s="125"/>
      <c r="ED984" s="125"/>
      <c r="EE984" s="125"/>
      <c r="EF984" s="125"/>
      <c r="EG984" s="125"/>
      <c r="EH984" s="125"/>
      <c r="EI984" s="125"/>
      <c r="EJ984" s="125"/>
      <c r="EK984" s="125"/>
      <c r="EL984" s="125"/>
      <c r="EM984" s="125"/>
      <c r="EN984" s="125"/>
      <c r="EO984" s="125"/>
      <c r="EP984" s="125"/>
      <c r="EQ984" s="125"/>
      <c r="ER984" s="125"/>
      <c r="ES984" s="125"/>
      <c r="ET984" s="125"/>
      <c r="EU984" s="125"/>
      <c r="EV984" s="125"/>
      <c r="EW984" s="125"/>
      <c r="EX984" s="125"/>
      <c r="EY984" s="125"/>
      <c r="EZ984" s="125"/>
      <c r="FA984" s="125"/>
      <c r="FB984" s="125"/>
      <c r="FC984" s="125"/>
      <c r="FD984" s="125"/>
      <c r="FE984" s="125"/>
      <c r="FF984" s="125"/>
      <c r="FG984" s="125"/>
      <c r="FH984" s="125"/>
      <c r="FI984" s="125"/>
      <c r="FJ984" s="125"/>
      <c r="FK984" s="125"/>
      <c r="FL984" s="125"/>
      <c r="FM984" s="125"/>
      <c r="FN984" s="125"/>
      <c r="FO984" s="125"/>
      <c r="FP984" s="125"/>
      <c r="FQ984" s="125"/>
      <c r="FR984" s="125"/>
      <c r="FS984" s="125"/>
      <c r="FT984" s="125"/>
      <c r="FU984" s="125"/>
      <c r="FV984" s="125"/>
      <c r="FW984" s="125"/>
      <c r="FX984" s="125"/>
      <c r="FY984" s="125"/>
      <c r="FZ984" s="125"/>
      <c r="GA984" s="125"/>
      <c r="GB984" s="125"/>
      <c r="GC984" s="125"/>
      <c r="GD984" s="125"/>
      <c r="GE984" s="125"/>
      <c r="GF984" s="125"/>
      <c r="GG984" s="125"/>
      <c r="GH984" s="125"/>
      <c r="GI984" s="125"/>
      <c r="GJ984" s="125"/>
      <c r="GK984" s="125"/>
      <c r="GL984" s="125"/>
      <c r="GM984" s="125"/>
      <c r="GN984" s="125"/>
      <c r="GO984" s="125"/>
      <c r="GP984" s="125"/>
      <c r="GQ984" s="125"/>
      <c r="GR984" s="125"/>
      <c r="GS984" s="125"/>
      <c r="GT984" s="125"/>
      <c r="GU984" s="125"/>
      <c r="GV984" s="125"/>
      <c r="GW984" s="125"/>
      <c r="GX984" s="125"/>
      <c r="GY984" s="125"/>
      <c r="GZ984" s="125"/>
      <c r="HA984" s="125"/>
      <c r="HB984" s="125"/>
      <c r="HC984" s="125"/>
      <c r="HD984" s="125"/>
      <c r="HE984" s="125"/>
      <c r="HF984" s="125"/>
      <c r="HG984" s="125"/>
      <c r="HH984" s="125"/>
      <c r="HI984" s="125"/>
      <c r="HJ984" s="125"/>
      <c r="HK984" s="125"/>
      <c r="HL984" s="125"/>
      <c r="HM984" s="125"/>
      <c r="HN984" s="125"/>
      <c r="HO984" s="125"/>
      <c r="HP984" s="125"/>
      <c r="HQ984" s="125"/>
      <c r="HR984" s="125"/>
      <c r="HS984" s="125"/>
      <c r="HT984" s="125"/>
      <c r="HU984" s="125"/>
      <c r="HV984" s="125"/>
      <c r="HW984" s="125"/>
      <c r="HX984" s="125"/>
      <c r="HY984" s="125"/>
      <c r="HZ984" s="125"/>
      <c r="IA984" s="125"/>
      <c r="IB984" s="125"/>
      <c r="IC984" s="125"/>
      <c r="ID984" s="125"/>
      <c r="IE984" s="125"/>
      <c r="IF984" s="125"/>
      <c r="IG984" s="125"/>
      <c r="IH984" s="125"/>
      <c r="II984" s="125"/>
      <c r="IJ984" s="125"/>
      <c r="IK984" s="125"/>
      <c r="IL984" s="125"/>
      <c r="IM984" s="125"/>
      <c r="IN984" s="125"/>
      <c r="IO984" s="125"/>
      <c r="IP984" s="125"/>
      <c r="IQ984" s="125"/>
      <c r="IR984" s="125"/>
      <c r="IS984" s="125"/>
      <c r="IT984" s="125"/>
      <c r="IU984" s="125"/>
      <c r="IV984" s="125"/>
      <c r="IW984" s="125"/>
      <c r="IX984" s="125"/>
      <c r="IY984" s="125"/>
      <c r="IZ984" s="125"/>
      <c r="JA984" s="125"/>
      <c r="JB984" s="125"/>
      <c r="JC984" s="125"/>
      <c r="JD984" s="125"/>
      <c r="JE984" s="125"/>
      <c r="JF984" s="125"/>
      <c r="JG984" s="125"/>
      <c r="JH984" s="125"/>
      <c r="JI984" s="125"/>
      <c r="JJ984" s="125"/>
      <c r="JK984" s="125"/>
      <c r="JL984" s="125"/>
    </row>
    <row r="985" spans="1:272" s="113" customFormat="1" ht="16.350000000000001" customHeight="1">
      <c r="A985" s="343" t="s">
        <v>2894</v>
      </c>
      <c r="B985" s="125"/>
      <c r="C985" s="125"/>
      <c r="D985" s="125" t="str">
        <f t="shared" si="104"/>
        <v>LindaFairstein</v>
      </c>
      <c r="E985" s="125"/>
      <c r="F985" s="587" t="str">
        <f>RIGHT(A985,LEN(A985)-SEARCH("",A985))</f>
        <v>inda Fairstein</v>
      </c>
      <c r="G985" s="587"/>
      <c r="H985" s="634" t="str">
        <f t="shared" si="103"/>
        <v>inda Fairstein</v>
      </c>
      <c r="I985" s="634"/>
      <c r="J985" s="634"/>
      <c r="K985" s="743" t="str">
        <f t="shared" si="100"/>
        <v>Linda Fairstein</v>
      </c>
      <c r="L985" s="743"/>
      <c r="M985" s="743" t="str">
        <f>TRIM(SUBSTITUTE(CLEAN(Tableau11[[#This Row],[Auteur]]),CHAR(160),CHAR(32)))</f>
        <v>Linda Fairstein</v>
      </c>
      <c r="N985" s="743" t="str">
        <f t="shared" si="101"/>
        <v>Linda Fairstein</v>
      </c>
      <c r="O985" s="587" t="e">
        <f t="shared" ca="1" si="102"/>
        <v>#NAME?</v>
      </c>
      <c r="P985" s="125"/>
      <c r="Q985" s="119"/>
      <c r="R985" s="125"/>
      <c r="S985" s="118"/>
      <c r="T985" s="125"/>
      <c r="U985" s="712" t="s">
        <v>92</v>
      </c>
      <c r="V985" s="652" t="s">
        <v>1245</v>
      </c>
      <c r="W985" s="377" t="s">
        <v>25</v>
      </c>
      <c r="X985" s="125"/>
      <c r="Y985" s="125"/>
      <c r="Z985" s="125"/>
      <c r="AA985" s="125"/>
      <c r="AB985" s="125"/>
      <c r="AC985" s="125"/>
      <c r="AD985" s="590"/>
      <c r="AE985" s="285"/>
      <c r="AF985" s="125"/>
      <c r="AG985" s="125"/>
      <c r="AH985" s="125"/>
      <c r="AI985" s="125"/>
      <c r="AJ985" s="125"/>
      <c r="AK985" s="125"/>
      <c r="AL985" s="496"/>
      <c r="AM985" s="125"/>
      <c r="AN985" s="125"/>
      <c r="AO985" s="125"/>
      <c r="AP985" s="125"/>
      <c r="AQ985" s="603"/>
      <c r="AR985" s="125"/>
      <c r="AS985" s="125"/>
      <c r="AT985" s="125"/>
      <c r="AU985" s="125"/>
      <c r="AV985" s="125"/>
      <c r="AW985" s="125"/>
      <c r="AX985" s="125"/>
      <c r="AY985" s="125"/>
      <c r="AZ985" s="125"/>
      <c r="BA985" s="125"/>
      <c r="BB985" s="125"/>
      <c r="BC985" s="125"/>
      <c r="BD985" s="125"/>
      <c r="BE985" s="125"/>
      <c r="BF985" s="125"/>
      <c r="BG985" s="125"/>
      <c r="BH985" s="125"/>
      <c r="BI985" s="125"/>
      <c r="BJ985" s="125"/>
      <c r="BK985" s="125"/>
      <c r="BL985" s="125"/>
      <c r="BM985" s="125"/>
      <c r="BN985" s="125"/>
      <c r="BO985" s="125"/>
      <c r="BP985" s="125"/>
      <c r="BQ985" s="125"/>
      <c r="BR985" s="125"/>
      <c r="BS985" s="125"/>
      <c r="BT985" s="125"/>
      <c r="BU985" s="125"/>
      <c r="BV985" s="125"/>
      <c r="BW985" s="125"/>
      <c r="BX985" s="125"/>
      <c r="BY985" s="125"/>
      <c r="BZ985" s="125"/>
      <c r="CA985" s="125"/>
      <c r="CB985" s="125"/>
      <c r="CC985" s="125"/>
      <c r="CD985" s="125"/>
      <c r="CE985" s="125"/>
      <c r="CF985" s="125"/>
      <c r="CG985" s="125"/>
      <c r="CH985" s="125"/>
      <c r="CI985" s="125"/>
      <c r="CJ985" s="125"/>
      <c r="CK985" s="125"/>
      <c r="CL985" s="125"/>
      <c r="CM985" s="125"/>
      <c r="CN985" s="125"/>
      <c r="CO985" s="125"/>
      <c r="CP985" s="125"/>
      <c r="CQ985" s="125"/>
      <c r="CR985" s="125"/>
      <c r="CS985" s="125"/>
      <c r="CT985" s="125"/>
      <c r="CU985" s="125"/>
      <c r="CV985" s="125"/>
      <c r="CW985" s="125"/>
      <c r="CX985" s="125"/>
      <c r="CY985" s="125"/>
      <c r="CZ985" s="125"/>
      <c r="DA985" s="125"/>
      <c r="DB985" s="125"/>
      <c r="DC985" s="125"/>
      <c r="DD985" s="125"/>
      <c r="DE985" s="125"/>
      <c r="DF985" s="125"/>
      <c r="DG985" s="125"/>
      <c r="DH985" s="125"/>
      <c r="DI985" s="125"/>
      <c r="DJ985" s="125"/>
      <c r="DK985" s="125"/>
      <c r="DL985" s="125"/>
      <c r="DM985" s="125"/>
      <c r="DN985" s="125"/>
      <c r="DO985" s="125"/>
      <c r="DP985" s="125"/>
      <c r="DQ985" s="125"/>
      <c r="DR985" s="125"/>
      <c r="DS985" s="125"/>
      <c r="DT985" s="125"/>
      <c r="DU985" s="125"/>
      <c r="DV985" s="125"/>
      <c r="DW985" s="125"/>
      <c r="DX985" s="125"/>
      <c r="DY985" s="125"/>
      <c r="DZ985" s="125"/>
      <c r="EA985" s="125"/>
      <c r="EB985" s="125"/>
      <c r="EC985" s="125"/>
      <c r="ED985" s="125"/>
      <c r="EE985" s="125"/>
      <c r="EF985" s="125"/>
      <c r="EG985" s="125"/>
      <c r="EH985" s="125"/>
      <c r="EI985" s="125"/>
      <c r="EJ985" s="125"/>
      <c r="EK985" s="125"/>
      <c r="EL985" s="125"/>
      <c r="EM985" s="125"/>
      <c r="EN985" s="125"/>
      <c r="EO985" s="125"/>
      <c r="EP985" s="125"/>
      <c r="EQ985" s="125"/>
      <c r="ER985" s="125"/>
      <c r="ES985" s="125"/>
      <c r="ET985" s="125"/>
      <c r="EU985" s="125"/>
      <c r="EV985" s="125"/>
      <c r="EW985" s="125"/>
      <c r="EX985" s="125"/>
      <c r="EY985" s="125"/>
      <c r="EZ985" s="125"/>
      <c r="FA985" s="125"/>
      <c r="FB985" s="125"/>
      <c r="FC985" s="125"/>
      <c r="FD985" s="125"/>
      <c r="FE985" s="125"/>
      <c r="FF985" s="125"/>
      <c r="FG985" s="125"/>
      <c r="FH985" s="125"/>
      <c r="FI985" s="125"/>
      <c r="FJ985" s="125"/>
      <c r="FK985" s="125"/>
      <c r="FL985" s="125"/>
      <c r="FM985" s="125"/>
      <c r="FN985" s="125"/>
      <c r="FO985" s="125"/>
      <c r="FP985" s="125"/>
      <c r="FQ985" s="125"/>
      <c r="FR985" s="125"/>
      <c r="FS985" s="125"/>
      <c r="FT985" s="125"/>
      <c r="FU985" s="125"/>
      <c r="FV985" s="125"/>
      <c r="FW985" s="125"/>
      <c r="FX985" s="125"/>
      <c r="FY985" s="125"/>
      <c r="FZ985" s="125"/>
      <c r="GA985" s="125"/>
      <c r="GB985" s="125"/>
      <c r="GC985" s="125"/>
      <c r="GD985" s="125"/>
      <c r="GE985" s="125"/>
      <c r="GF985" s="125"/>
      <c r="GG985" s="125"/>
      <c r="GH985" s="125"/>
      <c r="GI985" s="125"/>
      <c r="GJ985" s="125"/>
      <c r="GK985" s="125"/>
      <c r="GL985" s="125"/>
      <c r="GM985" s="125"/>
      <c r="GN985" s="125"/>
      <c r="GO985" s="125"/>
      <c r="GP985" s="125"/>
      <c r="GQ985" s="125"/>
      <c r="GR985" s="125"/>
      <c r="GS985" s="125"/>
      <c r="GT985" s="125"/>
      <c r="GU985" s="125"/>
      <c r="GV985" s="125"/>
      <c r="GW985" s="125"/>
      <c r="GX985" s="125"/>
      <c r="GY985" s="125"/>
      <c r="GZ985" s="125"/>
      <c r="HA985" s="125"/>
      <c r="HB985" s="125"/>
      <c r="HC985" s="125"/>
      <c r="HD985" s="125"/>
      <c r="HE985" s="125"/>
      <c r="HF985" s="125"/>
      <c r="HG985" s="125"/>
      <c r="HH985" s="125"/>
      <c r="HI985" s="125"/>
      <c r="HJ985" s="125"/>
      <c r="HK985" s="125"/>
      <c r="HL985" s="125"/>
      <c r="HM985" s="125"/>
      <c r="HN985" s="125"/>
      <c r="HO985" s="125"/>
      <c r="HP985" s="125"/>
      <c r="HQ985" s="125"/>
      <c r="HR985" s="125"/>
      <c r="HS985" s="125"/>
      <c r="HT985" s="125"/>
      <c r="HU985" s="125"/>
      <c r="HV985" s="125"/>
      <c r="HW985" s="125"/>
      <c r="HX985" s="125"/>
      <c r="HY985" s="125"/>
      <c r="HZ985" s="125"/>
      <c r="IA985" s="125"/>
      <c r="IB985" s="125"/>
      <c r="IC985" s="125"/>
      <c r="ID985" s="125"/>
      <c r="IE985" s="125"/>
      <c r="IF985" s="125"/>
      <c r="IG985" s="125"/>
      <c r="IH985" s="125"/>
      <c r="II985" s="125"/>
      <c r="IJ985" s="125"/>
      <c r="IK985" s="125"/>
      <c r="IL985" s="125"/>
      <c r="IM985" s="125"/>
      <c r="IN985" s="125"/>
      <c r="IO985" s="125"/>
      <c r="IP985" s="125"/>
      <c r="IQ985" s="125"/>
      <c r="IR985" s="125"/>
      <c r="IS985" s="125"/>
      <c r="IT985" s="125"/>
      <c r="IU985" s="125"/>
      <c r="IV985" s="125"/>
      <c r="IW985" s="125"/>
      <c r="IX985" s="125"/>
      <c r="IY985" s="125"/>
      <c r="IZ985" s="125"/>
      <c r="JA985" s="125"/>
      <c r="JB985" s="125"/>
      <c r="JC985" s="125"/>
      <c r="JD985" s="125"/>
      <c r="JE985" s="125"/>
      <c r="JF985" s="125"/>
      <c r="JG985" s="125"/>
      <c r="JH985" s="125"/>
      <c r="JI985" s="125"/>
      <c r="JJ985" s="125"/>
      <c r="JK985" s="125"/>
      <c r="JL985" s="125"/>
    </row>
    <row r="986" spans="1:272" s="113" customFormat="1" ht="16.350000000000001" customHeight="1">
      <c r="A986" s="528" t="s">
        <v>2895</v>
      </c>
      <c r="B986" s="500" t="str">
        <f>IF(COUNTIF($A$2:A986,A986)&gt;1,"Doublon","")</f>
        <v/>
      </c>
      <c r="C986" s="500"/>
      <c r="D986" s="500" t="str">
        <f t="shared" si="104"/>
        <v>LindsayFaye</v>
      </c>
      <c r="E986" s="125" t="s">
        <v>26</v>
      </c>
      <c r="F986" s="125" t="s">
        <v>830</v>
      </c>
      <c r="G986" s="125"/>
      <c r="H986" s="634" t="str">
        <f t="shared" si="103"/>
        <v>indsay Faye</v>
      </c>
      <c r="I986" s="634"/>
      <c r="J986" s="634"/>
      <c r="K986" s="743" t="str">
        <f t="shared" si="100"/>
        <v>Lindsay Faye</v>
      </c>
      <c r="L986" s="783" t="str">
        <f>SUBSTITUTE(A986,CHAR(160),"")</f>
        <v>Lindsay Faye</v>
      </c>
      <c r="M986" s="785" t="str">
        <f>TRIM(SUBSTITUTE(CLEAN(Tableau11[[#This Row],[Auteur]]),CHAR(160),CHAR(32)))</f>
        <v>Lindsay Faye</v>
      </c>
      <c r="N986" s="785" t="str">
        <f t="shared" si="101"/>
        <v>Lindsay Faye</v>
      </c>
      <c r="O986" s="125" t="e">
        <f t="shared" ca="1" si="102"/>
        <v>#NAME?</v>
      </c>
      <c r="P986" s="125"/>
      <c r="Q986" s="119"/>
      <c r="R986" s="125"/>
      <c r="S986" s="118"/>
      <c r="T986" s="125" t="s">
        <v>1564</v>
      </c>
      <c r="U986" s="125" t="s">
        <v>42</v>
      </c>
      <c r="V986" s="651" t="s">
        <v>1245</v>
      </c>
      <c r="W986" s="379" t="s">
        <v>25</v>
      </c>
      <c r="X986" s="300" t="s">
        <v>20</v>
      </c>
      <c r="Y986" s="289"/>
      <c r="Z986" s="125"/>
      <c r="AA986" s="125"/>
      <c r="AB986" s="125"/>
      <c r="AC986" s="125"/>
      <c r="AD986" s="285" t="s">
        <v>1563</v>
      </c>
      <c r="AE986" s="523" t="s">
        <v>830</v>
      </c>
      <c r="AF986" s="124" t="s">
        <v>26</v>
      </c>
      <c r="AG986" s="125"/>
      <c r="AH986" s="125"/>
      <c r="AI986" s="125" t="s">
        <v>26</v>
      </c>
      <c r="AJ986" s="125" t="s">
        <v>26</v>
      </c>
      <c r="AK986" s="125"/>
      <c r="AL986" s="496"/>
      <c r="AM986" s="125"/>
      <c r="AN986" s="125"/>
      <c r="AO986" s="522" t="s">
        <v>1401</v>
      </c>
      <c r="AP986" s="125"/>
      <c r="AQ986" s="603"/>
      <c r="AR986" s="125"/>
      <c r="AS986" s="125"/>
      <c r="AT986" s="125"/>
      <c r="AU986" s="125"/>
      <c r="AV986" s="125"/>
      <c r="AW986" s="125"/>
      <c r="AX986" s="125"/>
      <c r="AY986" s="125"/>
      <c r="AZ986" s="125"/>
      <c r="BA986" s="125"/>
      <c r="BB986" s="125"/>
      <c r="BC986" s="125"/>
      <c r="BD986" s="125"/>
      <c r="BE986" s="125"/>
      <c r="BF986" s="125"/>
      <c r="BG986" s="125"/>
      <c r="BH986" s="125"/>
      <c r="BI986" s="125"/>
      <c r="BJ986" s="125"/>
      <c r="BK986" s="125"/>
      <c r="BL986" s="125"/>
      <c r="BM986" s="125"/>
      <c r="BN986" s="125"/>
      <c r="BO986" s="125"/>
      <c r="BP986" s="125"/>
      <c r="BQ986" s="125"/>
      <c r="BR986" s="125"/>
      <c r="BS986" s="125"/>
      <c r="BT986" s="125"/>
      <c r="BU986" s="125"/>
      <c r="BV986" s="125"/>
      <c r="BW986" s="125"/>
      <c r="BX986" s="125"/>
      <c r="BY986" s="125"/>
      <c r="BZ986" s="125"/>
      <c r="CA986" s="125"/>
      <c r="CB986" s="125"/>
      <c r="CC986" s="125"/>
      <c r="CD986" s="125"/>
      <c r="CE986" s="125"/>
      <c r="CF986" s="125"/>
      <c r="CG986" s="125"/>
      <c r="CH986" s="125"/>
      <c r="CI986" s="125"/>
      <c r="CJ986" s="125"/>
      <c r="CK986" s="125"/>
      <c r="CL986" s="125"/>
      <c r="CM986" s="125"/>
      <c r="CN986" s="125"/>
      <c r="CO986" s="125"/>
      <c r="CP986" s="125"/>
      <c r="CQ986" s="125"/>
      <c r="CR986" s="125"/>
      <c r="CS986" s="125"/>
      <c r="CT986" s="125"/>
      <c r="CU986" s="125"/>
      <c r="CV986" s="125"/>
      <c r="CW986" s="125"/>
      <c r="CX986" s="125"/>
      <c r="CY986" s="125"/>
      <c r="CZ986" s="125"/>
      <c r="DA986" s="125"/>
      <c r="DB986" s="125"/>
      <c r="DC986" s="125"/>
      <c r="DD986" s="125"/>
      <c r="DE986" s="125"/>
      <c r="DF986" s="125"/>
      <c r="DG986" s="125"/>
      <c r="DH986" s="125"/>
      <c r="DI986" s="125"/>
      <c r="DJ986" s="125"/>
      <c r="DK986" s="125"/>
      <c r="DL986" s="125"/>
      <c r="DM986" s="125"/>
      <c r="DN986" s="125"/>
      <c r="DO986" s="125"/>
      <c r="DP986" s="125"/>
      <c r="DQ986" s="125"/>
      <c r="DR986" s="125"/>
      <c r="DS986" s="125"/>
      <c r="DT986" s="125"/>
      <c r="DU986" s="125"/>
      <c r="DV986" s="125"/>
      <c r="DW986" s="125"/>
      <c r="DX986" s="125"/>
      <c r="DY986" s="125"/>
      <c r="DZ986" s="125"/>
      <c r="EA986" s="125"/>
      <c r="EB986" s="125"/>
      <c r="EC986" s="125"/>
      <c r="ED986" s="125"/>
      <c r="EE986" s="125"/>
      <c r="EF986" s="125"/>
      <c r="EG986" s="125"/>
      <c r="EH986" s="125"/>
      <c r="EI986" s="125"/>
      <c r="EJ986" s="125"/>
      <c r="EK986" s="125"/>
      <c r="EL986" s="125"/>
      <c r="EM986" s="125"/>
      <c r="EN986" s="125"/>
      <c r="EO986" s="125"/>
      <c r="EP986" s="125"/>
      <c r="EQ986" s="125"/>
      <c r="ER986" s="125"/>
      <c r="ES986" s="125"/>
      <c r="ET986" s="125"/>
      <c r="EU986" s="125"/>
      <c r="EV986" s="125"/>
      <c r="EW986" s="125"/>
      <c r="EX986" s="125"/>
      <c r="EY986" s="125"/>
      <c r="EZ986" s="125"/>
      <c r="FA986" s="125"/>
      <c r="FB986" s="125"/>
      <c r="FC986" s="125"/>
      <c r="FD986" s="125"/>
      <c r="FE986" s="125"/>
      <c r="FF986" s="125"/>
      <c r="FG986" s="125"/>
      <c r="FH986" s="125"/>
      <c r="FI986" s="125"/>
      <c r="FJ986" s="125"/>
      <c r="FK986" s="125"/>
      <c r="FL986" s="125"/>
      <c r="FM986" s="125"/>
      <c r="FN986" s="125"/>
      <c r="FO986" s="125"/>
      <c r="FP986" s="125"/>
      <c r="FQ986" s="125"/>
      <c r="FR986" s="125"/>
      <c r="FS986" s="125"/>
      <c r="FT986" s="125"/>
      <c r="FU986" s="125"/>
      <c r="FV986" s="125"/>
      <c r="FW986" s="125"/>
      <c r="FX986" s="125"/>
      <c r="FY986" s="125"/>
      <c r="FZ986" s="125"/>
      <c r="GA986" s="125"/>
      <c r="GB986" s="125"/>
      <c r="GC986" s="125"/>
      <c r="GD986" s="125"/>
      <c r="GE986" s="125"/>
      <c r="GF986" s="125"/>
      <c r="GG986" s="125"/>
      <c r="GH986" s="125"/>
      <c r="GI986" s="125"/>
      <c r="GJ986" s="125"/>
      <c r="GK986" s="125"/>
      <c r="GL986" s="125"/>
      <c r="GM986" s="125"/>
      <c r="GN986" s="125"/>
      <c r="GO986" s="125"/>
      <c r="GP986" s="125"/>
      <c r="GQ986" s="125"/>
      <c r="GR986" s="125"/>
      <c r="GS986" s="125"/>
      <c r="GT986" s="125"/>
      <c r="GU986" s="125"/>
      <c r="GV986" s="125"/>
      <c r="GW986" s="125"/>
      <c r="GX986" s="125"/>
      <c r="GY986" s="125"/>
      <c r="GZ986" s="125"/>
      <c r="HA986" s="125"/>
      <c r="HB986" s="125"/>
      <c r="HC986" s="125"/>
      <c r="HD986" s="125"/>
      <c r="HE986" s="125"/>
      <c r="HF986" s="125"/>
      <c r="HG986" s="125"/>
      <c r="HH986" s="125"/>
      <c r="HI986" s="125"/>
      <c r="HJ986" s="125"/>
      <c r="HK986" s="125"/>
      <c r="HL986" s="125"/>
      <c r="HM986" s="125"/>
      <c r="HN986" s="125"/>
      <c r="HO986" s="125"/>
      <c r="HP986" s="125"/>
      <c r="HQ986" s="125"/>
      <c r="HR986" s="125"/>
      <c r="HS986" s="125"/>
      <c r="HT986" s="125"/>
      <c r="HU986" s="125"/>
      <c r="HV986" s="125"/>
      <c r="HW986" s="125"/>
      <c r="HX986" s="125"/>
      <c r="HY986" s="125"/>
      <c r="HZ986" s="125"/>
      <c r="IA986" s="125"/>
      <c r="IB986" s="125"/>
      <c r="IC986" s="125"/>
      <c r="ID986" s="125"/>
      <c r="IE986" s="125"/>
      <c r="IF986" s="125"/>
      <c r="IG986" s="125"/>
      <c r="IH986" s="125"/>
      <c r="II986" s="125"/>
      <c r="IJ986" s="125"/>
      <c r="IK986" s="125"/>
      <c r="IL986" s="125"/>
      <c r="IM986" s="125"/>
      <c r="IN986" s="125"/>
      <c r="IO986" s="125"/>
      <c r="IP986" s="125"/>
      <c r="IQ986" s="125"/>
      <c r="IR986" s="125"/>
      <c r="IS986" s="125"/>
      <c r="IT986" s="125"/>
      <c r="IU986" s="125"/>
      <c r="IV986" s="125"/>
      <c r="IW986" s="125"/>
      <c r="IX986" s="125"/>
      <c r="IY986" s="125"/>
      <c r="IZ986" s="125"/>
      <c r="JA986" s="125"/>
      <c r="JB986" s="125"/>
      <c r="JC986" s="125"/>
      <c r="JD986" s="125"/>
      <c r="JE986" s="125"/>
      <c r="JF986" s="125"/>
      <c r="JG986" s="125"/>
      <c r="JH986" s="125"/>
      <c r="JI986" s="125"/>
      <c r="JJ986" s="125"/>
      <c r="JK986" s="125"/>
      <c r="JL986" s="125"/>
    </row>
    <row r="987" spans="1:272" s="113" customFormat="1" ht="16.350000000000001" customHeight="1">
      <c r="A987" s="534" t="s">
        <v>2896</v>
      </c>
      <c r="B987" s="500" t="str">
        <f>IF(COUNTIF($A$2:A987,A987)&gt;1,"Doublon","")</f>
        <v/>
      </c>
      <c r="C987" s="500"/>
      <c r="D987" s="500" t="str">
        <f t="shared" si="104"/>
        <v>LinwoodBarclay</v>
      </c>
      <c r="E987" s="122"/>
      <c r="F987" s="127" t="s">
        <v>530</v>
      </c>
      <c r="G987" s="127"/>
      <c r="H987" s="634" t="str">
        <f t="shared" si="103"/>
        <v>inwood Barclay</v>
      </c>
      <c r="I987" s="634"/>
      <c r="J987" s="634"/>
      <c r="K987" s="743" t="str">
        <f t="shared" si="100"/>
        <v>Linwood Barclay</v>
      </c>
      <c r="L987" s="743"/>
      <c r="M987" s="743" t="str">
        <f>TRIM(SUBSTITUTE(CLEAN(Tableau11[[#This Row],[Auteur]]),CHAR(160),CHAR(32)))</f>
        <v>Linwood Barclay</v>
      </c>
      <c r="N987" s="743" t="str">
        <f t="shared" si="101"/>
        <v>Linwood Barclay</v>
      </c>
      <c r="O987" s="730" t="e">
        <f t="shared" ca="1" si="102"/>
        <v>#NAME?</v>
      </c>
      <c r="P987" s="114"/>
      <c r="Q987" s="298" t="s">
        <v>26</v>
      </c>
      <c r="R987" s="274" t="s">
        <v>30</v>
      </c>
      <c r="S987" s="280" t="s">
        <v>30</v>
      </c>
      <c r="T987" s="122" t="s">
        <v>1599</v>
      </c>
      <c r="U987" s="536" t="s">
        <v>424</v>
      </c>
      <c r="V987" s="651" t="s">
        <v>1245</v>
      </c>
      <c r="W987" s="378" t="s">
        <v>188</v>
      </c>
      <c r="X987" s="283"/>
      <c r="Y987" s="129"/>
      <c r="Z987" s="114"/>
      <c r="AA987" s="114"/>
      <c r="AB987" s="114"/>
      <c r="AC987" s="114"/>
      <c r="AD987" s="303" t="s">
        <v>1598</v>
      </c>
      <c r="AE987" s="131" t="s">
        <v>530</v>
      </c>
      <c r="AF987" s="124" t="s">
        <v>20</v>
      </c>
      <c r="AG987" s="114"/>
      <c r="AH987" s="114"/>
      <c r="AI987" s="114"/>
      <c r="AJ987" s="114"/>
      <c r="AK987" s="125"/>
      <c r="AL987" s="346"/>
      <c r="AM987" s="115"/>
      <c r="AN987" s="115"/>
      <c r="AO987" s="122" t="s">
        <v>22</v>
      </c>
      <c r="AP987" s="501" t="s">
        <v>20</v>
      </c>
      <c r="AQ987" s="603"/>
      <c r="AR987" s="125"/>
      <c r="AS987" s="125"/>
      <c r="AT987" s="125"/>
      <c r="AU987" s="125"/>
      <c r="AV987" s="125"/>
      <c r="AW987" s="125"/>
      <c r="AX987" s="125"/>
      <c r="AY987" s="125"/>
      <c r="AZ987" s="125"/>
      <c r="BA987" s="125"/>
      <c r="BB987" s="125"/>
      <c r="BC987" s="125"/>
      <c r="BD987" s="125"/>
      <c r="BE987" s="125"/>
      <c r="BF987" s="125"/>
      <c r="BG987" s="125"/>
      <c r="BH987" s="125"/>
      <c r="BI987" s="125"/>
      <c r="BJ987" s="125"/>
      <c r="BK987" s="125"/>
      <c r="BL987" s="125"/>
      <c r="BM987" s="125"/>
      <c r="BN987" s="125"/>
      <c r="BO987" s="125"/>
      <c r="BP987" s="125"/>
      <c r="BQ987" s="125"/>
      <c r="BR987" s="125"/>
      <c r="BS987" s="125"/>
      <c r="BT987" s="125"/>
      <c r="BU987" s="125"/>
      <c r="BV987" s="125"/>
      <c r="BW987" s="125"/>
      <c r="BX987" s="125"/>
      <c r="BY987" s="125"/>
      <c r="BZ987" s="125"/>
      <c r="CA987" s="125"/>
      <c r="CB987" s="125"/>
      <c r="CC987" s="125"/>
      <c r="CD987" s="125"/>
      <c r="CE987" s="125"/>
      <c r="CF987" s="125"/>
      <c r="CG987" s="125"/>
      <c r="CH987" s="125"/>
      <c r="CI987" s="125"/>
      <c r="CJ987" s="125"/>
      <c r="CK987" s="125"/>
      <c r="CL987" s="125"/>
      <c r="CM987" s="125"/>
      <c r="CN987" s="125"/>
      <c r="CO987" s="125"/>
      <c r="CP987" s="125"/>
      <c r="CQ987" s="125"/>
      <c r="CR987" s="125"/>
      <c r="CS987" s="125"/>
      <c r="CT987" s="125"/>
      <c r="CU987" s="125"/>
      <c r="CV987" s="125"/>
      <c r="CW987" s="125"/>
      <c r="CX987" s="125"/>
      <c r="CY987" s="125"/>
      <c r="CZ987" s="125"/>
      <c r="DA987" s="125"/>
      <c r="DB987" s="125"/>
      <c r="DC987" s="125"/>
      <c r="DD987" s="125"/>
      <c r="DE987" s="125"/>
      <c r="DF987" s="125"/>
      <c r="DG987" s="125"/>
      <c r="DH987" s="125"/>
      <c r="DI987" s="125"/>
      <c r="DJ987" s="125"/>
      <c r="DK987" s="125"/>
      <c r="DL987" s="125"/>
      <c r="DM987" s="125"/>
      <c r="DN987" s="125"/>
      <c r="DO987" s="125"/>
      <c r="DP987" s="125"/>
      <c r="DQ987" s="125"/>
      <c r="DR987" s="125"/>
      <c r="DS987" s="125"/>
      <c r="DT987" s="125"/>
      <c r="DU987" s="125"/>
      <c r="DV987" s="125"/>
      <c r="DW987" s="125"/>
      <c r="DX987" s="125"/>
      <c r="DY987" s="125"/>
      <c r="DZ987" s="125"/>
      <c r="EA987" s="125"/>
      <c r="EB987" s="125"/>
      <c r="EC987" s="125"/>
      <c r="ED987" s="125"/>
      <c r="EE987" s="125"/>
      <c r="EF987" s="125"/>
      <c r="EG987" s="125"/>
      <c r="EH987" s="125"/>
      <c r="EI987" s="125"/>
      <c r="EJ987" s="125"/>
      <c r="EK987" s="125"/>
      <c r="EL987" s="125"/>
      <c r="EM987" s="125"/>
      <c r="EN987" s="125"/>
      <c r="EO987" s="125"/>
      <c r="EP987" s="125"/>
      <c r="EQ987" s="125"/>
      <c r="ER987" s="125"/>
      <c r="ES987" s="125"/>
      <c r="ET987" s="125"/>
      <c r="EU987" s="125"/>
      <c r="EV987" s="125"/>
      <c r="EW987" s="125"/>
      <c r="EX987" s="125"/>
      <c r="EY987" s="125"/>
      <c r="EZ987" s="125"/>
      <c r="FA987" s="125"/>
      <c r="FB987" s="125"/>
      <c r="FC987" s="125"/>
      <c r="FD987" s="125"/>
      <c r="FE987" s="125"/>
      <c r="FF987" s="125"/>
      <c r="FG987" s="125"/>
      <c r="FH987" s="125"/>
      <c r="FI987" s="125"/>
      <c r="FJ987" s="125"/>
      <c r="FK987" s="125"/>
      <c r="FL987" s="125"/>
      <c r="FM987" s="125"/>
      <c r="FN987" s="125"/>
      <c r="FO987" s="125"/>
      <c r="FP987" s="125"/>
      <c r="FQ987" s="125"/>
      <c r="FR987" s="125"/>
      <c r="FS987" s="125"/>
      <c r="FT987" s="125"/>
      <c r="FU987" s="125"/>
      <c r="FV987" s="125"/>
      <c r="FW987" s="125"/>
      <c r="FX987" s="125"/>
      <c r="FY987" s="125"/>
      <c r="FZ987" s="125"/>
      <c r="GA987" s="125"/>
      <c r="GB987" s="125"/>
      <c r="GC987" s="125"/>
      <c r="GD987" s="125"/>
      <c r="GE987" s="125"/>
      <c r="GF987" s="125"/>
      <c r="GG987" s="125"/>
      <c r="GH987" s="125"/>
      <c r="GI987" s="125"/>
      <c r="GJ987" s="125"/>
      <c r="GK987" s="125"/>
      <c r="GL987" s="125"/>
      <c r="GM987" s="125"/>
      <c r="GN987" s="125"/>
      <c r="GO987" s="125"/>
      <c r="GP987" s="125"/>
      <c r="GQ987" s="125"/>
      <c r="GR987" s="125"/>
      <c r="GS987" s="125"/>
      <c r="GT987" s="125"/>
      <c r="GU987" s="125"/>
      <c r="GV987" s="125"/>
      <c r="GW987" s="125"/>
      <c r="GX987" s="125"/>
      <c r="GY987" s="125"/>
      <c r="GZ987" s="125"/>
      <c r="HA987" s="125"/>
      <c r="HB987" s="125"/>
      <c r="HC987" s="125"/>
      <c r="HD987" s="125"/>
      <c r="HE987" s="125"/>
      <c r="HF987" s="125"/>
      <c r="HG987" s="125"/>
      <c r="HH987" s="125"/>
      <c r="HI987" s="125"/>
      <c r="HJ987" s="125"/>
      <c r="HK987" s="125"/>
      <c r="HL987" s="125"/>
      <c r="HM987" s="125"/>
      <c r="HN987" s="125"/>
      <c r="HO987" s="125"/>
      <c r="HP987" s="125"/>
      <c r="HQ987" s="125"/>
      <c r="HR987" s="125"/>
      <c r="HS987" s="125"/>
      <c r="HT987" s="125"/>
      <c r="HU987" s="125"/>
      <c r="HV987" s="125"/>
      <c r="HW987" s="125"/>
      <c r="HX987" s="125"/>
      <c r="HY987" s="125"/>
      <c r="HZ987" s="125"/>
      <c r="IA987" s="125"/>
      <c r="IB987" s="125"/>
      <c r="IC987" s="125"/>
      <c r="ID987" s="125"/>
      <c r="IE987" s="125"/>
      <c r="IF987" s="125"/>
      <c r="IG987" s="125"/>
      <c r="IH987" s="125"/>
      <c r="II987" s="125"/>
      <c r="IJ987" s="125"/>
      <c r="IK987" s="125"/>
      <c r="IL987" s="125"/>
      <c r="IM987" s="125"/>
      <c r="IN987" s="125"/>
      <c r="IO987" s="125"/>
      <c r="IP987" s="125"/>
      <c r="IQ987" s="125"/>
      <c r="IR987" s="125"/>
      <c r="IS987" s="125"/>
      <c r="IT987" s="125"/>
      <c r="IU987" s="125"/>
      <c r="IV987" s="125"/>
      <c r="IW987" s="125"/>
      <c r="IX987" s="125"/>
      <c r="IY987" s="125"/>
      <c r="IZ987" s="125"/>
      <c r="JA987" s="125"/>
      <c r="JB987" s="125"/>
      <c r="JC987" s="125"/>
      <c r="JD987" s="125"/>
      <c r="JE987" s="125"/>
      <c r="JF987" s="125"/>
      <c r="JG987" s="125"/>
      <c r="JH987" s="125"/>
      <c r="JI987" s="125"/>
      <c r="JJ987" s="125"/>
      <c r="JK987" s="125"/>
      <c r="JL987" s="125"/>
    </row>
    <row r="988" spans="1:272" s="113" customFormat="1" ht="16.350000000000001" customHeight="1">
      <c r="A988" s="303" t="s">
        <v>2896</v>
      </c>
      <c r="B988" s="500" t="str">
        <f>IF(COUNTIF($A$2:A988,A988)&gt;1,"Doublon","")</f>
        <v>Doublon</v>
      </c>
      <c r="C988" s="500"/>
      <c r="D988" s="500" t="str">
        <f t="shared" si="104"/>
        <v>LinwoodBarclay</v>
      </c>
      <c r="E988" s="115"/>
      <c r="F988" s="127" t="s">
        <v>530</v>
      </c>
      <c r="G988" s="127"/>
      <c r="H988" s="634" t="str">
        <f t="shared" ref="H988:H1019" si="105">MID(A988,SEARCH("",A988)+1,99)</f>
        <v>inwood Barclay</v>
      </c>
      <c r="I988" s="634"/>
      <c r="J988" s="634"/>
      <c r="K988" s="743" t="str">
        <f t="shared" si="100"/>
        <v>Linwood Barclay</v>
      </c>
      <c r="L988" s="743"/>
      <c r="M988" s="743" t="str">
        <f>TRIM(SUBSTITUTE(CLEAN(Tableau11[[#This Row],[Auteur]]),CHAR(160),CHAR(32)))</f>
        <v>Linwood Barclay</v>
      </c>
      <c r="N988" s="743" t="str">
        <f t="shared" si="101"/>
        <v>Linwood Barclay</v>
      </c>
      <c r="O988" s="730" t="e">
        <f t="shared" ca="1" si="102"/>
        <v>#NAME?</v>
      </c>
      <c r="P988" s="122" t="s">
        <v>26</v>
      </c>
      <c r="Q988" s="121" t="s">
        <v>26</v>
      </c>
      <c r="R988" s="374" t="s">
        <v>30</v>
      </c>
      <c r="S988" s="337" t="s">
        <v>30</v>
      </c>
      <c r="T988" s="515" t="s">
        <v>1603</v>
      </c>
      <c r="U988" s="536" t="s">
        <v>424</v>
      </c>
      <c r="V988" s="651" t="s">
        <v>1245</v>
      </c>
      <c r="W988" s="378" t="s">
        <v>188</v>
      </c>
      <c r="X988" s="300"/>
      <c r="Y988" s="289"/>
      <c r="Z988" s="114"/>
      <c r="AA988" s="114"/>
      <c r="AB988" s="114"/>
      <c r="AC988" s="114"/>
      <c r="AD988" s="114"/>
      <c r="AE988" s="127"/>
      <c r="AF988" s="124"/>
      <c r="AG988" s="114"/>
      <c r="AH988" s="114"/>
      <c r="AI988" s="114"/>
      <c r="AJ988" s="114"/>
      <c r="AK988" s="125"/>
      <c r="AL988" s="346"/>
      <c r="AM988" s="115"/>
      <c r="AN988" s="115"/>
      <c r="AO988" s="115"/>
      <c r="AP988" s="125"/>
      <c r="AQ988" s="603"/>
      <c r="AR988" s="125"/>
      <c r="AS988" s="125"/>
      <c r="AT988" s="125"/>
      <c r="AU988" s="125"/>
      <c r="AV988" s="125"/>
      <c r="AW988" s="125"/>
      <c r="AX988" s="125"/>
      <c r="AY988" s="125"/>
      <c r="AZ988" s="125"/>
      <c r="BA988" s="125"/>
      <c r="BB988" s="125"/>
      <c r="BC988" s="125"/>
      <c r="BD988" s="125"/>
      <c r="BE988" s="125"/>
      <c r="BF988" s="125"/>
      <c r="BG988" s="125"/>
      <c r="BH988" s="125"/>
      <c r="BI988" s="125"/>
      <c r="BJ988" s="125"/>
      <c r="BK988" s="125"/>
      <c r="BL988" s="125"/>
      <c r="BM988" s="125"/>
      <c r="BN988" s="125"/>
      <c r="BO988" s="125"/>
      <c r="BP988" s="125"/>
      <c r="BQ988" s="125"/>
      <c r="BR988" s="125"/>
      <c r="BS988" s="125"/>
      <c r="BT988" s="125"/>
      <c r="BU988" s="125"/>
      <c r="BV988" s="125"/>
      <c r="BW988" s="125"/>
      <c r="BX988" s="125"/>
      <c r="BY988" s="125"/>
      <c r="BZ988" s="125"/>
      <c r="CA988" s="125"/>
      <c r="CB988" s="125"/>
      <c r="CC988" s="125"/>
      <c r="CD988" s="125"/>
      <c r="CE988" s="125"/>
      <c r="CF988" s="125"/>
      <c r="CG988" s="125"/>
      <c r="CH988" s="125"/>
      <c r="CI988" s="125"/>
      <c r="CJ988" s="125"/>
      <c r="CK988" s="125"/>
      <c r="CL988" s="125"/>
      <c r="CM988" s="125"/>
      <c r="CN988" s="125"/>
      <c r="CO988" s="125"/>
      <c r="CP988" s="125"/>
      <c r="CQ988" s="125"/>
      <c r="CR988" s="125"/>
      <c r="CS988" s="125"/>
      <c r="CT988" s="125"/>
      <c r="CU988" s="125"/>
      <c r="CV988" s="125"/>
      <c r="CW988" s="125"/>
      <c r="CX988" s="125"/>
      <c r="CY988" s="125"/>
      <c r="CZ988" s="125"/>
      <c r="DA988" s="125"/>
      <c r="DB988" s="125"/>
      <c r="DC988" s="125"/>
      <c r="DD988" s="125"/>
      <c r="DE988" s="125"/>
      <c r="DF988" s="125"/>
      <c r="DG988" s="125"/>
      <c r="DH988" s="125"/>
      <c r="DI988" s="125"/>
      <c r="DJ988" s="125"/>
      <c r="DK988" s="125"/>
      <c r="DL988" s="125"/>
      <c r="DM988" s="125"/>
      <c r="DN988" s="125"/>
      <c r="DO988" s="125"/>
      <c r="DP988" s="125"/>
      <c r="DQ988" s="125"/>
      <c r="DR988" s="125"/>
      <c r="DS988" s="125"/>
      <c r="DT988" s="125"/>
      <c r="DU988" s="125"/>
      <c r="DV988" s="125"/>
      <c r="DW988" s="125"/>
      <c r="DX988" s="125"/>
      <c r="DY988" s="125"/>
      <c r="DZ988" s="125"/>
      <c r="EA988" s="125"/>
      <c r="EB988" s="125"/>
      <c r="EC988" s="125"/>
      <c r="ED988" s="125"/>
      <c r="EE988" s="125"/>
      <c r="EF988" s="125"/>
      <c r="EG988" s="125"/>
      <c r="EH988" s="125"/>
      <c r="EI988" s="125"/>
      <c r="EJ988" s="125"/>
      <c r="EK988" s="125"/>
      <c r="EL988" s="125"/>
      <c r="EM988" s="125"/>
      <c r="EN988" s="125"/>
      <c r="EO988" s="125"/>
      <c r="EP988" s="125"/>
      <c r="EQ988" s="125"/>
      <c r="ER988" s="125"/>
      <c r="ES988" s="125"/>
      <c r="ET988" s="125"/>
      <c r="EU988" s="125"/>
      <c r="EV988" s="125"/>
      <c r="EW988" s="125"/>
      <c r="EX988" s="125"/>
      <c r="EY988" s="125"/>
      <c r="EZ988" s="125"/>
      <c r="FA988" s="125"/>
      <c r="FB988" s="125"/>
      <c r="FC988" s="125"/>
      <c r="FD988" s="125"/>
      <c r="FE988" s="125"/>
      <c r="FF988" s="125"/>
      <c r="FG988" s="125"/>
      <c r="FH988" s="125"/>
      <c r="FI988" s="125"/>
      <c r="FJ988" s="125"/>
      <c r="FK988" s="125"/>
      <c r="FL988" s="125"/>
      <c r="FM988" s="125"/>
      <c r="FN988" s="125"/>
      <c r="FO988" s="125"/>
      <c r="FP988" s="125"/>
      <c r="FQ988" s="125"/>
      <c r="FR988" s="125"/>
      <c r="FS988" s="125"/>
      <c r="FT988" s="125"/>
      <c r="FU988" s="125"/>
      <c r="FV988" s="125"/>
      <c r="FW988" s="125"/>
      <c r="FX988" s="125"/>
      <c r="FY988" s="125"/>
      <c r="FZ988" s="125"/>
      <c r="GA988" s="125"/>
      <c r="GB988" s="125"/>
      <c r="GC988" s="125"/>
      <c r="GD988" s="125"/>
      <c r="GE988" s="125"/>
      <c r="GF988" s="125"/>
      <c r="GG988" s="125"/>
      <c r="GH988" s="125"/>
      <c r="GI988" s="125"/>
      <c r="GJ988" s="125"/>
      <c r="GK988" s="125"/>
      <c r="GL988" s="125"/>
      <c r="GM988" s="125"/>
      <c r="GN988" s="125"/>
      <c r="GO988" s="125"/>
      <c r="GP988" s="125"/>
      <c r="GQ988" s="125"/>
      <c r="GR988" s="125"/>
      <c r="GS988" s="125"/>
      <c r="GT988" s="125"/>
      <c r="GU988" s="125"/>
      <c r="GV988" s="125"/>
      <c r="GW988" s="125"/>
      <c r="GX988" s="125"/>
      <c r="GY988" s="125"/>
      <c r="GZ988" s="125"/>
      <c r="HA988" s="125"/>
      <c r="HB988" s="125"/>
      <c r="HC988" s="125"/>
      <c r="HD988" s="125"/>
      <c r="HE988" s="125"/>
      <c r="HF988" s="125"/>
      <c r="HG988" s="125"/>
      <c r="HH988" s="125"/>
      <c r="HI988" s="125"/>
      <c r="HJ988" s="125"/>
      <c r="HK988" s="125"/>
      <c r="HL988" s="125"/>
      <c r="HM988" s="125"/>
      <c r="HN988" s="125"/>
      <c r="HO988" s="125"/>
      <c r="HP988" s="125"/>
      <c r="HQ988" s="125"/>
      <c r="HR988" s="125"/>
      <c r="HS988" s="125"/>
      <c r="HT988" s="125"/>
      <c r="HU988" s="125"/>
      <c r="HV988" s="125"/>
      <c r="HW988" s="125"/>
      <c r="HX988" s="125"/>
      <c r="HY988" s="125"/>
      <c r="HZ988" s="125"/>
      <c r="IA988" s="125"/>
      <c r="IB988" s="125"/>
      <c r="IC988" s="125"/>
      <c r="ID988" s="125"/>
      <c r="IE988" s="125"/>
      <c r="IF988" s="125"/>
      <c r="IG988" s="125"/>
      <c r="IH988" s="125"/>
      <c r="II988" s="125"/>
      <c r="IJ988" s="125"/>
      <c r="IK988" s="125"/>
      <c r="IL988" s="125"/>
      <c r="IM988" s="125"/>
      <c r="IN988" s="125"/>
      <c r="IO988" s="125"/>
      <c r="IP988" s="125"/>
      <c r="IQ988" s="125"/>
      <c r="IR988" s="125"/>
      <c r="IS988" s="125"/>
      <c r="IT988" s="125"/>
      <c r="IU988" s="125"/>
      <c r="IV988" s="125"/>
      <c r="IW988" s="125"/>
      <c r="IX988" s="125"/>
      <c r="IY988" s="125"/>
      <c r="IZ988" s="125"/>
      <c r="JA988" s="125"/>
      <c r="JB988" s="125"/>
      <c r="JC988" s="125"/>
      <c r="JD988" s="125"/>
      <c r="JE988" s="125"/>
      <c r="JF988" s="125"/>
      <c r="JG988" s="125"/>
      <c r="JH988" s="125"/>
      <c r="JI988" s="125"/>
      <c r="JJ988" s="125"/>
      <c r="JK988" s="125"/>
      <c r="JL988" s="125"/>
    </row>
    <row r="989" spans="1:272" s="113" customFormat="1" ht="16.350000000000001" customHeight="1">
      <c r="A989" s="303" t="s">
        <v>2896</v>
      </c>
      <c r="B989" s="500" t="str">
        <f>IF(COUNTIF($A$2:A989,A989)&gt;1,"Doublon","")</f>
        <v>Doublon</v>
      </c>
      <c r="C989" s="500"/>
      <c r="D989" s="500" t="str">
        <f t="shared" si="104"/>
        <v>LinwoodBarclay</v>
      </c>
      <c r="E989" s="115"/>
      <c r="F989" s="127" t="s">
        <v>530</v>
      </c>
      <c r="G989" s="127"/>
      <c r="H989" s="634" t="str">
        <f t="shared" si="105"/>
        <v>inwood Barclay</v>
      </c>
      <c r="I989" s="634"/>
      <c r="J989" s="634"/>
      <c r="K989" s="743" t="str">
        <f t="shared" si="100"/>
        <v>Linwood Barclay</v>
      </c>
      <c r="L989" s="743"/>
      <c r="M989" s="743" t="str">
        <f>TRIM(SUBSTITUTE(CLEAN(Tableau11[[#This Row],[Auteur]]),CHAR(160),CHAR(32)))</f>
        <v>Linwood Barclay</v>
      </c>
      <c r="N989" s="743" t="str">
        <f t="shared" si="101"/>
        <v>Linwood Barclay</v>
      </c>
      <c r="O989" s="730" t="e">
        <f t="shared" ca="1" si="102"/>
        <v>#NAME?</v>
      </c>
      <c r="P989" s="114"/>
      <c r="Q989" s="121" t="s">
        <v>26</v>
      </c>
      <c r="R989" s="274" t="s">
        <v>30</v>
      </c>
      <c r="S989" s="280" t="s">
        <v>30</v>
      </c>
      <c r="T989" s="478" t="s">
        <v>1604</v>
      </c>
      <c r="U989" s="536" t="s">
        <v>424</v>
      </c>
      <c r="V989" s="651" t="s">
        <v>1245</v>
      </c>
      <c r="W989" s="378" t="s">
        <v>188</v>
      </c>
      <c r="X989" s="115"/>
      <c r="Y989" s="129"/>
      <c r="Z989" s="114"/>
      <c r="AA989" s="114"/>
      <c r="AB989" s="114"/>
      <c r="AC989" s="114"/>
      <c r="AD989" s="114"/>
      <c r="AE989" s="127"/>
      <c r="AF989" s="124"/>
      <c r="AG989" s="114"/>
      <c r="AH989" s="114"/>
      <c r="AI989" s="114"/>
      <c r="AJ989" s="114"/>
      <c r="AK989" s="125"/>
      <c r="AL989" s="346"/>
      <c r="AM989" s="115"/>
      <c r="AN989" s="115"/>
      <c r="AO989" s="115"/>
      <c r="AP989" s="125"/>
      <c r="AQ989" s="603"/>
      <c r="AR989" s="125"/>
      <c r="AS989" s="125"/>
      <c r="AT989" s="125"/>
      <c r="AU989" s="125"/>
      <c r="AV989" s="125"/>
      <c r="AW989" s="125"/>
      <c r="AX989" s="125"/>
      <c r="AY989" s="125"/>
      <c r="AZ989" s="125"/>
      <c r="BA989" s="125"/>
      <c r="BB989" s="125"/>
      <c r="BC989" s="125"/>
      <c r="BD989" s="125"/>
      <c r="BE989" s="125"/>
      <c r="BF989" s="125"/>
      <c r="BG989" s="125"/>
      <c r="BH989" s="125"/>
      <c r="BI989" s="125"/>
      <c r="BJ989" s="125"/>
      <c r="BK989" s="125"/>
      <c r="BL989" s="125"/>
      <c r="BM989" s="125"/>
      <c r="BN989" s="125"/>
      <c r="BO989" s="125"/>
      <c r="BP989" s="125"/>
      <c r="BQ989" s="125"/>
      <c r="BR989" s="125"/>
      <c r="BS989" s="125"/>
      <c r="BT989" s="125"/>
      <c r="BU989" s="125"/>
      <c r="BV989" s="125"/>
      <c r="BW989" s="125"/>
      <c r="BX989" s="125"/>
      <c r="BY989" s="125"/>
      <c r="BZ989" s="125"/>
      <c r="CA989" s="125"/>
      <c r="CB989" s="125"/>
      <c r="CC989" s="125"/>
      <c r="CD989" s="125"/>
      <c r="CE989" s="125"/>
      <c r="CF989" s="125"/>
      <c r="CG989" s="125"/>
      <c r="CH989" s="125"/>
      <c r="CI989" s="125"/>
      <c r="CJ989" s="125"/>
      <c r="CK989" s="125"/>
      <c r="CL989" s="125"/>
      <c r="CM989" s="125"/>
      <c r="CN989" s="125"/>
      <c r="CO989" s="125"/>
      <c r="CP989" s="125"/>
      <c r="CQ989" s="125"/>
      <c r="CR989" s="125"/>
      <c r="CS989" s="125"/>
      <c r="CT989" s="125"/>
      <c r="CU989" s="125"/>
      <c r="CV989" s="125"/>
      <c r="CW989" s="125"/>
      <c r="CX989" s="125"/>
      <c r="CY989" s="125"/>
      <c r="CZ989" s="125"/>
      <c r="DA989" s="125"/>
      <c r="DB989" s="125"/>
      <c r="DC989" s="125"/>
      <c r="DD989" s="125"/>
      <c r="DE989" s="125"/>
      <c r="DF989" s="125"/>
      <c r="DG989" s="125"/>
      <c r="DH989" s="125"/>
      <c r="DI989" s="125"/>
      <c r="DJ989" s="125"/>
      <c r="DK989" s="125"/>
      <c r="DL989" s="125"/>
      <c r="DM989" s="125"/>
      <c r="DN989" s="125"/>
      <c r="DO989" s="125"/>
      <c r="DP989" s="125"/>
      <c r="DQ989" s="125"/>
      <c r="DR989" s="125"/>
      <c r="DS989" s="125"/>
      <c r="DT989" s="125"/>
      <c r="DU989" s="125"/>
      <c r="DV989" s="125"/>
      <c r="DW989" s="125"/>
      <c r="DX989" s="125"/>
      <c r="DY989" s="125"/>
      <c r="DZ989" s="125"/>
      <c r="EA989" s="125"/>
      <c r="EB989" s="125"/>
      <c r="EC989" s="125"/>
      <c r="ED989" s="125"/>
      <c r="EE989" s="125"/>
      <c r="EF989" s="125"/>
      <c r="EG989" s="125"/>
      <c r="EH989" s="125"/>
      <c r="EI989" s="125"/>
      <c r="EJ989" s="125"/>
      <c r="EK989" s="125"/>
      <c r="EL989" s="125"/>
      <c r="EM989" s="125"/>
      <c r="EN989" s="125"/>
      <c r="EO989" s="125"/>
      <c r="EP989" s="125"/>
      <c r="EQ989" s="125"/>
      <c r="ER989" s="125"/>
      <c r="ES989" s="125"/>
      <c r="ET989" s="125"/>
      <c r="EU989" s="125"/>
      <c r="EV989" s="125"/>
      <c r="EW989" s="125"/>
      <c r="EX989" s="125"/>
      <c r="EY989" s="125"/>
      <c r="EZ989" s="125"/>
      <c r="FA989" s="125"/>
      <c r="FB989" s="125"/>
      <c r="FC989" s="125"/>
      <c r="FD989" s="125"/>
      <c r="FE989" s="125"/>
      <c r="FF989" s="125"/>
      <c r="FG989" s="125"/>
      <c r="FH989" s="125"/>
      <c r="FI989" s="125"/>
      <c r="FJ989" s="125"/>
      <c r="FK989" s="125"/>
      <c r="FL989" s="125"/>
      <c r="FM989" s="125"/>
      <c r="FN989" s="125"/>
      <c r="FO989" s="125"/>
      <c r="FP989" s="125"/>
      <c r="FQ989" s="125"/>
      <c r="FR989" s="125"/>
      <c r="FS989" s="125"/>
      <c r="FT989" s="125"/>
      <c r="FU989" s="125"/>
      <c r="FV989" s="125"/>
      <c r="FW989" s="125"/>
      <c r="FX989" s="125"/>
      <c r="FY989" s="125"/>
      <c r="FZ989" s="125"/>
      <c r="GA989" s="125"/>
      <c r="GB989" s="125"/>
      <c r="GC989" s="125"/>
      <c r="GD989" s="125"/>
      <c r="GE989" s="125"/>
      <c r="GF989" s="125"/>
      <c r="GG989" s="125"/>
      <c r="GH989" s="125"/>
      <c r="GI989" s="125"/>
      <c r="GJ989" s="125"/>
      <c r="GK989" s="125"/>
      <c r="GL989" s="125"/>
      <c r="GM989" s="125"/>
      <c r="GN989" s="125"/>
      <c r="GO989" s="125"/>
      <c r="GP989" s="125"/>
      <c r="GQ989" s="125"/>
      <c r="GR989" s="125"/>
      <c r="GS989" s="125"/>
      <c r="GT989" s="125"/>
      <c r="GU989" s="125"/>
      <c r="GV989" s="125"/>
      <c r="GW989" s="125"/>
      <c r="GX989" s="125"/>
      <c r="GY989" s="125"/>
      <c r="GZ989" s="125"/>
      <c r="HA989" s="125"/>
      <c r="HB989" s="125"/>
      <c r="HC989" s="125"/>
      <c r="HD989" s="125"/>
      <c r="HE989" s="125"/>
      <c r="HF989" s="125"/>
      <c r="HG989" s="125"/>
      <c r="HH989" s="125"/>
      <c r="HI989" s="125"/>
      <c r="HJ989" s="125"/>
      <c r="HK989" s="125"/>
      <c r="HL989" s="125"/>
      <c r="HM989" s="125"/>
      <c r="HN989" s="125"/>
      <c r="HO989" s="125"/>
      <c r="HP989" s="125"/>
      <c r="HQ989" s="125"/>
      <c r="HR989" s="125"/>
      <c r="HS989" s="125"/>
      <c r="HT989" s="125"/>
      <c r="HU989" s="125"/>
      <c r="HV989" s="125"/>
      <c r="HW989" s="125"/>
      <c r="HX989" s="125"/>
      <c r="HY989" s="125"/>
      <c r="HZ989" s="125"/>
      <c r="IA989" s="125"/>
      <c r="IB989" s="125"/>
      <c r="IC989" s="125"/>
      <c r="ID989" s="125"/>
      <c r="IE989" s="125"/>
      <c r="IF989" s="125"/>
      <c r="IG989" s="125"/>
      <c r="IH989" s="125"/>
      <c r="II989" s="125"/>
      <c r="IJ989" s="125"/>
      <c r="IK989" s="125"/>
      <c r="IL989" s="125"/>
      <c r="IM989" s="125"/>
      <c r="IN989" s="125"/>
      <c r="IO989" s="125"/>
      <c r="IP989" s="125"/>
      <c r="IQ989" s="125"/>
      <c r="IR989" s="125"/>
      <c r="IS989" s="125"/>
      <c r="IT989" s="125"/>
      <c r="IU989" s="125"/>
      <c r="IV989" s="125"/>
      <c r="IW989" s="125"/>
      <c r="IX989" s="125"/>
      <c r="IY989" s="125"/>
      <c r="IZ989" s="125"/>
      <c r="JA989" s="125"/>
      <c r="JB989" s="125"/>
      <c r="JC989" s="125"/>
      <c r="JD989" s="125"/>
      <c r="JE989" s="125"/>
      <c r="JF989" s="125"/>
      <c r="JG989" s="125"/>
      <c r="JH989" s="125"/>
      <c r="JI989" s="125"/>
      <c r="JJ989" s="125"/>
      <c r="JK989" s="125"/>
      <c r="JL989" s="125"/>
    </row>
    <row r="990" spans="1:272" s="113" customFormat="1" ht="16.350000000000001" customHeight="1">
      <c r="A990" s="303" t="s">
        <v>2896</v>
      </c>
      <c r="B990" s="500" t="str">
        <f>IF(COUNTIF($A$2:A990,A990)&gt;1,"Doublon","")</f>
        <v>Doublon</v>
      </c>
      <c r="C990" s="500"/>
      <c r="D990" s="500" t="str">
        <f t="shared" si="104"/>
        <v>LinwoodBarclay</v>
      </c>
      <c r="E990" s="115"/>
      <c r="F990" s="127" t="s">
        <v>530</v>
      </c>
      <c r="G990" s="127"/>
      <c r="H990" s="634" t="str">
        <f t="shared" si="105"/>
        <v>inwood Barclay</v>
      </c>
      <c r="I990" s="634"/>
      <c r="J990" s="634"/>
      <c r="K990" s="743" t="str">
        <f t="shared" si="100"/>
        <v>Linwood Barclay</v>
      </c>
      <c r="L990" s="743"/>
      <c r="M990" s="743" t="str">
        <f>TRIM(SUBSTITUTE(CLEAN(Tableau11[[#This Row],[Auteur]]),CHAR(160),CHAR(32)))</f>
        <v>Linwood Barclay</v>
      </c>
      <c r="N990" s="743" t="str">
        <f t="shared" si="101"/>
        <v>Linwood Barclay</v>
      </c>
      <c r="O990" s="730" t="e">
        <f t="shared" ca="1" si="102"/>
        <v>#NAME?</v>
      </c>
      <c r="P990" s="114"/>
      <c r="Q990" s="298" t="s">
        <v>26</v>
      </c>
      <c r="R990" s="274" t="s">
        <v>30</v>
      </c>
      <c r="S990" s="280" t="s">
        <v>30</v>
      </c>
      <c r="T990" s="122" t="s">
        <v>1605</v>
      </c>
      <c r="U990" s="536" t="s">
        <v>424</v>
      </c>
      <c r="V990" s="651" t="s">
        <v>1245</v>
      </c>
      <c r="W990" s="378" t="s">
        <v>188</v>
      </c>
      <c r="X990" s="115"/>
      <c r="Y990" s="129"/>
      <c r="Z990" s="114"/>
      <c r="AA990" s="114"/>
      <c r="AB990" s="114"/>
      <c r="AC990" s="114"/>
      <c r="AD990" s="114"/>
      <c r="AE990" s="127"/>
      <c r="AF990" s="124"/>
      <c r="AG990" s="114"/>
      <c r="AH990" s="114"/>
      <c r="AI990" s="114"/>
      <c r="AJ990" s="114"/>
      <c r="AK990" s="125"/>
      <c r="AL990" s="346"/>
      <c r="AM990" s="115"/>
      <c r="AN990" s="115"/>
      <c r="AO990" s="115"/>
      <c r="AP990" s="125"/>
      <c r="AQ990" s="603"/>
      <c r="AR990" s="125"/>
      <c r="AS990" s="125"/>
      <c r="AT990" s="125"/>
      <c r="AU990" s="125"/>
      <c r="AV990" s="125"/>
      <c r="AW990" s="125"/>
      <c r="AX990" s="125"/>
      <c r="AY990" s="125"/>
      <c r="AZ990" s="125"/>
      <c r="BA990" s="125"/>
      <c r="BB990" s="125"/>
      <c r="BC990" s="125"/>
      <c r="BD990" s="125"/>
      <c r="BE990" s="125"/>
      <c r="BF990" s="125"/>
      <c r="BG990" s="125"/>
      <c r="BH990" s="125"/>
      <c r="BI990" s="125"/>
      <c r="BJ990" s="125"/>
      <c r="BK990" s="125"/>
      <c r="BL990" s="125"/>
      <c r="BM990" s="125"/>
      <c r="BN990" s="125"/>
      <c r="BO990" s="125"/>
      <c r="BP990" s="125"/>
      <c r="BQ990" s="125"/>
      <c r="BR990" s="125"/>
      <c r="BS990" s="125"/>
      <c r="BT990" s="125"/>
      <c r="BU990" s="125"/>
      <c r="BV990" s="125"/>
      <c r="BW990" s="125"/>
      <c r="BX990" s="125"/>
      <c r="BY990" s="125"/>
      <c r="BZ990" s="125"/>
      <c r="CA990" s="125"/>
      <c r="CB990" s="125"/>
      <c r="CC990" s="125"/>
      <c r="CD990" s="125"/>
      <c r="CE990" s="125"/>
      <c r="CF990" s="125"/>
      <c r="CG990" s="125"/>
      <c r="CH990" s="125"/>
      <c r="CI990" s="125"/>
      <c r="CJ990" s="125"/>
      <c r="CK990" s="125"/>
      <c r="CL990" s="125"/>
      <c r="CM990" s="125"/>
      <c r="CN990" s="125"/>
      <c r="CO990" s="125"/>
      <c r="CP990" s="125"/>
      <c r="CQ990" s="125"/>
      <c r="CR990" s="125"/>
      <c r="CS990" s="125"/>
      <c r="CT990" s="125"/>
      <c r="CU990" s="125"/>
      <c r="CV990" s="125"/>
      <c r="CW990" s="125"/>
      <c r="CX990" s="125"/>
      <c r="CY990" s="125"/>
      <c r="CZ990" s="125"/>
      <c r="DA990" s="125"/>
      <c r="DB990" s="125"/>
      <c r="DC990" s="125"/>
      <c r="DD990" s="125"/>
      <c r="DE990" s="125"/>
      <c r="DF990" s="125"/>
      <c r="DG990" s="125"/>
      <c r="DH990" s="125"/>
      <c r="DI990" s="125"/>
      <c r="DJ990" s="125"/>
      <c r="DK990" s="125"/>
      <c r="DL990" s="125"/>
      <c r="DM990" s="125"/>
      <c r="DN990" s="125"/>
      <c r="DO990" s="125"/>
      <c r="DP990" s="125"/>
      <c r="DQ990" s="125"/>
      <c r="DR990" s="125"/>
      <c r="DS990" s="125"/>
      <c r="DT990" s="125"/>
      <c r="DU990" s="125"/>
      <c r="DV990" s="125"/>
      <c r="DW990" s="125"/>
      <c r="DX990" s="125"/>
      <c r="DY990" s="125"/>
      <c r="DZ990" s="125"/>
      <c r="EA990" s="125"/>
      <c r="EB990" s="125"/>
      <c r="EC990" s="125"/>
      <c r="ED990" s="125"/>
      <c r="EE990" s="125"/>
      <c r="EF990" s="125"/>
      <c r="EG990" s="125"/>
      <c r="EH990" s="125"/>
      <c r="EI990" s="125"/>
      <c r="EJ990" s="125"/>
      <c r="EK990" s="125"/>
      <c r="EL990" s="125"/>
      <c r="EM990" s="125"/>
      <c r="EN990" s="125"/>
      <c r="EO990" s="125"/>
      <c r="EP990" s="125"/>
      <c r="EQ990" s="125"/>
      <c r="ER990" s="125"/>
      <c r="ES990" s="125"/>
      <c r="ET990" s="125"/>
      <c r="EU990" s="125"/>
      <c r="EV990" s="125"/>
      <c r="EW990" s="125"/>
      <c r="EX990" s="125"/>
      <c r="EY990" s="125"/>
      <c r="EZ990" s="125"/>
      <c r="FA990" s="125"/>
      <c r="FB990" s="125"/>
      <c r="FC990" s="125"/>
      <c r="FD990" s="125"/>
      <c r="FE990" s="125"/>
      <c r="FF990" s="125"/>
      <c r="FG990" s="125"/>
      <c r="FH990" s="125"/>
      <c r="FI990" s="125"/>
      <c r="FJ990" s="125"/>
      <c r="FK990" s="125"/>
      <c r="FL990" s="125"/>
      <c r="FM990" s="125"/>
      <c r="FN990" s="125"/>
      <c r="FO990" s="125"/>
      <c r="FP990" s="125"/>
      <c r="FQ990" s="125"/>
      <c r="FR990" s="125"/>
      <c r="FS990" s="125"/>
      <c r="FT990" s="125"/>
      <c r="FU990" s="125"/>
      <c r="FV990" s="125"/>
      <c r="FW990" s="125"/>
      <c r="FX990" s="125"/>
      <c r="FY990" s="125"/>
      <c r="FZ990" s="125"/>
      <c r="GA990" s="125"/>
      <c r="GB990" s="125"/>
      <c r="GC990" s="125"/>
      <c r="GD990" s="125"/>
      <c r="GE990" s="125"/>
      <c r="GF990" s="125"/>
      <c r="GG990" s="125"/>
      <c r="GH990" s="125"/>
      <c r="GI990" s="125"/>
      <c r="GJ990" s="125"/>
      <c r="GK990" s="125"/>
      <c r="GL990" s="125"/>
      <c r="GM990" s="125"/>
      <c r="GN990" s="125"/>
      <c r="GO990" s="125"/>
      <c r="GP990" s="125"/>
      <c r="GQ990" s="125"/>
      <c r="GR990" s="125"/>
      <c r="GS990" s="125"/>
      <c r="GT990" s="125"/>
      <c r="GU990" s="125"/>
      <c r="GV990" s="125"/>
      <c r="GW990" s="125"/>
      <c r="GX990" s="125"/>
      <c r="GY990" s="125"/>
      <c r="GZ990" s="125"/>
      <c r="HA990" s="125"/>
      <c r="HB990" s="125"/>
      <c r="HC990" s="125"/>
      <c r="HD990" s="125"/>
      <c r="HE990" s="125"/>
      <c r="HF990" s="125"/>
      <c r="HG990" s="125"/>
      <c r="HH990" s="125"/>
      <c r="HI990" s="125"/>
      <c r="HJ990" s="125"/>
      <c r="HK990" s="125"/>
      <c r="HL990" s="125"/>
      <c r="HM990" s="125"/>
      <c r="HN990" s="125"/>
      <c r="HO990" s="125"/>
      <c r="HP990" s="125"/>
      <c r="HQ990" s="125"/>
      <c r="HR990" s="125"/>
      <c r="HS990" s="125"/>
      <c r="HT990" s="125"/>
      <c r="HU990" s="125"/>
      <c r="HV990" s="125"/>
      <c r="HW990" s="125"/>
      <c r="HX990" s="125"/>
      <c r="HY990" s="125"/>
      <c r="HZ990" s="125"/>
      <c r="IA990" s="125"/>
      <c r="IB990" s="125"/>
      <c r="IC990" s="125"/>
      <c r="ID990" s="125"/>
      <c r="IE990" s="125"/>
      <c r="IF990" s="125"/>
      <c r="IG990" s="125"/>
      <c r="IH990" s="125"/>
      <c r="II990" s="125"/>
      <c r="IJ990" s="125"/>
      <c r="IK990" s="125"/>
      <c r="IL990" s="125"/>
      <c r="IM990" s="125"/>
      <c r="IN990" s="125"/>
      <c r="IO990" s="125"/>
      <c r="IP990" s="125"/>
      <c r="IQ990" s="125"/>
      <c r="IR990" s="125"/>
      <c r="IS990" s="125"/>
      <c r="IT990" s="125"/>
      <c r="IU990" s="125"/>
      <c r="IV990" s="125"/>
      <c r="IW990" s="125"/>
      <c r="IX990" s="125"/>
      <c r="IY990" s="125"/>
      <c r="IZ990" s="125"/>
      <c r="JA990" s="125"/>
      <c r="JB990" s="125"/>
      <c r="JC990" s="125"/>
      <c r="JD990" s="125"/>
      <c r="JE990" s="125"/>
      <c r="JF990" s="125"/>
      <c r="JG990" s="125"/>
      <c r="JH990" s="125"/>
      <c r="JI990" s="125"/>
      <c r="JJ990" s="125"/>
      <c r="JK990" s="125"/>
      <c r="JL990" s="125"/>
    </row>
    <row r="991" spans="1:272" s="113" customFormat="1" ht="16.350000000000001" customHeight="1">
      <c r="A991" s="303" t="s">
        <v>2896</v>
      </c>
      <c r="B991" s="500" t="str">
        <f>IF(COUNTIF($A$2:A991,A991)&gt;1,"Doublon","")</f>
        <v>Doublon</v>
      </c>
      <c r="C991" s="500"/>
      <c r="D991" s="500" t="str">
        <f t="shared" si="104"/>
        <v>LinwoodBarclay</v>
      </c>
      <c r="E991" s="115"/>
      <c r="F991" s="127" t="s">
        <v>530</v>
      </c>
      <c r="G991" s="127"/>
      <c r="H991" s="634" t="str">
        <f t="shared" si="105"/>
        <v>inwood Barclay</v>
      </c>
      <c r="I991" s="634"/>
      <c r="J991" s="634"/>
      <c r="K991" s="743" t="str">
        <f t="shared" si="100"/>
        <v>Linwood Barclay</v>
      </c>
      <c r="L991" s="743"/>
      <c r="M991" s="743" t="str">
        <f>TRIM(SUBSTITUTE(CLEAN(Tableau11[[#This Row],[Auteur]]),CHAR(160),CHAR(32)))</f>
        <v>Linwood Barclay</v>
      </c>
      <c r="N991" s="743" t="str">
        <f t="shared" si="101"/>
        <v>Linwood Barclay</v>
      </c>
      <c r="O991" s="730" t="e">
        <f t="shared" ca="1" si="102"/>
        <v>#NAME?</v>
      </c>
      <c r="P991" s="114"/>
      <c r="Q991" s="298" t="s">
        <v>26</v>
      </c>
      <c r="R991" s="274" t="s">
        <v>22</v>
      </c>
      <c r="S991" s="280" t="s">
        <v>30</v>
      </c>
      <c r="T991" s="122" t="s">
        <v>1606</v>
      </c>
      <c r="U991" s="536" t="s">
        <v>424</v>
      </c>
      <c r="V991" s="651" t="s">
        <v>1245</v>
      </c>
      <c r="W991" s="378" t="s">
        <v>188</v>
      </c>
      <c r="X991" s="115"/>
      <c r="Y991" s="129"/>
      <c r="Z991" s="114"/>
      <c r="AA991" s="114"/>
      <c r="AB991" s="114"/>
      <c r="AC991" s="114"/>
      <c r="AD991" s="114"/>
      <c r="AE991" s="127"/>
      <c r="AF991" s="124"/>
      <c r="AG991" s="114"/>
      <c r="AH991" s="114"/>
      <c r="AI991" s="114"/>
      <c r="AJ991" s="114"/>
      <c r="AK991" s="125"/>
      <c r="AL991" s="346"/>
      <c r="AM991" s="115"/>
      <c r="AN991" s="115"/>
      <c r="AO991" s="115"/>
      <c r="AP991" s="125"/>
      <c r="AQ991" s="603"/>
      <c r="AR991" s="125"/>
      <c r="AS991" s="125"/>
      <c r="AT991" s="125"/>
      <c r="AU991" s="125"/>
      <c r="AV991" s="125"/>
      <c r="AW991" s="125"/>
      <c r="AX991" s="125"/>
      <c r="AY991" s="125"/>
      <c r="AZ991" s="125"/>
      <c r="BA991" s="125"/>
      <c r="BB991" s="125"/>
      <c r="BC991" s="125"/>
      <c r="BD991" s="125"/>
      <c r="BE991" s="125"/>
      <c r="BF991" s="125"/>
      <c r="BG991" s="125"/>
      <c r="BH991" s="125"/>
      <c r="BI991" s="125"/>
      <c r="BJ991" s="125"/>
      <c r="BK991" s="125"/>
      <c r="BL991" s="125"/>
      <c r="BM991" s="125"/>
      <c r="BN991" s="125"/>
      <c r="BO991" s="125"/>
      <c r="BP991" s="125"/>
      <c r="BQ991" s="125"/>
      <c r="BR991" s="125"/>
      <c r="BS991" s="125"/>
      <c r="BT991" s="125"/>
      <c r="BU991" s="125"/>
      <c r="BV991" s="125"/>
      <c r="BW991" s="125"/>
      <c r="BX991" s="125"/>
      <c r="BY991" s="125"/>
      <c r="BZ991" s="125"/>
      <c r="CA991" s="125"/>
      <c r="CB991" s="125"/>
      <c r="CC991" s="125"/>
      <c r="CD991" s="125"/>
      <c r="CE991" s="125"/>
      <c r="CF991" s="125"/>
      <c r="CG991" s="125"/>
      <c r="CH991" s="125"/>
      <c r="CI991" s="125"/>
      <c r="CJ991" s="125"/>
      <c r="CK991" s="125"/>
      <c r="CL991" s="125"/>
      <c r="CM991" s="125"/>
      <c r="CN991" s="125"/>
      <c r="CO991" s="125"/>
      <c r="CP991" s="125"/>
      <c r="CQ991" s="125"/>
      <c r="CR991" s="125"/>
      <c r="CS991" s="125"/>
      <c r="CT991" s="125"/>
      <c r="CU991" s="125"/>
      <c r="CV991" s="125"/>
      <c r="CW991" s="125"/>
      <c r="CX991" s="125"/>
      <c r="CY991" s="125"/>
      <c r="CZ991" s="125"/>
      <c r="DA991" s="125"/>
      <c r="DB991" s="125"/>
      <c r="DC991" s="125"/>
      <c r="DD991" s="125"/>
      <c r="DE991" s="125"/>
      <c r="DF991" s="125"/>
      <c r="DG991" s="125"/>
      <c r="DH991" s="125"/>
      <c r="DI991" s="125"/>
      <c r="DJ991" s="125"/>
      <c r="DK991" s="125"/>
      <c r="DL991" s="125"/>
      <c r="DM991" s="125"/>
      <c r="DN991" s="125"/>
      <c r="DO991" s="125"/>
      <c r="DP991" s="125"/>
      <c r="DQ991" s="125"/>
      <c r="DR991" s="125"/>
      <c r="DS991" s="125"/>
      <c r="DT991" s="125"/>
      <c r="DU991" s="125"/>
      <c r="DV991" s="125"/>
      <c r="DW991" s="125"/>
      <c r="DX991" s="125"/>
      <c r="DY991" s="125"/>
      <c r="DZ991" s="125"/>
      <c r="EA991" s="125"/>
      <c r="EB991" s="125"/>
      <c r="EC991" s="125"/>
      <c r="ED991" s="125"/>
      <c r="EE991" s="125"/>
      <c r="EF991" s="125"/>
      <c r="EG991" s="125"/>
      <c r="EH991" s="125"/>
      <c r="EI991" s="125"/>
      <c r="EJ991" s="125"/>
      <c r="EK991" s="125"/>
      <c r="EL991" s="125"/>
      <c r="EM991" s="125"/>
      <c r="EN991" s="125"/>
      <c r="EO991" s="125"/>
      <c r="EP991" s="125"/>
      <c r="EQ991" s="125"/>
      <c r="ER991" s="125"/>
      <c r="ES991" s="125"/>
      <c r="ET991" s="125"/>
      <c r="EU991" s="125"/>
      <c r="EV991" s="125"/>
      <c r="EW991" s="125"/>
      <c r="EX991" s="125"/>
      <c r="EY991" s="125"/>
      <c r="EZ991" s="125"/>
      <c r="FA991" s="125"/>
      <c r="FB991" s="125"/>
      <c r="FC991" s="125"/>
      <c r="FD991" s="125"/>
      <c r="FE991" s="125"/>
      <c r="FF991" s="125"/>
      <c r="FG991" s="125"/>
      <c r="FH991" s="125"/>
      <c r="FI991" s="125"/>
      <c r="FJ991" s="125"/>
      <c r="FK991" s="125"/>
      <c r="FL991" s="125"/>
      <c r="FM991" s="125"/>
      <c r="FN991" s="125"/>
      <c r="FO991" s="125"/>
      <c r="FP991" s="125"/>
      <c r="FQ991" s="125"/>
      <c r="FR991" s="125"/>
      <c r="FS991" s="125"/>
      <c r="FT991" s="125"/>
      <c r="FU991" s="125"/>
      <c r="FV991" s="125"/>
      <c r="FW991" s="125"/>
      <c r="FX991" s="125"/>
      <c r="FY991" s="125"/>
      <c r="FZ991" s="125"/>
      <c r="GA991" s="125"/>
      <c r="GB991" s="125"/>
      <c r="GC991" s="125"/>
      <c r="GD991" s="125"/>
      <c r="GE991" s="125"/>
      <c r="GF991" s="125"/>
      <c r="GG991" s="125"/>
      <c r="GH991" s="125"/>
      <c r="GI991" s="125"/>
      <c r="GJ991" s="125"/>
      <c r="GK991" s="125"/>
      <c r="GL991" s="125"/>
      <c r="GM991" s="125"/>
      <c r="GN991" s="125"/>
      <c r="GO991" s="125"/>
      <c r="GP991" s="125"/>
      <c r="GQ991" s="125"/>
      <c r="GR991" s="125"/>
      <c r="GS991" s="125"/>
      <c r="GT991" s="125"/>
      <c r="GU991" s="125"/>
      <c r="GV991" s="125"/>
      <c r="GW991" s="125"/>
      <c r="GX991" s="125"/>
      <c r="GY991" s="125"/>
      <c r="GZ991" s="125"/>
      <c r="HA991" s="125"/>
      <c r="HB991" s="125"/>
      <c r="HC991" s="125"/>
      <c r="HD991" s="125"/>
      <c r="HE991" s="125"/>
      <c r="HF991" s="125"/>
      <c r="HG991" s="125"/>
      <c r="HH991" s="125"/>
      <c r="HI991" s="125"/>
      <c r="HJ991" s="125"/>
      <c r="HK991" s="125"/>
      <c r="HL991" s="125"/>
      <c r="HM991" s="125"/>
      <c r="HN991" s="125"/>
      <c r="HO991" s="125"/>
      <c r="HP991" s="125"/>
      <c r="HQ991" s="125"/>
      <c r="HR991" s="125"/>
      <c r="HS991" s="125"/>
      <c r="HT991" s="125"/>
      <c r="HU991" s="125"/>
      <c r="HV991" s="125"/>
      <c r="HW991" s="125"/>
      <c r="HX991" s="125"/>
      <c r="HY991" s="125"/>
      <c r="HZ991" s="125"/>
      <c r="IA991" s="125"/>
      <c r="IB991" s="125"/>
      <c r="IC991" s="125"/>
      <c r="ID991" s="125"/>
      <c r="IE991" s="125"/>
      <c r="IF991" s="125"/>
      <c r="IG991" s="125"/>
      <c r="IH991" s="125"/>
      <c r="II991" s="125"/>
      <c r="IJ991" s="125"/>
      <c r="IK991" s="125"/>
      <c r="IL991" s="125"/>
      <c r="IM991" s="125"/>
      <c r="IN991" s="125"/>
      <c r="IO991" s="125"/>
      <c r="IP991" s="125"/>
      <c r="IQ991" s="125"/>
      <c r="IR991" s="125"/>
      <c r="IS991" s="125"/>
      <c r="IT991" s="125"/>
      <c r="IU991" s="125"/>
      <c r="IV991" s="125"/>
      <c r="IW991" s="125"/>
      <c r="IX991" s="125"/>
      <c r="IY991" s="125"/>
      <c r="IZ991" s="125"/>
      <c r="JA991" s="125"/>
      <c r="JB991" s="125"/>
      <c r="JC991" s="125"/>
      <c r="JD991" s="125"/>
      <c r="JE991" s="125"/>
      <c r="JF991" s="125"/>
      <c r="JG991" s="125"/>
      <c r="JH991" s="125"/>
      <c r="JI991" s="125"/>
      <c r="JJ991" s="125"/>
      <c r="JK991" s="125"/>
      <c r="JL991" s="125"/>
    </row>
    <row r="992" spans="1:272" s="113" customFormat="1" ht="16.350000000000001" customHeight="1">
      <c r="A992" s="303" t="s">
        <v>2896</v>
      </c>
      <c r="B992" s="500" t="str">
        <f>IF(COUNTIF($A$2:A992,A992)&gt;1,"Doublon","")</f>
        <v>Doublon</v>
      </c>
      <c r="C992" s="500"/>
      <c r="D992" s="500" t="str">
        <f t="shared" si="104"/>
        <v>LinwoodBarclay</v>
      </c>
      <c r="E992" s="115"/>
      <c r="F992" s="127" t="s">
        <v>530</v>
      </c>
      <c r="G992" s="127"/>
      <c r="H992" s="634" t="str">
        <f t="shared" si="105"/>
        <v>inwood Barclay</v>
      </c>
      <c r="I992" s="634"/>
      <c r="J992" s="634"/>
      <c r="K992" s="743" t="str">
        <f t="shared" si="100"/>
        <v>Linwood Barclay</v>
      </c>
      <c r="L992" s="743"/>
      <c r="M992" s="743" t="str">
        <f>TRIM(SUBSTITUTE(CLEAN(Tableau11[[#This Row],[Auteur]]),CHAR(160),CHAR(32)))</f>
        <v>Linwood Barclay</v>
      </c>
      <c r="N992" s="743" t="str">
        <f t="shared" si="101"/>
        <v>Linwood Barclay</v>
      </c>
      <c r="O992" s="730" t="e">
        <f t="shared" ca="1" si="102"/>
        <v>#NAME?</v>
      </c>
      <c r="P992" s="114"/>
      <c r="Q992" s="309"/>
      <c r="R992" s="274" t="s">
        <v>22</v>
      </c>
      <c r="S992" s="280" t="s">
        <v>30</v>
      </c>
      <c r="T992" s="122" t="s">
        <v>1607</v>
      </c>
      <c r="U992" s="536" t="s">
        <v>424</v>
      </c>
      <c r="V992" s="651" t="s">
        <v>1245</v>
      </c>
      <c r="W992" s="378" t="s">
        <v>188</v>
      </c>
      <c r="X992" s="115"/>
      <c r="Y992" s="129"/>
      <c r="Z992" s="114"/>
      <c r="AA992" s="114"/>
      <c r="AB992" s="114"/>
      <c r="AC992" s="114"/>
      <c r="AD992" s="114"/>
      <c r="AE992" s="127"/>
      <c r="AF992" s="124"/>
      <c r="AG992" s="114"/>
      <c r="AH992" s="114"/>
      <c r="AI992" s="114"/>
      <c r="AJ992" s="114"/>
      <c r="AK992" s="125"/>
      <c r="AL992" s="346"/>
      <c r="AM992" s="115"/>
      <c r="AN992" s="115"/>
      <c r="AO992" s="115"/>
      <c r="AP992" s="125"/>
      <c r="AQ992" s="603"/>
      <c r="AR992" s="125"/>
      <c r="AS992" s="125"/>
      <c r="AT992" s="125"/>
      <c r="AU992" s="125"/>
      <c r="AV992" s="125"/>
      <c r="AW992" s="125"/>
      <c r="AX992" s="125"/>
      <c r="AY992" s="125"/>
      <c r="AZ992" s="125"/>
      <c r="BA992" s="125"/>
      <c r="BB992" s="125"/>
      <c r="BC992" s="125"/>
      <c r="BD992" s="125"/>
      <c r="BE992" s="125"/>
      <c r="BF992" s="125"/>
      <c r="BG992" s="125"/>
      <c r="BH992" s="125"/>
      <c r="BI992" s="125"/>
      <c r="BJ992" s="125"/>
      <c r="BK992" s="125"/>
      <c r="BL992" s="125"/>
      <c r="BM992" s="125"/>
      <c r="BN992" s="125"/>
      <c r="BO992" s="125"/>
      <c r="BP992" s="125"/>
      <c r="BQ992" s="125"/>
      <c r="BR992" s="125"/>
      <c r="BS992" s="125"/>
      <c r="BT992" s="125"/>
      <c r="BU992" s="125"/>
      <c r="BV992" s="125"/>
      <c r="BW992" s="125"/>
      <c r="BX992" s="125"/>
      <c r="BY992" s="125"/>
      <c r="BZ992" s="125"/>
      <c r="CA992" s="125"/>
      <c r="CB992" s="125"/>
      <c r="CC992" s="125"/>
      <c r="CD992" s="125"/>
      <c r="CE992" s="125"/>
      <c r="CF992" s="125"/>
      <c r="CG992" s="125"/>
      <c r="CH992" s="125"/>
      <c r="CI992" s="125"/>
      <c r="CJ992" s="125"/>
      <c r="CK992" s="125"/>
      <c r="CL992" s="125"/>
      <c r="CM992" s="125"/>
      <c r="CN992" s="125"/>
      <c r="CO992" s="125"/>
      <c r="CP992" s="125"/>
      <c r="CQ992" s="125"/>
      <c r="CR992" s="125"/>
      <c r="CS992" s="125"/>
      <c r="CT992" s="125"/>
      <c r="CU992" s="125"/>
      <c r="CV992" s="125"/>
      <c r="CW992" s="125"/>
      <c r="CX992" s="125"/>
      <c r="CY992" s="125"/>
      <c r="CZ992" s="125"/>
      <c r="DA992" s="125"/>
      <c r="DB992" s="125"/>
      <c r="DC992" s="125"/>
      <c r="DD992" s="125"/>
      <c r="DE992" s="125"/>
      <c r="DF992" s="125"/>
      <c r="DG992" s="125"/>
      <c r="DH992" s="125"/>
      <c r="DI992" s="125"/>
      <c r="DJ992" s="125"/>
      <c r="DK992" s="125"/>
      <c r="DL992" s="125"/>
      <c r="DM992" s="125"/>
      <c r="DN992" s="125"/>
      <c r="DO992" s="125"/>
      <c r="DP992" s="125"/>
      <c r="DQ992" s="125"/>
      <c r="DR992" s="125"/>
      <c r="DS992" s="125"/>
      <c r="DT992" s="125"/>
      <c r="DU992" s="125"/>
      <c r="DV992" s="125"/>
      <c r="DW992" s="125"/>
      <c r="DX992" s="125"/>
      <c r="DY992" s="125"/>
      <c r="DZ992" s="125"/>
      <c r="EA992" s="125"/>
      <c r="EB992" s="125"/>
      <c r="EC992" s="125"/>
      <c r="ED992" s="125"/>
      <c r="EE992" s="125"/>
      <c r="EF992" s="125"/>
      <c r="EG992" s="125"/>
      <c r="EH992" s="125"/>
      <c r="EI992" s="125"/>
      <c r="EJ992" s="125"/>
      <c r="EK992" s="125"/>
      <c r="EL992" s="125"/>
      <c r="EM992" s="125"/>
      <c r="EN992" s="125"/>
      <c r="EO992" s="125"/>
      <c r="EP992" s="125"/>
      <c r="EQ992" s="125"/>
      <c r="ER992" s="125"/>
      <c r="ES992" s="125"/>
      <c r="ET992" s="125"/>
      <c r="EU992" s="125"/>
      <c r="EV992" s="125"/>
      <c r="EW992" s="125"/>
      <c r="EX992" s="125"/>
      <c r="EY992" s="125"/>
      <c r="EZ992" s="125"/>
      <c r="FA992" s="125"/>
      <c r="FB992" s="125"/>
      <c r="FC992" s="125"/>
      <c r="FD992" s="125"/>
      <c r="FE992" s="125"/>
      <c r="FF992" s="125"/>
      <c r="FG992" s="125"/>
      <c r="FH992" s="125"/>
      <c r="FI992" s="125"/>
      <c r="FJ992" s="125"/>
      <c r="FK992" s="125"/>
      <c r="FL992" s="125"/>
      <c r="FM992" s="125"/>
      <c r="FN992" s="125"/>
      <c r="FO992" s="125"/>
      <c r="FP992" s="125"/>
      <c r="FQ992" s="125"/>
      <c r="FR992" s="125"/>
      <c r="FS992" s="125"/>
      <c r="FT992" s="125"/>
      <c r="FU992" s="125"/>
      <c r="FV992" s="125"/>
      <c r="FW992" s="125"/>
      <c r="FX992" s="125"/>
      <c r="FY992" s="125"/>
      <c r="FZ992" s="125"/>
      <c r="GA992" s="125"/>
      <c r="GB992" s="125"/>
      <c r="GC992" s="125"/>
      <c r="GD992" s="125"/>
      <c r="GE992" s="125"/>
      <c r="GF992" s="125"/>
      <c r="GG992" s="125"/>
      <c r="GH992" s="125"/>
      <c r="GI992" s="125"/>
      <c r="GJ992" s="125"/>
      <c r="GK992" s="125"/>
      <c r="GL992" s="125"/>
      <c r="GM992" s="125"/>
      <c r="GN992" s="125"/>
      <c r="GO992" s="125"/>
      <c r="GP992" s="125"/>
      <c r="GQ992" s="125"/>
      <c r="GR992" s="125"/>
      <c r="GS992" s="125"/>
      <c r="GT992" s="125"/>
      <c r="GU992" s="125"/>
      <c r="GV992" s="125"/>
      <c r="GW992" s="125"/>
      <c r="GX992" s="125"/>
      <c r="GY992" s="125"/>
      <c r="GZ992" s="125"/>
      <c r="HA992" s="125"/>
      <c r="HB992" s="125"/>
      <c r="HC992" s="125"/>
      <c r="HD992" s="125"/>
      <c r="HE992" s="125"/>
      <c r="HF992" s="125"/>
      <c r="HG992" s="125"/>
      <c r="HH992" s="125"/>
      <c r="HI992" s="125"/>
      <c r="HJ992" s="125"/>
      <c r="HK992" s="125"/>
      <c r="HL992" s="125"/>
      <c r="HM992" s="125"/>
      <c r="HN992" s="125"/>
      <c r="HO992" s="125"/>
      <c r="HP992" s="125"/>
      <c r="HQ992" s="125"/>
      <c r="HR992" s="125"/>
      <c r="HS992" s="125"/>
      <c r="HT992" s="125"/>
      <c r="HU992" s="125"/>
      <c r="HV992" s="125"/>
      <c r="HW992" s="125"/>
      <c r="HX992" s="125"/>
      <c r="HY992" s="125"/>
      <c r="HZ992" s="125"/>
      <c r="IA992" s="125"/>
      <c r="IB992" s="125"/>
      <c r="IC992" s="125"/>
      <c r="ID992" s="125"/>
      <c r="IE992" s="125"/>
      <c r="IF992" s="125"/>
      <c r="IG992" s="125"/>
      <c r="IH992" s="125"/>
      <c r="II992" s="125"/>
      <c r="IJ992" s="125"/>
      <c r="IK992" s="125"/>
      <c r="IL992" s="125"/>
      <c r="IM992" s="125"/>
      <c r="IN992" s="125"/>
      <c r="IO992" s="125"/>
      <c r="IP992" s="125"/>
      <c r="IQ992" s="125"/>
      <c r="IR992" s="125"/>
      <c r="IS992" s="125"/>
      <c r="IT992" s="125"/>
      <c r="IU992" s="125"/>
      <c r="IV992" s="125"/>
      <c r="IW992" s="125"/>
      <c r="IX992" s="125"/>
      <c r="IY992" s="125"/>
      <c r="IZ992" s="125"/>
      <c r="JA992" s="125"/>
      <c r="JB992" s="125"/>
      <c r="JC992" s="125"/>
      <c r="JD992" s="125"/>
      <c r="JE992" s="125"/>
      <c r="JF992" s="125"/>
      <c r="JG992" s="125"/>
      <c r="JH992" s="125"/>
      <c r="JI992" s="125"/>
      <c r="JJ992" s="125"/>
      <c r="JK992" s="125"/>
      <c r="JL992" s="125"/>
    </row>
    <row r="993" spans="1:272" s="113" customFormat="1" ht="16.350000000000001" customHeight="1">
      <c r="A993" s="303" t="s">
        <v>2896</v>
      </c>
      <c r="B993" s="500" t="str">
        <f>IF(COUNTIF($A$2:A993,A993)&gt;1,"Doublon","")</f>
        <v>Doublon</v>
      </c>
      <c r="C993" s="500"/>
      <c r="D993" s="500" t="str">
        <f t="shared" si="104"/>
        <v>LinwoodBarclay</v>
      </c>
      <c r="E993" s="115"/>
      <c r="F993" s="127" t="s">
        <v>530</v>
      </c>
      <c r="G993" s="127"/>
      <c r="H993" s="634" t="str">
        <f t="shared" si="105"/>
        <v>inwood Barclay</v>
      </c>
      <c r="I993" s="634"/>
      <c r="J993" s="634"/>
      <c r="K993" s="743" t="str">
        <f t="shared" si="100"/>
        <v>Linwood Barclay</v>
      </c>
      <c r="L993" s="743"/>
      <c r="M993" s="743" t="str">
        <f>TRIM(SUBSTITUTE(CLEAN(Tableau11[[#This Row],[Auteur]]),CHAR(160),CHAR(32)))</f>
        <v>Linwood Barclay</v>
      </c>
      <c r="N993" s="743" t="str">
        <f t="shared" si="101"/>
        <v>Linwood Barclay</v>
      </c>
      <c r="O993" s="730" t="e">
        <f t="shared" ca="1" si="102"/>
        <v>#NAME?</v>
      </c>
      <c r="P993" s="114"/>
      <c r="Q993" s="298" t="s">
        <v>26</v>
      </c>
      <c r="R993" s="274" t="s">
        <v>30</v>
      </c>
      <c r="S993" s="280" t="s">
        <v>30</v>
      </c>
      <c r="T993" s="242" t="s">
        <v>1608</v>
      </c>
      <c r="U993" s="536" t="s">
        <v>424</v>
      </c>
      <c r="V993" s="651" t="s">
        <v>1245</v>
      </c>
      <c r="W993" s="378" t="s">
        <v>188</v>
      </c>
      <c r="X993" s="115"/>
      <c r="Y993" s="290" t="s">
        <v>20</v>
      </c>
      <c r="Z993" s="114"/>
      <c r="AA993" s="114"/>
      <c r="AB993" s="114"/>
      <c r="AC993" s="114"/>
      <c r="AD993" s="114"/>
      <c r="AE993" s="127"/>
      <c r="AF993" s="124"/>
      <c r="AG993" s="114"/>
      <c r="AH993" s="114"/>
      <c r="AI993" s="114"/>
      <c r="AJ993" s="114"/>
      <c r="AK993" s="125"/>
      <c r="AL993" s="346"/>
      <c r="AM993" s="115"/>
      <c r="AN993" s="115"/>
      <c r="AO993" s="115"/>
      <c r="AP993" s="125"/>
      <c r="AQ993" s="603"/>
      <c r="AR993" s="125"/>
      <c r="AS993" s="125"/>
      <c r="AT993" s="125"/>
      <c r="AU993" s="125"/>
      <c r="AV993" s="125"/>
      <c r="AW993" s="125"/>
      <c r="AX993" s="125"/>
      <c r="AY993" s="125"/>
      <c r="AZ993" s="125"/>
      <c r="BA993" s="125"/>
      <c r="BB993" s="125"/>
      <c r="BC993" s="125"/>
      <c r="BD993" s="125"/>
      <c r="BE993" s="125"/>
      <c r="BF993" s="125"/>
      <c r="BG993" s="125"/>
      <c r="BH993" s="125"/>
      <c r="BI993" s="125"/>
      <c r="BJ993" s="125"/>
      <c r="BK993" s="125"/>
      <c r="BL993" s="125"/>
      <c r="BM993" s="125"/>
      <c r="BN993" s="125"/>
      <c r="BO993" s="125"/>
      <c r="BP993" s="125"/>
      <c r="BQ993" s="125"/>
      <c r="BR993" s="125"/>
      <c r="BS993" s="125"/>
      <c r="BT993" s="125"/>
      <c r="BU993" s="125"/>
      <c r="BV993" s="125"/>
      <c r="BW993" s="125"/>
      <c r="BX993" s="125"/>
      <c r="BY993" s="125"/>
      <c r="BZ993" s="125"/>
      <c r="CA993" s="125"/>
      <c r="CB993" s="125"/>
      <c r="CC993" s="125"/>
      <c r="CD993" s="125"/>
      <c r="CE993" s="125"/>
      <c r="CF993" s="125"/>
      <c r="CG993" s="125"/>
      <c r="CH993" s="125"/>
      <c r="CI993" s="125"/>
      <c r="CJ993" s="125"/>
      <c r="CK993" s="125"/>
      <c r="CL993" s="125"/>
      <c r="CM993" s="125"/>
      <c r="CN993" s="125"/>
      <c r="CO993" s="125"/>
      <c r="CP993" s="125"/>
      <c r="CQ993" s="125"/>
      <c r="CR993" s="125"/>
      <c r="CS993" s="125"/>
      <c r="CT993" s="125"/>
      <c r="CU993" s="125"/>
      <c r="CV993" s="125"/>
      <c r="CW993" s="125"/>
      <c r="CX993" s="125"/>
      <c r="CY993" s="125"/>
      <c r="CZ993" s="125"/>
      <c r="DA993" s="125"/>
      <c r="DB993" s="125"/>
      <c r="DC993" s="125"/>
      <c r="DD993" s="125"/>
      <c r="DE993" s="125"/>
      <c r="DF993" s="125"/>
      <c r="DG993" s="125"/>
      <c r="DH993" s="125"/>
      <c r="DI993" s="125"/>
      <c r="DJ993" s="125"/>
      <c r="DK993" s="125"/>
      <c r="DL993" s="125"/>
      <c r="DM993" s="125"/>
      <c r="DN993" s="125"/>
      <c r="DO993" s="125"/>
      <c r="DP993" s="125"/>
      <c r="DQ993" s="125"/>
      <c r="DR993" s="125"/>
      <c r="DS993" s="125"/>
      <c r="DT993" s="125"/>
      <c r="DU993" s="125"/>
      <c r="DV993" s="125"/>
      <c r="DW993" s="125"/>
      <c r="DX993" s="125"/>
      <c r="DY993" s="125"/>
      <c r="DZ993" s="125"/>
      <c r="EA993" s="125"/>
      <c r="EB993" s="125"/>
      <c r="EC993" s="125"/>
      <c r="ED993" s="125"/>
      <c r="EE993" s="125"/>
      <c r="EF993" s="125"/>
      <c r="EG993" s="125"/>
      <c r="EH993" s="125"/>
      <c r="EI993" s="125"/>
      <c r="EJ993" s="125"/>
      <c r="EK993" s="125"/>
      <c r="EL993" s="125"/>
      <c r="EM993" s="125"/>
      <c r="EN993" s="125"/>
      <c r="EO993" s="125"/>
      <c r="EP993" s="125"/>
      <c r="EQ993" s="125"/>
      <c r="ER993" s="125"/>
      <c r="ES993" s="125"/>
      <c r="ET993" s="125"/>
      <c r="EU993" s="125"/>
      <c r="EV993" s="125"/>
      <c r="EW993" s="125"/>
      <c r="EX993" s="125"/>
      <c r="EY993" s="125"/>
      <c r="EZ993" s="125"/>
      <c r="FA993" s="125"/>
      <c r="FB993" s="125"/>
      <c r="FC993" s="125"/>
      <c r="FD993" s="125"/>
      <c r="FE993" s="125"/>
      <c r="FF993" s="125"/>
      <c r="FG993" s="125"/>
      <c r="FH993" s="125"/>
      <c r="FI993" s="125"/>
      <c r="FJ993" s="125"/>
      <c r="FK993" s="125"/>
      <c r="FL993" s="125"/>
      <c r="FM993" s="125"/>
      <c r="FN993" s="125"/>
      <c r="FO993" s="125"/>
      <c r="FP993" s="125"/>
      <c r="FQ993" s="125"/>
      <c r="FR993" s="125"/>
      <c r="FS993" s="125"/>
      <c r="FT993" s="125"/>
      <c r="FU993" s="125"/>
      <c r="FV993" s="125"/>
      <c r="FW993" s="125"/>
      <c r="FX993" s="125"/>
      <c r="FY993" s="125"/>
      <c r="FZ993" s="125"/>
      <c r="GA993" s="125"/>
      <c r="GB993" s="125"/>
      <c r="GC993" s="125"/>
      <c r="GD993" s="125"/>
      <c r="GE993" s="125"/>
      <c r="GF993" s="125"/>
      <c r="GG993" s="125"/>
      <c r="GH993" s="125"/>
      <c r="GI993" s="125"/>
      <c r="GJ993" s="125"/>
      <c r="GK993" s="125"/>
      <c r="GL993" s="125"/>
      <c r="GM993" s="125"/>
      <c r="GN993" s="125"/>
      <c r="GO993" s="125"/>
      <c r="GP993" s="125"/>
      <c r="GQ993" s="125"/>
      <c r="GR993" s="125"/>
      <c r="GS993" s="125"/>
      <c r="GT993" s="125"/>
      <c r="GU993" s="125"/>
      <c r="GV993" s="125"/>
      <c r="GW993" s="125"/>
      <c r="GX993" s="125"/>
      <c r="GY993" s="125"/>
      <c r="GZ993" s="125"/>
      <c r="HA993" s="125"/>
      <c r="HB993" s="125"/>
      <c r="HC993" s="125"/>
      <c r="HD993" s="125"/>
      <c r="HE993" s="125"/>
      <c r="HF993" s="125"/>
      <c r="HG993" s="125"/>
      <c r="HH993" s="125"/>
      <c r="HI993" s="125"/>
      <c r="HJ993" s="125"/>
      <c r="HK993" s="125"/>
      <c r="HL993" s="125"/>
      <c r="HM993" s="125"/>
      <c r="HN993" s="125"/>
      <c r="HO993" s="125"/>
      <c r="HP993" s="125"/>
      <c r="HQ993" s="125"/>
      <c r="HR993" s="125"/>
      <c r="HS993" s="125"/>
      <c r="HT993" s="125"/>
      <c r="HU993" s="125"/>
      <c r="HV993" s="125"/>
      <c r="HW993" s="125"/>
      <c r="HX993" s="125"/>
      <c r="HY993" s="125"/>
      <c r="HZ993" s="125"/>
      <c r="IA993" s="125"/>
      <c r="IB993" s="125"/>
      <c r="IC993" s="125"/>
      <c r="ID993" s="125"/>
      <c r="IE993" s="125"/>
      <c r="IF993" s="125"/>
      <c r="IG993" s="125"/>
      <c r="IH993" s="125"/>
      <c r="II993" s="125"/>
      <c r="IJ993" s="125"/>
      <c r="IK993" s="125"/>
      <c r="IL993" s="125"/>
      <c r="IM993" s="125"/>
      <c r="IN993" s="125"/>
      <c r="IO993" s="125"/>
      <c r="IP993" s="125"/>
      <c r="IQ993" s="125"/>
      <c r="IR993" s="125"/>
      <c r="IS993" s="125"/>
      <c r="IT993" s="125"/>
      <c r="IU993" s="125"/>
      <c r="IV993" s="125"/>
      <c r="IW993" s="125"/>
      <c r="IX993" s="125"/>
      <c r="IY993" s="125"/>
      <c r="IZ993" s="125"/>
      <c r="JA993" s="125"/>
      <c r="JB993" s="125"/>
      <c r="JC993" s="125"/>
      <c r="JD993" s="125"/>
      <c r="JE993" s="125"/>
      <c r="JF993" s="125"/>
      <c r="JG993" s="125"/>
      <c r="JH993" s="125"/>
      <c r="JI993" s="125"/>
      <c r="JJ993" s="125"/>
      <c r="JK993" s="125"/>
      <c r="JL993" s="125"/>
    </row>
    <row r="994" spans="1:272" s="113" customFormat="1" ht="16.350000000000001" customHeight="1">
      <c r="A994" s="303" t="s">
        <v>2896</v>
      </c>
      <c r="B994" s="500" t="str">
        <f>IF(COUNTIF($A$2:A994,A994)&gt;1,"Doublon","")</f>
        <v>Doublon</v>
      </c>
      <c r="C994" s="500"/>
      <c r="D994" s="500" t="str">
        <f t="shared" si="104"/>
        <v>LinwoodBarclay</v>
      </c>
      <c r="E994" s="115"/>
      <c r="F994" s="127" t="s">
        <v>530</v>
      </c>
      <c r="G994" s="127"/>
      <c r="H994" s="634" t="str">
        <f t="shared" si="105"/>
        <v>inwood Barclay</v>
      </c>
      <c r="I994" s="634"/>
      <c r="J994" s="634"/>
      <c r="K994" s="743" t="str">
        <f t="shared" si="100"/>
        <v>Linwood Barclay</v>
      </c>
      <c r="L994" s="743"/>
      <c r="M994" s="743" t="str">
        <f>TRIM(SUBSTITUTE(CLEAN(Tableau11[[#This Row],[Auteur]]),CHAR(160),CHAR(32)))</f>
        <v>Linwood Barclay</v>
      </c>
      <c r="N994" s="743" t="str">
        <f t="shared" si="101"/>
        <v>Linwood Barclay</v>
      </c>
      <c r="O994" s="730" t="e">
        <f t="shared" ca="1" si="102"/>
        <v>#NAME?</v>
      </c>
      <c r="P994" s="114"/>
      <c r="Q994" s="309"/>
      <c r="R994" s="274" t="s">
        <v>30</v>
      </c>
      <c r="S994" s="280" t="s">
        <v>30</v>
      </c>
      <c r="T994" s="122" t="s">
        <v>1609</v>
      </c>
      <c r="U994" s="536" t="s">
        <v>424</v>
      </c>
      <c r="V994" s="651" t="s">
        <v>1245</v>
      </c>
      <c r="W994" s="378" t="s">
        <v>188</v>
      </c>
      <c r="X994" s="115"/>
      <c r="Y994" s="129"/>
      <c r="Z994" s="114"/>
      <c r="AA994" s="114"/>
      <c r="AB994" s="114"/>
      <c r="AC994" s="114"/>
      <c r="AD994" s="114"/>
      <c r="AE994" s="127"/>
      <c r="AF994" s="124"/>
      <c r="AG994" s="114"/>
      <c r="AH994" s="114"/>
      <c r="AI994" s="114"/>
      <c r="AJ994" s="114"/>
      <c r="AK994" s="125"/>
      <c r="AL994" s="346"/>
      <c r="AM994" s="115"/>
      <c r="AN994" s="115"/>
      <c r="AO994" s="115"/>
      <c r="AP994" s="125"/>
      <c r="AQ994" s="603"/>
      <c r="AR994" s="125"/>
      <c r="AS994" s="125"/>
      <c r="AT994" s="125"/>
      <c r="AU994" s="125"/>
      <c r="AV994" s="125"/>
      <c r="AW994" s="125"/>
      <c r="AX994" s="125"/>
      <c r="AY994" s="125"/>
      <c r="AZ994" s="125"/>
      <c r="BA994" s="125"/>
      <c r="BB994" s="125"/>
      <c r="BC994" s="125"/>
      <c r="BD994" s="125"/>
      <c r="BE994" s="125"/>
      <c r="BF994" s="125"/>
      <c r="BG994" s="125"/>
      <c r="BH994" s="125"/>
      <c r="BI994" s="125"/>
      <c r="BJ994" s="125"/>
      <c r="BK994" s="125"/>
      <c r="BL994" s="125"/>
      <c r="BM994" s="125"/>
      <c r="BN994" s="125"/>
      <c r="BO994" s="125"/>
      <c r="BP994" s="125"/>
      <c r="BQ994" s="125"/>
      <c r="BR994" s="125"/>
      <c r="BS994" s="125"/>
      <c r="BT994" s="125"/>
      <c r="BU994" s="125"/>
      <c r="BV994" s="125"/>
      <c r="BW994" s="125"/>
      <c r="BX994" s="125"/>
      <c r="BY994" s="125"/>
      <c r="BZ994" s="125"/>
      <c r="CA994" s="125"/>
      <c r="CB994" s="125"/>
      <c r="CC994" s="125"/>
      <c r="CD994" s="125"/>
      <c r="CE994" s="125"/>
      <c r="CF994" s="125"/>
      <c r="CG994" s="125"/>
      <c r="CH994" s="125"/>
      <c r="CI994" s="125"/>
      <c r="CJ994" s="125"/>
      <c r="CK994" s="125"/>
      <c r="CL994" s="125"/>
      <c r="CM994" s="125"/>
      <c r="CN994" s="125"/>
      <c r="CO994" s="125"/>
      <c r="CP994" s="125"/>
      <c r="CQ994" s="125"/>
      <c r="CR994" s="125"/>
      <c r="CS994" s="125"/>
      <c r="CT994" s="125"/>
      <c r="CU994" s="125"/>
      <c r="CV994" s="125"/>
      <c r="CW994" s="125"/>
      <c r="CX994" s="125"/>
      <c r="CY994" s="125"/>
      <c r="CZ994" s="125"/>
      <c r="DA994" s="125"/>
      <c r="DB994" s="125"/>
      <c r="DC994" s="125"/>
      <c r="DD994" s="125"/>
      <c r="DE994" s="125"/>
      <c r="DF994" s="125"/>
      <c r="DG994" s="125"/>
      <c r="DH994" s="125"/>
      <c r="DI994" s="125"/>
      <c r="DJ994" s="125"/>
      <c r="DK994" s="125"/>
      <c r="DL994" s="125"/>
      <c r="DM994" s="125"/>
      <c r="DN994" s="125"/>
      <c r="DO994" s="125"/>
      <c r="DP994" s="125"/>
      <c r="DQ994" s="125"/>
      <c r="DR994" s="125"/>
      <c r="DS994" s="125"/>
      <c r="DT994" s="125"/>
      <c r="DU994" s="125"/>
      <c r="DV994" s="125"/>
      <c r="DW994" s="125"/>
      <c r="DX994" s="125"/>
      <c r="DY994" s="125"/>
      <c r="DZ994" s="125"/>
      <c r="EA994" s="125"/>
      <c r="EB994" s="125"/>
      <c r="EC994" s="125"/>
      <c r="ED994" s="125"/>
      <c r="EE994" s="125"/>
      <c r="EF994" s="125"/>
      <c r="EG994" s="125"/>
      <c r="EH994" s="125"/>
      <c r="EI994" s="125"/>
      <c r="EJ994" s="125"/>
      <c r="EK994" s="125"/>
      <c r="EL994" s="125"/>
      <c r="EM994" s="125"/>
      <c r="EN994" s="125"/>
      <c r="EO994" s="125"/>
      <c r="EP994" s="125"/>
      <c r="EQ994" s="125"/>
      <c r="ER994" s="125"/>
      <c r="ES994" s="125"/>
      <c r="ET994" s="125"/>
      <c r="EU994" s="125"/>
      <c r="EV994" s="125"/>
      <c r="EW994" s="125"/>
      <c r="EX994" s="125"/>
      <c r="EY994" s="125"/>
      <c r="EZ994" s="125"/>
      <c r="FA994" s="125"/>
      <c r="FB994" s="125"/>
      <c r="FC994" s="125"/>
      <c r="FD994" s="125"/>
      <c r="FE994" s="125"/>
      <c r="FF994" s="125"/>
      <c r="FG994" s="125"/>
      <c r="FH994" s="125"/>
      <c r="FI994" s="125"/>
      <c r="FJ994" s="125"/>
      <c r="FK994" s="125"/>
      <c r="FL994" s="125"/>
      <c r="FM994" s="125"/>
      <c r="FN994" s="125"/>
      <c r="FO994" s="125"/>
      <c r="FP994" s="125"/>
      <c r="FQ994" s="125"/>
      <c r="FR994" s="125"/>
      <c r="FS994" s="125"/>
      <c r="FT994" s="125"/>
      <c r="FU994" s="125"/>
      <c r="FV994" s="125"/>
      <c r="FW994" s="125"/>
      <c r="FX994" s="125"/>
      <c r="FY994" s="125"/>
      <c r="FZ994" s="125"/>
      <c r="GA994" s="125"/>
      <c r="GB994" s="125"/>
      <c r="GC994" s="125"/>
      <c r="GD994" s="125"/>
      <c r="GE994" s="125"/>
      <c r="GF994" s="125"/>
      <c r="GG994" s="125"/>
      <c r="GH994" s="125"/>
      <c r="GI994" s="125"/>
      <c r="GJ994" s="125"/>
      <c r="GK994" s="125"/>
      <c r="GL994" s="125"/>
      <c r="GM994" s="125"/>
      <c r="GN994" s="125"/>
      <c r="GO994" s="125"/>
      <c r="GP994" s="125"/>
      <c r="GQ994" s="125"/>
      <c r="GR994" s="125"/>
      <c r="GS994" s="125"/>
      <c r="GT994" s="125"/>
      <c r="GU994" s="125"/>
      <c r="GV994" s="125"/>
      <c r="GW994" s="125"/>
      <c r="GX994" s="125"/>
      <c r="GY994" s="125"/>
      <c r="GZ994" s="125"/>
      <c r="HA994" s="125"/>
      <c r="HB994" s="125"/>
      <c r="HC994" s="125"/>
      <c r="HD994" s="125"/>
      <c r="HE994" s="125"/>
      <c r="HF994" s="125"/>
      <c r="HG994" s="125"/>
      <c r="HH994" s="125"/>
      <c r="HI994" s="125"/>
      <c r="HJ994" s="125"/>
      <c r="HK994" s="125"/>
      <c r="HL994" s="125"/>
      <c r="HM994" s="125"/>
      <c r="HN994" s="125"/>
      <c r="HO994" s="125"/>
      <c r="HP994" s="125"/>
      <c r="HQ994" s="125"/>
      <c r="HR994" s="125"/>
      <c r="HS994" s="125"/>
      <c r="HT994" s="125"/>
      <c r="HU994" s="125"/>
      <c r="HV994" s="125"/>
      <c r="HW994" s="125"/>
      <c r="HX994" s="125"/>
      <c r="HY994" s="125"/>
      <c r="HZ994" s="125"/>
      <c r="IA994" s="125"/>
      <c r="IB994" s="125"/>
      <c r="IC994" s="125"/>
      <c r="ID994" s="125"/>
      <c r="IE994" s="125"/>
      <c r="IF994" s="125"/>
      <c r="IG994" s="125"/>
      <c r="IH994" s="125"/>
      <c r="II994" s="125"/>
      <c r="IJ994" s="125"/>
      <c r="IK994" s="125"/>
      <c r="IL994" s="125"/>
      <c r="IM994" s="125"/>
      <c r="IN994" s="125"/>
      <c r="IO994" s="125"/>
      <c r="IP994" s="125"/>
      <c r="IQ994" s="125"/>
      <c r="IR994" s="125"/>
      <c r="IS994" s="125"/>
      <c r="IT994" s="125"/>
      <c r="IU994" s="125"/>
      <c r="IV994" s="125"/>
      <c r="IW994" s="125"/>
      <c r="IX994" s="125"/>
      <c r="IY994" s="125"/>
      <c r="IZ994" s="125"/>
      <c r="JA994" s="125"/>
      <c r="JB994" s="125"/>
      <c r="JC994" s="125"/>
      <c r="JD994" s="125"/>
      <c r="JE994" s="125"/>
      <c r="JF994" s="125"/>
      <c r="JG994" s="125"/>
      <c r="JH994" s="125"/>
      <c r="JI994" s="125"/>
      <c r="JJ994" s="125"/>
      <c r="JK994" s="125"/>
      <c r="JL994" s="125"/>
    </row>
    <row r="995" spans="1:272" s="113" customFormat="1" ht="18" customHeight="1">
      <c r="A995" s="303" t="s">
        <v>2896</v>
      </c>
      <c r="B995" s="500" t="str">
        <f>IF(COUNTIF($A$2:A995,A995)&gt;1,"Doublon","")</f>
        <v>Doublon</v>
      </c>
      <c r="C995" s="500"/>
      <c r="D995" s="500" t="str">
        <f t="shared" si="104"/>
        <v>LinwoodBarclay</v>
      </c>
      <c r="E995" s="115"/>
      <c r="F995" s="127" t="s">
        <v>530</v>
      </c>
      <c r="G995" s="127"/>
      <c r="H995" s="634" t="str">
        <f t="shared" si="105"/>
        <v>inwood Barclay</v>
      </c>
      <c r="I995" s="634"/>
      <c r="J995" s="634"/>
      <c r="K995" s="743" t="str">
        <f t="shared" si="100"/>
        <v>Linwood Barclay</v>
      </c>
      <c r="L995" s="743"/>
      <c r="M995" s="743" t="str">
        <f>TRIM(SUBSTITUTE(CLEAN(Tableau11[[#This Row],[Auteur]]),CHAR(160),CHAR(32)))</f>
        <v>Linwood Barclay</v>
      </c>
      <c r="N995" s="743" t="str">
        <f t="shared" si="101"/>
        <v>Linwood Barclay</v>
      </c>
      <c r="O995" s="730" t="e">
        <f t="shared" ca="1" si="102"/>
        <v>#NAME?</v>
      </c>
      <c r="P995" s="114"/>
      <c r="Q995" s="298" t="s">
        <v>26</v>
      </c>
      <c r="R995" s="274" t="s">
        <v>30</v>
      </c>
      <c r="S995" s="280" t="s">
        <v>30</v>
      </c>
      <c r="T995" s="122" t="s">
        <v>1610</v>
      </c>
      <c r="U995" s="536" t="s">
        <v>424</v>
      </c>
      <c r="V995" s="651" t="s">
        <v>1245</v>
      </c>
      <c r="W995" s="378" t="s">
        <v>188</v>
      </c>
      <c r="X995" s="115"/>
      <c r="Y995" s="129"/>
      <c r="Z995" s="114"/>
      <c r="AA995" s="114"/>
      <c r="AB995" s="114"/>
      <c r="AC995" s="114"/>
      <c r="AD995" s="114"/>
      <c r="AE995" s="127"/>
      <c r="AF995" s="124"/>
      <c r="AG995" s="114"/>
      <c r="AH995" s="114"/>
      <c r="AI995" s="114"/>
      <c r="AJ995" s="114"/>
      <c r="AK995" s="125"/>
      <c r="AL995" s="346"/>
      <c r="AM995" s="115"/>
      <c r="AN995" s="115"/>
      <c r="AO995" s="115"/>
      <c r="AP995" s="125"/>
      <c r="AQ995" s="603"/>
      <c r="AR995" s="125"/>
      <c r="AS995" s="125"/>
      <c r="AT995" s="125"/>
      <c r="AU995" s="125"/>
      <c r="AV995" s="125"/>
      <c r="AW995" s="125"/>
      <c r="AX995" s="125"/>
      <c r="AY995" s="125"/>
      <c r="AZ995" s="125"/>
      <c r="BA995" s="125"/>
      <c r="BB995" s="125"/>
      <c r="BC995" s="125"/>
      <c r="BD995" s="125"/>
      <c r="BE995" s="125"/>
      <c r="BF995" s="125"/>
      <c r="BG995" s="125"/>
      <c r="BH995" s="125"/>
      <c r="BI995" s="125"/>
      <c r="BJ995" s="125"/>
      <c r="BK995" s="125"/>
      <c r="BL995" s="125"/>
      <c r="BM995" s="125"/>
      <c r="BN995" s="125"/>
      <c r="BO995" s="125"/>
      <c r="BP995" s="125"/>
      <c r="BQ995" s="125"/>
      <c r="BR995" s="125"/>
      <c r="BS995" s="125"/>
      <c r="BT995" s="125"/>
      <c r="BU995" s="125"/>
      <c r="BV995" s="125"/>
      <c r="BW995" s="125"/>
      <c r="BX995" s="125"/>
      <c r="BY995" s="125"/>
      <c r="BZ995" s="125"/>
      <c r="CA995" s="125"/>
      <c r="CB995" s="125"/>
      <c r="CC995" s="125"/>
      <c r="CD995" s="125"/>
      <c r="CE995" s="125"/>
      <c r="CF995" s="125"/>
      <c r="CG995" s="125"/>
      <c r="CH995" s="125"/>
      <c r="CI995" s="125"/>
      <c r="CJ995" s="125"/>
      <c r="CK995" s="125"/>
      <c r="CL995" s="125"/>
      <c r="CM995" s="125"/>
      <c r="CN995" s="125"/>
      <c r="CO995" s="125"/>
      <c r="CP995" s="125"/>
      <c r="CQ995" s="125"/>
      <c r="CR995" s="125"/>
      <c r="CS995" s="125"/>
      <c r="CT995" s="125"/>
      <c r="CU995" s="125"/>
      <c r="CV995" s="125"/>
      <c r="CW995" s="125"/>
      <c r="CX995" s="125"/>
      <c r="CY995" s="125"/>
      <c r="CZ995" s="125"/>
      <c r="DA995" s="125"/>
      <c r="DB995" s="125"/>
      <c r="DC995" s="125"/>
      <c r="DD995" s="125"/>
      <c r="DE995" s="125"/>
      <c r="DF995" s="125"/>
      <c r="DG995" s="125"/>
      <c r="DH995" s="125"/>
      <c r="DI995" s="125"/>
      <c r="DJ995" s="125"/>
      <c r="DK995" s="125"/>
      <c r="DL995" s="125"/>
      <c r="DM995" s="125"/>
      <c r="DN995" s="125"/>
      <c r="DO995" s="125"/>
      <c r="DP995" s="125"/>
      <c r="DQ995" s="125"/>
      <c r="DR995" s="125"/>
      <c r="DS995" s="125"/>
      <c r="DT995" s="125"/>
      <c r="DU995" s="125"/>
      <c r="DV995" s="125"/>
      <c r="DW995" s="125"/>
      <c r="DX995" s="125"/>
      <c r="DY995" s="125"/>
      <c r="DZ995" s="125"/>
      <c r="EA995" s="125"/>
      <c r="EB995" s="125"/>
      <c r="EC995" s="125"/>
      <c r="ED995" s="125"/>
      <c r="EE995" s="125"/>
      <c r="EF995" s="125"/>
      <c r="EG995" s="125"/>
      <c r="EH995" s="125"/>
      <c r="EI995" s="125"/>
      <c r="EJ995" s="125"/>
      <c r="EK995" s="125"/>
      <c r="EL995" s="125"/>
      <c r="EM995" s="125"/>
      <c r="EN995" s="125"/>
      <c r="EO995" s="125"/>
      <c r="EP995" s="125"/>
      <c r="EQ995" s="125"/>
      <c r="ER995" s="125"/>
      <c r="ES995" s="125"/>
      <c r="ET995" s="125"/>
      <c r="EU995" s="125"/>
      <c r="EV995" s="125"/>
      <c r="EW995" s="125"/>
      <c r="EX995" s="125"/>
      <c r="EY995" s="125"/>
      <c r="EZ995" s="125"/>
      <c r="FA995" s="125"/>
      <c r="FB995" s="125"/>
      <c r="FC995" s="125"/>
      <c r="FD995" s="125"/>
      <c r="FE995" s="125"/>
      <c r="FF995" s="125"/>
      <c r="FG995" s="125"/>
      <c r="FH995" s="125"/>
      <c r="FI995" s="125"/>
      <c r="FJ995" s="125"/>
      <c r="FK995" s="125"/>
      <c r="FL995" s="125"/>
      <c r="FM995" s="125"/>
      <c r="FN995" s="125"/>
      <c r="FO995" s="125"/>
      <c r="FP995" s="125"/>
      <c r="FQ995" s="125"/>
      <c r="FR995" s="125"/>
      <c r="FS995" s="125"/>
      <c r="FT995" s="125"/>
      <c r="FU995" s="125"/>
      <c r="FV995" s="125"/>
      <c r="FW995" s="125"/>
      <c r="FX995" s="125"/>
      <c r="FY995" s="125"/>
      <c r="FZ995" s="125"/>
      <c r="GA995" s="125"/>
      <c r="GB995" s="125"/>
      <c r="GC995" s="125"/>
      <c r="GD995" s="125"/>
      <c r="GE995" s="125"/>
      <c r="GF995" s="125"/>
      <c r="GG995" s="125"/>
      <c r="GH995" s="125"/>
      <c r="GI995" s="125"/>
      <c r="GJ995" s="125"/>
      <c r="GK995" s="125"/>
      <c r="GL995" s="125"/>
      <c r="GM995" s="125"/>
      <c r="GN995" s="125"/>
      <c r="GO995" s="125"/>
      <c r="GP995" s="125"/>
      <c r="GQ995" s="125"/>
      <c r="GR995" s="125"/>
      <c r="GS995" s="125"/>
      <c r="GT995" s="125"/>
      <c r="GU995" s="125"/>
      <c r="GV995" s="125"/>
      <c r="GW995" s="125"/>
      <c r="GX995" s="125"/>
      <c r="GY995" s="125"/>
      <c r="GZ995" s="125"/>
      <c r="HA995" s="125"/>
      <c r="HB995" s="125"/>
      <c r="HC995" s="125"/>
      <c r="HD995" s="125"/>
      <c r="HE995" s="125"/>
      <c r="HF995" s="125"/>
      <c r="HG995" s="125"/>
      <c r="HH995" s="125"/>
      <c r="HI995" s="125"/>
      <c r="HJ995" s="125"/>
      <c r="HK995" s="125"/>
      <c r="HL995" s="125"/>
      <c r="HM995" s="125"/>
      <c r="HN995" s="125"/>
      <c r="HO995" s="125"/>
      <c r="HP995" s="125"/>
      <c r="HQ995" s="125"/>
      <c r="HR995" s="125"/>
      <c r="HS995" s="125"/>
      <c r="HT995" s="125"/>
      <c r="HU995" s="125"/>
      <c r="HV995" s="125"/>
      <c r="HW995" s="125"/>
      <c r="HX995" s="125"/>
      <c r="HY995" s="125"/>
      <c r="HZ995" s="125"/>
      <c r="IA995" s="125"/>
      <c r="IB995" s="125"/>
      <c r="IC995" s="125"/>
      <c r="ID995" s="125"/>
      <c r="IE995" s="125"/>
      <c r="IF995" s="125"/>
      <c r="IG995" s="125"/>
      <c r="IH995" s="125"/>
      <c r="II995" s="125"/>
      <c r="IJ995" s="125"/>
      <c r="IK995" s="125"/>
      <c r="IL995" s="125"/>
      <c r="IM995" s="125"/>
      <c r="IN995" s="125"/>
      <c r="IO995" s="125"/>
      <c r="IP995" s="125"/>
      <c r="IQ995" s="125"/>
      <c r="IR995" s="125"/>
      <c r="IS995" s="125"/>
      <c r="IT995" s="125"/>
      <c r="IU995" s="125"/>
      <c r="IV995" s="125"/>
      <c r="IW995" s="125"/>
      <c r="IX995" s="125"/>
      <c r="IY995" s="125"/>
      <c r="IZ995" s="125"/>
      <c r="JA995" s="125"/>
      <c r="JB995" s="125"/>
      <c r="JC995" s="125"/>
      <c r="JD995" s="125"/>
      <c r="JE995" s="125"/>
      <c r="JF995" s="125"/>
      <c r="JG995" s="125"/>
      <c r="JH995" s="125"/>
      <c r="JI995" s="125"/>
      <c r="JJ995" s="125"/>
      <c r="JK995" s="125"/>
      <c r="JL995" s="125"/>
    </row>
    <row r="996" spans="1:272" ht="16.350000000000001" customHeight="1">
      <c r="A996" s="303" t="s">
        <v>2896</v>
      </c>
      <c r="B996" s="500" t="str">
        <f>IF(COUNTIF($A$2:A996,A996)&gt;1,"Doublon","")</f>
        <v>Doublon</v>
      </c>
      <c r="C996" s="500"/>
      <c r="D996" s="500" t="str">
        <f t="shared" si="104"/>
        <v>LinwoodBarclay</v>
      </c>
      <c r="E996" s="115"/>
      <c r="F996" s="127" t="s">
        <v>530</v>
      </c>
      <c r="G996" s="127"/>
      <c r="H996" s="634" t="str">
        <f t="shared" si="105"/>
        <v>inwood Barclay</v>
      </c>
      <c r="I996" s="634"/>
      <c r="J996" s="634"/>
      <c r="K996" s="743" t="str">
        <f t="shared" si="100"/>
        <v>Linwood Barclay</v>
      </c>
      <c r="L996" s="743"/>
      <c r="M996" s="743" t="str">
        <f>TRIM(SUBSTITUTE(CLEAN(Tableau11[[#This Row],[Auteur]]),CHAR(160),CHAR(32)))</f>
        <v>Linwood Barclay</v>
      </c>
      <c r="N996" s="743" t="str">
        <f t="shared" si="101"/>
        <v>Linwood Barclay</v>
      </c>
      <c r="O996" s="730" t="e">
        <f t="shared" ca="1" si="102"/>
        <v>#NAME?</v>
      </c>
      <c r="P996" s="114"/>
      <c r="Q996" s="121" t="s">
        <v>26</v>
      </c>
      <c r="R996" s="274" t="s">
        <v>30</v>
      </c>
      <c r="S996" s="280" t="s">
        <v>30</v>
      </c>
      <c r="T996" s="122" t="s">
        <v>1611</v>
      </c>
      <c r="U996" s="536" t="s">
        <v>424</v>
      </c>
      <c r="V996" s="651" t="s">
        <v>1245</v>
      </c>
      <c r="W996" s="378" t="s">
        <v>188</v>
      </c>
      <c r="X996" s="115"/>
      <c r="Y996" s="129"/>
      <c r="Z996" s="114"/>
      <c r="AA996" s="114"/>
      <c r="AB996" s="114"/>
      <c r="AC996" s="114"/>
      <c r="AD996" s="114"/>
      <c r="AE996" s="127"/>
      <c r="AF996" s="124"/>
      <c r="AG996" s="114"/>
      <c r="AH996" s="114"/>
      <c r="AI996" s="114"/>
      <c r="AJ996" s="114"/>
      <c r="AL996" s="346"/>
      <c r="AM996" s="115"/>
      <c r="AN996" s="115"/>
      <c r="AO996" s="115"/>
      <c r="AQ996" s="603"/>
      <c r="JK996" s="125"/>
      <c r="JL996" s="125"/>
    </row>
    <row r="997" spans="1:272" ht="16.350000000000001" customHeight="1">
      <c r="A997" s="303" t="s">
        <v>2896</v>
      </c>
      <c r="B997" s="500" t="str">
        <f>IF(COUNTIF($A$2:A997,A997)&gt;1,"Doublon","")</f>
        <v>Doublon</v>
      </c>
      <c r="C997" s="500"/>
      <c r="D997" s="500" t="str">
        <f t="shared" si="104"/>
        <v>LinwoodBarclay</v>
      </c>
      <c r="E997" s="115"/>
      <c r="F997" s="127" t="s">
        <v>530</v>
      </c>
      <c r="G997" s="127"/>
      <c r="H997" s="634" t="str">
        <f t="shared" si="105"/>
        <v>inwood Barclay</v>
      </c>
      <c r="I997" s="634"/>
      <c r="J997" s="634"/>
      <c r="K997" s="743" t="str">
        <f t="shared" si="100"/>
        <v>Linwood Barclay</v>
      </c>
      <c r="L997" s="743"/>
      <c r="M997" s="743" t="str">
        <f>TRIM(SUBSTITUTE(CLEAN(Tableau11[[#This Row],[Auteur]]),CHAR(160),CHAR(32)))</f>
        <v>Linwood Barclay</v>
      </c>
      <c r="N997" s="743" t="str">
        <f t="shared" si="101"/>
        <v>Linwood Barclay</v>
      </c>
      <c r="O997" s="730" t="e">
        <f t="shared" ca="1" si="102"/>
        <v>#NAME?</v>
      </c>
      <c r="P997" s="114"/>
      <c r="Q997" s="309"/>
      <c r="R997" s="274" t="s">
        <v>30</v>
      </c>
      <c r="S997" s="280" t="s">
        <v>30</v>
      </c>
      <c r="T997" s="122" t="s">
        <v>1612</v>
      </c>
      <c r="U997" s="536" t="s">
        <v>424</v>
      </c>
      <c r="V997" s="651" t="s">
        <v>1245</v>
      </c>
      <c r="W997" s="378" t="s">
        <v>188</v>
      </c>
      <c r="X997" s="115"/>
      <c r="Y997" s="129"/>
      <c r="Z997" s="114"/>
      <c r="AA997" s="114"/>
      <c r="AB997" s="114"/>
      <c r="AC997" s="114"/>
      <c r="AD997" s="114"/>
      <c r="AE997" s="127"/>
      <c r="AF997" s="124"/>
      <c r="AG997" s="114"/>
      <c r="AH997" s="114"/>
      <c r="AI997" s="114"/>
      <c r="AJ997" s="114"/>
      <c r="AL997" s="346"/>
      <c r="AM997" s="115"/>
      <c r="AN997" s="115"/>
      <c r="AO997" s="115"/>
      <c r="AQ997" s="603"/>
      <c r="JK997" s="125"/>
      <c r="JL997" s="125"/>
    </row>
    <row r="998" spans="1:272" ht="16.350000000000001" customHeight="1">
      <c r="A998" s="303" t="s">
        <v>2896</v>
      </c>
      <c r="B998" s="500" t="str">
        <f>IF(COUNTIF($A$2:A998,A998)&gt;1,"Doublon","")</f>
        <v>Doublon</v>
      </c>
      <c r="C998" s="500"/>
      <c r="D998" s="500" t="str">
        <f t="shared" si="104"/>
        <v>LinwoodBarclay</v>
      </c>
      <c r="E998" s="115"/>
      <c r="F998" s="127" t="s">
        <v>530</v>
      </c>
      <c r="G998" s="127"/>
      <c r="H998" s="634" t="str">
        <f t="shared" si="105"/>
        <v>inwood Barclay</v>
      </c>
      <c r="I998" s="634"/>
      <c r="J998" s="634"/>
      <c r="K998" s="743" t="str">
        <f t="shared" si="100"/>
        <v>Linwood Barclay</v>
      </c>
      <c r="L998" s="743"/>
      <c r="M998" s="743" t="str">
        <f>TRIM(SUBSTITUTE(CLEAN(Tableau11[[#This Row],[Auteur]]),CHAR(160),CHAR(32)))</f>
        <v>Linwood Barclay</v>
      </c>
      <c r="N998" s="743" t="str">
        <f t="shared" si="101"/>
        <v>Linwood Barclay</v>
      </c>
      <c r="O998" s="730" t="e">
        <f t="shared" ca="1" si="102"/>
        <v>#NAME?</v>
      </c>
      <c r="P998" s="114"/>
      <c r="Q998" s="309"/>
      <c r="R998" s="274" t="s">
        <v>30</v>
      </c>
      <c r="S998" s="280" t="s">
        <v>30</v>
      </c>
      <c r="T998" s="242" t="s">
        <v>1613</v>
      </c>
      <c r="U998" s="536" t="s">
        <v>424</v>
      </c>
      <c r="V998" s="651" t="s">
        <v>1245</v>
      </c>
      <c r="W998" s="378" t="s">
        <v>188</v>
      </c>
      <c r="X998" s="115"/>
      <c r="Y998" s="290" t="s">
        <v>20</v>
      </c>
      <c r="Z998" s="114"/>
      <c r="AA998" s="114"/>
      <c r="AB998" s="114"/>
      <c r="AC998" s="114"/>
      <c r="AD998" s="114"/>
      <c r="AE998" s="127"/>
      <c r="AF998" s="124"/>
      <c r="AG998" s="114"/>
      <c r="AH998" s="114"/>
      <c r="AI998" s="114"/>
      <c r="AJ998" s="114"/>
      <c r="AL998" s="346"/>
      <c r="AM998" s="115"/>
      <c r="AN998" s="115"/>
      <c r="AO998" s="115"/>
      <c r="AQ998" s="603"/>
      <c r="JK998" s="125"/>
      <c r="JL998" s="125"/>
    </row>
    <row r="999" spans="1:272" ht="16.350000000000001" customHeight="1">
      <c r="A999" s="303" t="s">
        <v>2896</v>
      </c>
      <c r="B999" s="500" t="str">
        <f>IF(COUNTIF($A$2:A999,A999)&gt;1,"Doublon","")</f>
        <v>Doublon</v>
      </c>
      <c r="C999" s="500"/>
      <c r="D999" s="500" t="str">
        <f t="shared" si="104"/>
        <v>LinwoodBarclay</v>
      </c>
      <c r="E999" s="115"/>
      <c r="F999" s="127" t="s">
        <v>530</v>
      </c>
      <c r="G999" s="127"/>
      <c r="H999" s="634" t="str">
        <f t="shared" si="105"/>
        <v>inwood Barclay</v>
      </c>
      <c r="I999" s="634"/>
      <c r="J999" s="634"/>
      <c r="K999" s="743" t="str">
        <f t="shared" si="100"/>
        <v>Linwood Barclay</v>
      </c>
      <c r="L999" s="743"/>
      <c r="M999" s="743" t="str">
        <f>TRIM(SUBSTITUTE(CLEAN(Tableau11[[#This Row],[Auteur]]),CHAR(160),CHAR(32)))</f>
        <v>Linwood Barclay</v>
      </c>
      <c r="N999" s="743" t="str">
        <f t="shared" si="101"/>
        <v>Linwood Barclay</v>
      </c>
      <c r="O999" s="730" t="e">
        <f t="shared" ca="1" si="102"/>
        <v>#NAME?</v>
      </c>
      <c r="P999" s="122" t="s">
        <v>26</v>
      </c>
      <c r="Q999" s="309"/>
      <c r="R999" s="274" t="s">
        <v>30</v>
      </c>
      <c r="S999" s="280"/>
      <c r="T999" s="321" t="s">
        <v>1615</v>
      </c>
      <c r="U999" s="536" t="s">
        <v>424</v>
      </c>
      <c r="V999" s="651" t="s">
        <v>1245</v>
      </c>
      <c r="W999" s="378" t="s">
        <v>188</v>
      </c>
      <c r="X999" s="300" t="s">
        <v>20</v>
      </c>
      <c r="Y999" s="290"/>
      <c r="Z999" s="114"/>
      <c r="AA999" s="114"/>
      <c r="AB999" s="114"/>
      <c r="AC999" s="114"/>
      <c r="AD999" s="114"/>
      <c r="AE999" s="127"/>
      <c r="AF999" s="124"/>
      <c r="AG999" s="114"/>
      <c r="AH999" s="114"/>
      <c r="AI999" s="114"/>
      <c r="AJ999" s="114"/>
      <c r="AL999" s="346"/>
      <c r="AM999" s="115"/>
      <c r="AN999" s="115"/>
      <c r="AO999" s="115"/>
      <c r="AQ999" s="603"/>
      <c r="JK999" s="125"/>
      <c r="JL999" s="125"/>
    </row>
    <row r="1000" spans="1:272" ht="16.350000000000001" customHeight="1">
      <c r="A1000" s="303" t="s">
        <v>2896</v>
      </c>
      <c r="B1000" s="500" t="str">
        <f>IF(COUNTIF($A$2:A1000,A1000)&gt;1,"Doublon","")</f>
        <v>Doublon</v>
      </c>
      <c r="C1000" s="500"/>
      <c r="D1000" s="500" t="str">
        <f t="shared" si="104"/>
        <v>LinwoodBarclay</v>
      </c>
      <c r="E1000" s="115"/>
      <c r="F1000" s="127" t="s">
        <v>530</v>
      </c>
      <c r="G1000" s="127"/>
      <c r="H1000" s="634" t="str">
        <f t="shared" si="105"/>
        <v>inwood Barclay</v>
      </c>
      <c r="I1000" s="634"/>
      <c r="J1000" s="634"/>
      <c r="K1000" s="743" t="str">
        <f t="shared" si="100"/>
        <v>Linwood Barclay</v>
      </c>
      <c r="L1000" s="743"/>
      <c r="M1000" s="743" t="str">
        <f>TRIM(SUBSTITUTE(CLEAN(Tableau11[[#This Row],[Auteur]]),CHAR(160),CHAR(32)))</f>
        <v>Linwood Barclay</v>
      </c>
      <c r="N1000" s="743" t="str">
        <f t="shared" si="101"/>
        <v>Linwood Barclay</v>
      </c>
      <c r="O1000" s="730" t="e">
        <f t="shared" ca="1" si="102"/>
        <v>#NAME?</v>
      </c>
      <c r="P1000" s="122" t="s">
        <v>26</v>
      </c>
      <c r="Q1000" s="309"/>
      <c r="R1000" s="274" t="s">
        <v>30</v>
      </c>
      <c r="S1000" s="280"/>
      <c r="T1000" s="321" t="s">
        <v>1616</v>
      </c>
      <c r="U1000" s="536" t="s">
        <v>424</v>
      </c>
      <c r="V1000" s="651" t="s">
        <v>1245</v>
      </c>
      <c r="W1000" s="378" t="s">
        <v>188</v>
      </c>
      <c r="X1000" s="300" t="s">
        <v>20</v>
      </c>
      <c r="Y1000" s="290"/>
      <c r="Z1000" s="114"/>
      <c r="AA1000" s="114"/>
      <c r="AB1000" s="114"/>
      <c r="AC1000" s="114"/>
      <c r="AD1000" s="114"/>
      <c r="AE1000" s="127"/>
      <c r="AF1000" s="124"/>
      <c r="AG1000" s="114"/>
      <c r="AH1000" s="114"/>
      <c r="AI1000" s="114"/>
      <c r="AJ1000" s="114"/>
      <c r="AL1000" s="346"/>
      <c r="AM1000" s="115"/>
      <c r="AN1000" s="115"/>
      <c r="AO1000" s="115"/>
      <c r="AQ1000" s="603"/>
      <c r="JK1000" s="125"/>
      <c r="JL1000" s="125"/>
    </row>
    <row r="1001" spans="1:272" ht="16.350000000000001" customHeight="1">
      <c r="A1001" s="303" t="s">
        <v>2896</v>
      </c>
      <c r="B1001" s="500" t="str">
        <f>IF(COUNTIF($A$2:A1001,A1001)&gt;1,"Doublon","")</f>
        <v>Doublon</v>
      </c>
      <c r="C1001" s="500"/>
      <c r="D1001" s="500" t="str">
        <f t="shared" si="104"/>
        <v>LinwoodBarclay</v>
      </c>
      <c r="E1001" s="115"/>
      <c r="F1001" s="127" t="s">
        <v>530</v>
      </c>
      <c r="G1001" s="127"/>
      <c r="H1001" s="634" t="str">
        <f t="shared" si="105"/>
        <v>inwood Barclay</v>
      </c>
      <c r="I1001" s="634"/>
      <c r="J1001" s="634"/>
      <c r="K1001" s="743" t="str">
        <f t="shared" si="100"/>
        <v>Linwood Barclay</v>
      </c>
      <c r="L1001" s="743"/>
      <c r="M1001" s="743" t="str">
        <f>TRIM(SUBSTITUTE(CLEAN(Tableau11[[#This Row],[Auteur]]),CHAR(160),CHAR(32)))</f>
        <v>Linwood Barclay</v>
      </c>
      <c r="N1001" s="743" t="str">
        <f t="shared" si="101"/>
        <v>Linwood Barclay</v>
      </c>
      <c r="O1001" s="730" t="e">
        <f t="shared" ca="1" si="102"/>
        <v>#NAME?</v>
      </c>
      <c r="P1001" s="122" t="s">
        <v>26</v>
      </c>
      <c r="Q1001" s="309"/>
      <c r="R1001" s="274" t="s">
        <v>30</v>
      </c>
      <c r="S1001" s="280"/>
      <c r="T1001" s="321" t="s">
        <v>1617</v>
      </c>
      <c r="U1001" s="536" t="s">
        <v>424</v>
      </c>
      <c r="V1001" s="651" t="s">
        <v>1245</v>
      </c>
      <c r="W1001" s="378" t="s">
        <v>188</v>
      </c>
      <c r="X1001" s="300" t="s">
        <v>20</v>
      </c>
      <c r="Y1001" s="290"/>
      <c r="Z1001" s="114"/>
      <c r="AA1001" s="114"/>
      <c r="AB1001" s="114"/>
      <c r="AC1001" s="114"/>
      <c r="AD1001" s="114"/>
      <c r="AE1001" s="127"/>
      <c r="AF1001" s="124"/>
      <c r="AG1001" s="114"/>
      <c r="AH1001" s="114"/>
      <c r="AI1001" s="114"/>
      <c r="AJ1001" s="114"/>
      <c r="AL1001" s="346"/>
      <c r="AM1001" s="115"/>
      <c r="AN1001" s="115"/>
      <c r="AO1001" s="115"/>
      <c r="AQ1001" s="603"/>
      <c r="JK1001" s="125"/>
      <c r="JL1001" s="125"/>
    </row>
    <row r="1002" spans="1:272" ht="16.350000000000001" customHeight="1">
      <c r="A1002" s="303" t="s">
        <v>2896</v>
      </c>
      <c r="B1002" s="500" t="str">
        <f>IF(COUNTIF($A$2:A1002,A1002)&gt;1,"Doublon","")</f>
        <v>Doublon</v>
      </c>
      <c r="C1002" s="500"/>
      <c r="D1002" s="500" t="str">
        <f t="shared" si="104"/>
        <v>LinwoodBarclay</v>
      </c>
      <c r="E1002" s="115"/>
      <c r="F1002" s="127" t="s">
        <v>530</v>
      </c>
      <c r="G1002" s="127"/>
      <c r="H1002" s="634" t="str">
        <f t="shared" si="105"/>
        <v>inwood Barclay</v>
      </c>
      <c r="I1002" s="634"/>
      <c r="J1002" s="634"/>
      <c r="K1002" s="743" t="str">
        <f t="shared" si="100"/>
        <v>Linwood Barclay</v>
      </c>
      <c r="L1002" s="743"/>
      <c r="M1002" s="743" t="str">
        <f>TRIM(SUBSTITUTE(CLEAN(Tableau11[[#This Row],[Auteur]]),CHAR(160),CHAR(32)))</f>
        <v>Linwood Barclay</v>
      </c>
      <c r="N1002" s="743" t="str">
        <f t="shared" si="101"/>
        <v>Linwood Barclay</v>
      </c>
      <c r="O1002" s="730" t="e">
        <f t="shared" ca="1" si="102"/>
        <v>#NAME?</v>
      </c>
      <c r="P1002" s="122" t="s">
        <v>26</v>
      </c>
      <c r="Q1002" s="309"/>
      <c r="R1002" s="274" t="s">
        <v>30</v>
      </c>
      <c r="S1002" s="280"/>
      <c r="T1002" s="321" t="s">
        <v>1618</v>
      </c>
      <c r="U1002" s="536" t="s">
        <v>424</v>
      </c>
      <c r="V1002" s="651" t="s">
        <v>1245</v>
      </c>
      <c r="W1002" s="378" t="s">
        <v>188</v>
      </c>
      <c r="X1002" s="300" t="s">
        <v>20</v>
      </c>
      <c r="Y1002" s="290"/>
      <c r="Z1002" s="114"/>
      <c r="AA1002" s="114"/>
      <c r="AB1002" s="114"/>
      <c r="AC1002" s="114"/>
      <c r="AD1002" s="114"/>
      <c r="AE1002" s="127"/>
      <c r="AF1002" s="124"/>
      <c r="AG1002" s="114"/>
      <c r="AH1002" s="114"/>
      <c r="AI1002" s="114"/>
      <c r="AJ1002" s="114"/>
      <c r="AL1002" s="346"/>
      <c r="AM1002" s="115"/>
      <c r="AN1002" s="115"/>
      <c r="AO1002" s="115"/>
      <c r="AQ1002" s="603"/>
      <c r="JK1002" s="125"/>
      <c r="JL1002" s="125"/>
    </row>
    <row r="1003" spans="1:272" ht="16.350000000000001" customHeight="1">
      <c r="A1003" s="303" t="s">
        <v>2896</v>
      </c>
      <c r="B1003" s="500"/>
      <c r="C1003" s="500"/>
      <c r="D1003" s="500" t="str">
        <f t="shared" si="104"/>
        <v>LinwoodBarclay</v>
      </c>
      <c r="E1003" s="115"/>
      <c r="F1003" s="127" t="s">
        <v>530</v>
      </c>
      <c r="G1003" s="127"/>
      <c r="H1003" s="634" t="str">
        <f t="shared" si="105"/>
        <v>inwood Barclay</v>
      </c>
      <c r="I1003" s="634"/>
      <c r="J1003" s="634"/>
      <c r="K1003" s="743" t="str">
        <f t="shared" si="100"/>
        <v>Linwood Barclay</v>
      </c>
      <c r="L1003" s="743"/>
      <c r="M1003" s="743" t="str">
        <f>TRIM(SUBSTITUTE(CLEAN(Tableau11[[#This Row],[Auteur]]),CHAR(160),CHAR(32)))</f>
        <v>Linwood Barclay</v>
      </c>
      <c r="N1003" s="743" t="str">
        <f t="shared" si="101"/>
        <v>Linwood Barclay</v>
      </c>
      <c r="O1003" s="730" t="e">
        <f t="shared" ca="1" si="102"/>
        <v>#NAME?</v>
      </c>
      <c r="P1003" s="122"/>
      <c r="Q1003" s="298" t="s">
        <v>26</v>
      </c>
      <c r="R1003" s="274" t="s">
        <v>22</v>
      </c>
      <c r="S1003" s="280" t="s">
        <v>30</v>
      </c>
      <c r="T1003" s="242" t="s">
        <v>1602</v>
      </c>
      <c r="U1003" s="536" t="s">
        <v>424</v>
      </c>
      <c r="V1003" s="651" t="s">
        <v>1245</v>
      </c>
      <c r="W1003" s="378" t="s">
        <v>188</v>
      </c>
      <c r="X1003" s="300" t="s">
        <v>20</v>
      </c>
      <c r="Y1003" s="290"/>
      <c r="Z1003" s="114"/>
      <c r="AA1003" s="114"/>
      <c r="AB1003" s="114"/>
      <c r="AC1003" s="114"/>
      <c r="AD1003" s="114"/>
      <c r="AE1003" s="127"/>
      <c r="AF1003" s="124"/>
      <c r="AG1003" s="114"/>
      <c r="AH1003" s="114"/>
      <c r="AI1003" s="114"/>
      <c r="AJ1003" s="114"/>
      <c r="AL1003" s="346"/>
      <c r="AM1003" s="115"/>
      <c r="AN1003" s="115"/>
      <c r="AO1003" s="115"/>
      <c r="AQ1003" s="603"/>
      <c r="JK1003" s="125"/>
      <c r="JL1003" s="125"/>
    </row>
    <row r="1004" spans="1:272" ht="16.350000000000001" customHeight="1">
      <c r="A1004" s="303" t="s">
        <v>2896</v>
      </c>
      <c r="B1004" s="500"/>
      <c r="C1004" s="500"/>
      <c r="D1004" s="500" t="str">
        <f t="shared" si="104"/>
        <v>LinwoodBarclay</v>
      </c>
      <c r="F1004" s="127" t="s">
        <v>530</v>
      </c>
      <c r="H1004" s="634" t="str">
        <f t="shared" si="105"/>
        <v>inwood Barclay</v>
      </c>
      <c r="I1004" s="634"/>
      <c r="J1004" s="634"/>
      <c r="K1004" s="743" t="str">
        <f t="shared" si="100"/>
        <v>Linwood Barclay</v>
      </c>
      <c r="L1004" s="743"/>
      <c r="M1004" s="743" t="str">
        <f>TRIM(SUBSTITUTE(CLEAN(Tableau11[[#This Row],[Auteur]]),CHAR(160),CHAR(32)))</f>
        <v>Linwood Barclay</v>
      </c>
      <c r="N1004" s="743" t="str">
        <f t="shared" si="101"/>
        <v>Linwood Barclay</v>
      </c>
      <c r="O1004" s="125" t="e">
        <f t="shared" ca="1" si="102"/>
        <v>#NAME?</v>
      </c>
      <c r="Q1004" s="119"/>
      <c r="R1004" s="274" t="s">
        <v>22</v>
      </c>
      <c r="S1004" s="118"/>
      <c r="T1004" s="321" t="s">
        <v>1614</v>
      </c>
      <c r="U1004" s="524" t="s">
        <v>424</v>
      </c>
      <c r="V1004" s="651" t="s">
        <v>1245</v>
      </c>
      <c r="W1004" s="378" t="s">
        <v>188</v>
      </c>
      <c r="X1004" s="300" t="s">
        <v>20</v>
      </c>
      <c r="Y1004" s="289"/>
      <c r="AC1004" s="125"/>
      <c r="AD1004" s="285"/>
      <c r="AE1004" s="523"/>
      <c r="AF1004" s="124"/>
      <c r="AJ1004" s="125"/>
      <c r="AL1004" s="496"/>
      <c r="AO1004" s="522"/>
      <c r="AQ1004" s="603"/>
      <c r="JK1004" s="125"/>
      <c r="JL1004" s="125"/>
    </row>
    <row r="1005" spans="1:272" ht="16.350000000000001" customHeight="1">
      <c r="A1005" s="667" t="s">
        <v>2896</v>
      </c>
      <c r="D1005" s="125" t="str">
        <f t="shared" si="104"/>
        <v>LinwoodBarclay</v>
      </c>
      <c r="E1005" s="115" t="s">
        <v>20</v>
      </c>
      <c r="F1005" s="127" t="s">
        <v>530</v>
      </c>
      <c r="H1005" s="634" t="str">
        <f t="shared" si="105"/>
        <v>inwood Barclay</v>
      </c>
      <c r="I1005" s="634"/>
      <c r="J1005" s="634"/>
      <c r="K1005" s="743" t="str">
        <f t="shared" si="100"/>
        <v>Linwood Barclay</v>
      </c>
      <c r="L1005" s="743"/>
      <c r="M1005" s="743" t="str">
        <f>TRIM(SUBSTITUTE(CLEAN(Tableau11[[#This Row],[Auteur]]),CHAR(160),CHAR(32)))</f>
        <v>Linwood Barclay</v>
      </c>
      <c r="N1005" s="743" t="str">
        <f t="shared" si="101"/>
        <v>Linwood Barclay</v>
      </c>
      <c r="O1005" s="125" t="e">
        <f t="shared" ca="1" si="102"/>
        <v>#NAME?</v>
      </c>
      <c r="T1005" s="125"/>
      <c r="U1005" s="125" t="s">
        <v>424</v>
      </c>
      <c r="V1005" s="652" t="s">
        <v>1245</v>
      </c>
      <c r="W1005" s="387" t="s">
        <v>188</v>
      </c>
      <c r="AC1005" s="125"/>
      <c r="AE1005" s="285"/>
      <c r="AJ1005" s="125"/>
      <c r="AL1005" s="496"/>
      <c r="AQ1005" s="603"/>
      <c r="JK1005" s="125"/>
      <c r="JL1005" s="125"/>
    </row>
    <row r="1006" spans="1:272" ht="16.350000000000001" customHeight="1">
      <c r="A1006" s="305" t="s">
        <v>114</v>
      </c>
      <c r="B1006" s="500" t="str">
        <f>IF(COUNTIF($A$2:A1006,A1006)&gt;1,"Doublon","")</f>
        <v/>
      </c>
      <c r="C1006" s="500"/>
      <c r="D1006" s="500" t="str">
        <f t="shared" si="104"/>
        <v>LisaGardner</v>
      </c>
      <c r="F1006" s="127" t="s">
        <v>115</v>
      </c>
      <c r="G1006" s="127"/>
      <c r="H1006" s="634" t="str">
        <f t="shared" si="105"/>
        <v>isa Gardner</v>
      </c>
      <c r="I1006" s="634"/>
      <c r="J1006" s="634"/>
      <c r="K1006" s="743" t="str">
        <f t="shared" si="100"/>
        <v>Lisa Gardner</v>
      </c>
      <c r="L1006" s="743"/>
      <c r="M1006" s="743" t="str">
        <f>TRIM(SUBSTITUTE(CLEAN(Tableau11[[#This Row],[Auteur]]),CHAR(160),CHAR(32)))</f>
        <v>Lisa Gardner</v>
      </c>
      <c r="N1006" s="743" t="str">
        <f t="shared" si="101"/>
        <v>Lisa Gardner</v>
      </c>
      <c r="O1006" s="730" t="e">
        <f t="shared" ca="1" si="102"/>
        <v>#NAME?</v>
      </c>
      <c r="P1006" s="125" t="s">
        <v>20</v>
      </c>
      <c r="Q1006" s="119"/>
      <c r="R1006" s="374" t="s">
        <v>22</v>
      </c>
      <c r="S1006" s="280"/>
      <c r="T1006" s="413" t="s">
        <v>1318</v>
      </c>
      <c r="U1006" s="536" t="s">
        <v>85</v>
      </c>
      <c r="V1006" s="651" t="s">
        <v>1245</v>
      </c>
      <c r="W1006" s="377" t="s">
        <v>25</v>
      </c>
      <c r="X1006" s="300" t="s">
        <v>20</v>
      </c>
      <c r="Y1006" s="289"/>
      <c r="AC1006" s="125"/>
      <c r="AE1006" s="285"/>
      <c r="AJ1006" s="125"/>
      <c r="AL1006" s="496"/>
      <c r="AQ1006" s="603"/>
      <c r="JK1006" s="125"/>
      <c r="JL1006" s="125"/>
    </row>
    <row r="1007" spans="1:272" ht="16.350000000000001" customHeight="1">
      <c r="A1007" s="305" t="s">
        <v>114</v>
      </c>
      <c r="D1007" s="125" t="str">
        <f t="shared" si="104"/>
        <v>LisaGardner</v>
      </c>
      <c r="F1007" s="127" t="s">
        <v>115</v>
      </c>
      <c r="G1007" s="127"/>
      <c r="H1007" s="634" t="str">
        <f t="shared" si="105"/>
        <v>isa Gardner</v>
      </c>
      <c r="I1007" s="634"/>
      <c r="J1007" s="634"/>
      <c r="K1007" s="743" t="str">
        <f t="shared" si="100"/>
        <v>Lisa Gardner</v>
      </c>
      <c r="L1007" s="743"/>
      <c r="M1007" s="743" t="str">
        <f>TRIM(SUBSTITUTE(CLEAN(Tableau11[[#This Row],[Auteur]]),CHAR(160),CHAR(32)))</f>
        <v>Lisa Gardner</v>
      </c>
      <c r="N1007" s="743" t="str">
        <f t="shared" si="101"/>
        <v>Lisa Gardner</v>
      </c>
      <c r="O1007" s="730" t="e">
        <f t="shared" ca="1" si="102"/>
        <v>#NAME?</v>
      </c>
      <c r="P1007" s="125" t="s">
        <v>20</v>
      </c>
      <c r="Q1007" s="310"/>
      <c r="R1007" s="274" t="s">
        <v>22</v>
      </c>
      <c r="S1007" s="118"/>
      <c r="T1007" s="438" t="s">
        <v>1319</v>
      </c>
      <c r="U1007" s="536" t="s">
        <v>85</v>
      </c>
      <c r="V1007" s="651" t="s">
        <v>1245</v>
      </c>
      <c r="W1007" s="377" t="s">
        <v>25</v>
      </c>
      <c r="X1007" s="300" t="s">
        <v>20</v>
      </c>
      <c r="Y1007" s="405"/>
      <c r="AC1007" s="125"/>
      <c r="AE1007" s="285"/>
      <c r="AJ1007" s="125"/>
      <c r="AL1007" s="496"/>
      <c r="AQ1007" s="603"/>
      <c r="JK1007" s="125"/>
      <c r="JL1007" s="125"/>
    </row>
    <row r="1008" spans="1:272" ht="16.350000000000001" customHeight="1">
      <c r="A1008" s="305" t="s">
        <v>114</v>
      </c>
      <c r="B1008" s="500" t="str">
        <f>IF(COUNTIF($A$2:A1008,A1008)&gt;1,"Doublon","")</f>
        <v>Doublon</v>
      </c>
      <c r="C1008" s="500"/>
      <c r="D1008" s="500" t="str">
        <f t="shared" si="104"/>
        <v>LisaGardner</v>
      </c>
      <c r="F1008" s="127" t="s">
        <v>115</v>
      </c>
      <c r="G1008" s="127"/>
      <c r="H1008" s="634" t="str">
        <f t="shared" si="105"/>
        <v>isa Gardner</v>
      </c>
      <c r="I1008" s="634"/>
      <c r="J1008" s="634"/>
      <c r="K1008" s="743" t="str">
        <f t="shared" si="100"/>
        <v>Lisa Gardner</v>
      </c>
      <c r="L1008" s="743"/>
      <c r="M1008" s="743" t="str">
        <f>TRIM(SUBSTITUTE(CLEAN(Tableau11[[#This Row],[Auteur]]),CHAR(160),CHAR(32)))</f>
        <v>Lisa Gardner</v>
      </c>
      <c r="N1008" s="743" t="str">
        <f t="shared" si="101"/>
        <v>Lisa Gardner</v>
      </c>
      <c r="O1008" s="730" t="e">
        <f t="shared" ca="1" si="102"/>
        <v>#NAME?</v>
      </c>
      <c r="P1008" s="125" t="s">
        <v>20</v>
      </c>
      <c r="Q1008" s="121" t="s">
        <v>26</v>
      </c>
      <c r="R1008" s="374" t="s">
        <v>22</v>
      </c>
      <c r="S1008" s="280"/>
      <c r="T1008" s="413" t="s">
        <v>1320</v>
      </c>
      <c r="U1008" s="536" t="s">
        <v>85</v>
      </c>
      <c r="V1008" s="651" t="s">
        <v>1245</v>
      </c>
      <c r="W1008" s="377" t="s">
        <v>25</v>
      </c>
      <c r="X1008" s="300" t="s">
        <v>20</v>
      </c>
      <c r="Y1008" s="289"/>
      <c r="AC1008" s="125"/>
      <c r="AE1008" s="285"/>
      <c r="AJ1008" s="125"/>
      <c r="AL1008" s="496"/>
      <c r="AQ1008" s="603"/>
      <c r="JK1008" s="125"/>
      <c r="JL1008" s="125"/>
    </row>
    <row r="1009" spans="1:272" ht="16.350000000000001" customHeight="1">
      <c r="A1009" s="305" t="s">
        <v>114</v>
      </c>
      <c r="B1009" s="500" t="str">
        <f>IF(COUNTIF($A$2:A1009,A1009)&gt;1,"Doublon","")</f>
        <v>Doublon</v>
      </c>
      <c r="C1009" s="500"/>
      <c r="D1009" s="500" t="str">
        <f t="shared" si="104"/>
        <v>LisaGardner</v>
      </c>
      <c r="E1009" s="115"/>
      <c r="F1009" s="127" t="s">
        <v>115</v>
      </c>
      <c r="G1009" s="127"/>
      <c r="H1009" s="634" t="str">
        <f t="shared" si="105"/>
        <v>isa Gardner</v>
      </c>
      <c r="I1009" s="634"/>
      <c r="J1009" s="634"/>
      <c r="K1009" s="743" t="str">
        <f t="shared" si="100"/>
        <v>Lisa Gardner</v>
      </c>
      <c r="L1009" s="743"/>
      <c r="M1009" s="743" t="str">
        <f>TRIM(SUBSTITUTE(CLEAN(Tableau11[[#This Row],[Auteur]]),CHAR(160),CHAR(32)))</f>
        <v>Lisa Gardner</v>
      </c>
      <c r="N1009" s="743" t="str">
        <f t="shared" si="101"/>
        <v>Lisa Gardner</v>
      </c>
      <c r="O1009" s="730" t="e">
        <f t="shared" ca="1" si="102"/>
        <v>#NAME?</v>
      </c>
      <c r="P1009" s="122" t="s">
        <v>20</v>
      </c>
      <c r="Q1009" s="121" t="s">
        <v>26</v>
      </c>
      <c r="R1009" s="374" t="s">
        <v>22</v>
      </c>
      <c r="S1009" s="280"/>
      <c r="T1009" s="415" t="s">
        <v>1321</v>
      </c>
      <c r="U1009" s="536" t="s">
        <v>85</v>
      </c>
      <c r="V1009" s="651" t="s">
        <v>1245</v>
      </c>
      <c r="W1009" s="377" t="s">
        <v>25</v>
      </c>
      <c r="X1009" s="300" t="s">
        <v>20</v>
      </c>
      <c r="Y1009" s="289"/>
      <c r="Z1009" s="114"/>
      <c r="AA1009" s="114"/>
      <c r="AB1009" s="114"/>
      <c r="AC1009" s="114"/>
      <c r="AD1009" s="114"/>
      <c r="AE1009" s="127"/>
      <c r="AF1009" s="124"/>
      <c r="AG1009" s="114"/>
      <c r="AH1009" s="114"/>
      <c r="AI1009" s="114"/>
      <c r="AJ1009" s="114"/>
      <c r="AL1009" s="346"/>
      <c r="AM1009" s="115"/>
      <c r="AN1009" s="115"/>
      <c r="AO1009" s="115"/>
      <c r="AQ1009" s="603"/>
      <c r="JK1009" s="125"/>
      <c r="JL1009" s="125"/>
    </row>
    <row r="1010" spans="1:272" ht="16.350000000000001" customHeight="1">
      <c r="A1010" s="305" t="s">
        <v>114</v>
      </c>
      <c r="B1010" s="500" t="str">
        <f>IF(COUNTIF($A$2:A1010,A1010)&gt;1,"Doublon","")</f>
        <v>Doublon</v>
      </c>
      <c r="C1010" s="500"/>
      <c r="D1010" s="500" t="str">
        <f t="shared" si="104"/>
        <v>LisaGardner</v>
      </c>
      <c r="F1010" s="127" t="s">
        <v>115</v>
      </c>
      <c r="G1010" s="127"/>
      <c r="H1010" s="634" t="str">
        <f t="shared" si="105"/>
        <v>isa Gardner</v>
      </c>
      <c r="I1010" s="634"/>
      <c r="J1010" s="634"/>
      <c r="K1010" s="743" t="str">
        <f t="shared" si="100"/>
        <v>Lisa Gardner</v>
      </c>
      <c r="L1010" s="743"/>
      <c r="M1010" s="743" t="str">
        <f>TRIM(SUBSTITUTE(CLEAN(Tableau11[[#This Row],[Auteur]]),CHAR(160),CHAR(32)))</f>
        <v>Lisa Gardner</v>
      </c>
      <c r="N1010" s="743" t="str">
        <f t="shared" si="101"/>
        <v>Lisa Gardner</v>
      </c>
      <c r="O1010" s="730" t="e">
        <f t="shared" ca="1" si="102"/>
        <v>#NAME?</v>
      </c>
      <c r="P1010" s="125" t="s">
        <v>20</v>
      </c>
      <c r="Q1010" s="119"/>
      <c r="R1010" s="374" t="s">
        <v>22</v>
      </c>
      <c r="S1010" s="280" t="s">
        <v>30</v>
      </c>
      <c r="T1010" s="413" t="s">
        <v>117</v>
      </c>
      <c r="U1010" s="536" t="s">
        <v>85</v>
      </c>
      <c r="V1010" s="651" t="s">
        <v>1245</v>
      </c>
      <c r="W1010" s="377" t="s">
        <v>25</v>
      </c>
      <c r="X1010" s="300" t="s">
        <v>20</v>
      </c>
      <c r="Y1010" s="289"/>
      <c r="AC1010" s="125"/>
      <c r="AE1010" s="285"/>
      <c r="AJ1010" s="125"/>
      <c r="AL1010" s="496"/>
      <c r="AQ1010" s="603"/>
      <c r="JK1010" s="125"/>
      <c r="JL1010" s="125"/>
    </row>
    <row r="1011" spans="1:272" ht="16.350000000000001" customHeight="1">
      <c r="A1011" s="305" t="s">
        <v>114</v>
      </c>
      <c r="B1011" s="500" t="str">
        <f>IF(COUNTIF($A$2:A1011,A1011)&gt;1,"Doublon","")</f>
        <v>Doublon</v>
      </c>
      <c r="C1011" s="500"/>
      <c r="D1011" s="500" t="str">
        <f t="shared" si="104"/>
        <v>LisaGardner</v>
      </c>
      <c r="F1011" s="127" t="s">
        <v>115</v>
      </c>
      <c r="G1011" s="127"/>
      <c r="H1011" s="634" t="str">
        <f t="shared" si="105"/>
        <v>isa Gardner</v>
      </c>
      <c r="I1011" s="634"/>
      <c r="J1011" s="634"/>
      <c r="K1011" s="743" t="str">
        <f t="shared" si="100"/>
        <v>Lisa Gardner</v>
      </c>
      <c r="L1011" s="743"/>
      <c r="M1011" s="743" t="str">
        <f>TRIM(SUBSTITUTE(CLEAN(Tableau11[[#This Row],[Auteur]]),CHAR(160),CHAR(32)))</f>
        <v>Lisa Gardner</v>
      </c>
      <c r="N1011" s="743" t="str">
        <f t="shared" si="101"/>
        <v>Lisa Gardner</v>
      </c>
      <c r="O1011" s="730" t="e">
        <f t="shared" ca="1" si="102"/>
        <v>#NAME?</v>
      </c>
      <c r="P1011" s="125" t="s">
        <v>20</v>
      </c>
      <c r="Q1011" s="310"/>
      <c r="R1011" s="274" t="s">
        <v>22</v>
      </c>
      <c r="S1011" s="280" t="s">
        <v>30</v>
      </c>
      <c r="T1011" s="438" t="s">
        <v>1322</v>
      </c>
      <c r="U1011" s="536" t="s">
        <v>85</v>
      </c>
      <c r="V1011" s="651" t="s">
        <v>1245</v>
      </c>
      <c r="W1011" s="377" t="s">
        <v>25</v>
      </c>
      <c r="Y1011" s="405"/>
      <c r="AB1011" s="114"/>
      <c r="AC1011" s="114"/>
      <c r="AE1011" s="285"/>
      <c r="AJ1011" s="125"/>
      <c r="AL1011" s="496"/>
      <c r="AQ1011" s="603"/>
      <c r="JK1011" s="125"/>
      <c r="JL1011" s="125"/>
    </row>
    <row r="1012" spans="1:272" ht="16.350000000000001" customHeight="1">
      <c r="A1012" s="305" t="s">
        <v>114</v>
      </c>
      <c r="B1012" s="500" t="str">
        <f>IF(COUNTIF($A$2:A1012,A1012)&gt;1,"Doublon","")</f>
        <v>Doublon</v>
      </c>
      <c r="C1012" s="500"/>
      <c r="D1012" s="500" t="str">
        <f t="shared" si="104"/>
        <v>LisaGardner</v>
      </c>
      <c r="E1012" s="115"/>
      <c r="F1012" s="127" t="s">
        <v>115</v>
      </c>
      <c r="G1012" s="127"/>
      <c r="H1012" s="634" t="str">
        <f t="shared" si="105"/>
        <v>isa Gardner</v>
      </c>
      <c r="I1012" s="634"/>
      <c r="J1012" s="634"/>
      <c r="K1012" s="743" t="str">
        <f t="shared" si="100"/>
        <v>Lisa Gardner</v>
      </c>
      <c r="L1012" s="743"/>
      <c r="M1012" s="743" t="str">
        <f>TRIM(SUBSTITUTE(CLEAN(Tableau11[[#This Row],[Auteur]]),CHAR(160),CHAR(32)))</f>
        <v>Lisa Gardner</v>
      </c>
      <c r="N1012" s="743" t="str">
        <f t="shared" si="101"/>
        <v>Lisa Gardner</v>
      </c>
      <c r="O1012" s="730" t="e">
        <f t="shared" ca="1" si="102"/>
        <v>#NAME?</v>
      </c>
      <c r="P1012" s="114"/>
      <c r="Q1012" s="119"/>
      <c r="R1012" s="274" t="s">
        <v>22</v>
      </c>
      <c r="S1012" s="337"/>
      <c r="T1012" s="414" t="s">
        <v>120</v>
      </c>
      <c r="U1012" s="536" t="s">
        <v>85</v>
      </c>
      <c r="V1012" s="651" t="s">
        <v>1245</v>
      </c>
      <c r="W1012" s="377" t="s">
        <v>25</v>
      </c>
      <c r="X1012" s="300" t="s">
        <v>20</v>
      </c>
      <c r="Y1012" s="405"/>
      <c r="Z1012" s="114"/>
      <c r="AA1012" s="114"/>
      <c r="AB1012" s="114"/>
      <c r="AC1012" s="114"/>
      <c r="AD1012" s="114"/>
      <c r="AE1012" s="127"/>
      <c r="AF1012" s="124"/>
      <c r="AG1012" s="114"/>
      <c r="AH1012" s="114"/>
      <c r="AI1012" s="114"/>
      <c r="AJ1012" s="114"/>
      <c r="AL1012" s="346"/>
      <c r="AM1012" s="115"/>
      <c r="AN1012" s="115"/>
      <c r="AO1012" s="115"/>
      <c r="AQ1012" s="603"/>
      <c r="JK1012" s="125"/>
      <c r="JL1012" s="125"/>
    </row>
    <row r="1013" spans="1:272" ht="16.350000000000001" customHeight="1">
      <c r="A1013" s="305" t="s">
        <v>114</v>
      </c>
      <c r="B1013" s="500" t="str">
        <f>IF(COUNTIF($A$2:A1013,A1013)&gt;1,"Doublon","")</f>
        <v>Doublon</v>
      </c>
      <c r="C1013" s="500"/>
      <c r="D1013" s="500" t="str">
        <f t="shared" si="104"/>
        <v>LisaGardner</v>
      </c>
      <c r="E1013" s="115"/>
      <c r="F1013" s="127" t="s">
        <v>115</v>
      </c>
      <c r="G1013" s="127"/>
      <c r="H1013" s="634" t="str">
        <f t="shared" si="105"/>
        <v>isa Gardner</v>
      </c>
      <c r="I1013" s="634"/>
      <c r="J1013" s="634"/>
      <c r="K1013" s="743" t="str">
        <f t="shared" si="100"/>
        <v>Lisa Gardner</v>
      </c>
      <c r="L1013" s="743"/>
      <c r="M1013" s="743" t="str">
        <f>TRIM(SUBSTITUTE(CLEAN(Tableau11[[#This Row],[Auteur]]),CHAR(160),CHAR(32)))</f>
        <v>Lisa Gardner</v>
      </c>
      <c r="N1013" s="743" t="str">
        <f t="shared" si="101"/>
        <v>Lisa Gardner</v>
      </c>
      <c r="O1013" s="730" t="e">
        <f t="shared" ca="1" si="102"/>
        <v>#NAME?</v>
      </c>
      <c r="P1013" s="114"/>
      <c r="Q1013" s="119"/>
      <c r="R1013" s="274" t="s">
        <v>22</v>
      </c>
      <c r="S1013" s="337"/>
      <c r="T1013" s="414" t="s">
        <v>1323</v>
      </c>
      <c r="U1013" s="536" t="s">
        <v>85</v>
      </c>
      <c r="V1013" s="651" t="s">
        <v>1245</v>
      </c>
      <c r="W1013" s="377" t="s">
        <v>25</v>
      </c>
      <c r="X1013" s="300" t="s">
        <v>20</v>
      </c>
      <c r="Y1013" s="405"/>
      <c r="Z1013" s="114"/>
      <c r="AA1013" s="114"/>
      <c r="AB1013" s="114"/>
      <c r="AC1013" s="114"/>
      <c r="AD1013" s="114"/>
      <c r="AE1013" s="127"/>
      <c r="AF1013" s="124"/>
      <c r="AG1013" s="114"/>
      <c r="AH1013" s="114"/>
      <c r="AI1013" s="114"/>
      <c r="AJ1013" s="114"/>
      <c r="AL1013" s="346"/>
      <c r="AM1013" s="115"/>
      <c r="AN1013" s="115"/>
      <c r="AO1013" s="115"/>
      <c r="AQ1013" s="603"/>
      <c r="JK1013" s="125"/>
      <c r="JL1013" s="125"/>
    </row>
    <row r="1014" spans="1:272" ht="16.350000000000001" customHeight="1">
      <c r="A1014" s="305" t="s">
        <v>114</v>
      </c>
      <c r="B1014" s="500" t="str">
        <f>IF(COUNTIF($A$2:A1014,A1014)&gt;1,"Doublon","")</f>
        <v>Doublon</v>
      </c>
      <c r="C1014" s="500"/>
      <c r="D1014" s="500" t="str">
        <f t="shared" si="104"/>
        <v>LisaGardner</v>
      </c>
      <c r="E1014" s="115"/>
      <c r="F1014" s="127" t="s">
        <v>115</v>
      </c>
      <c r="G1014" s="127"/>
      <c r="H1014" s="634" t="str">
        <f t="shared" si="105"/>
        <v>isa Gardner</v>
      </c>
      <c r="I1014" s="634"/>
      <c r="J1014" s="634"/>
      <c r="K1014" s="743" t="str">
        <f t="shared" si="100"/>
        <v>Lisa Gardner</v>
      </c>
      <c r="L1014" s="743"/>
      <c r="M1014" s="743" t="str">
        <f>TRIM(SUBSTITUTE(CLEAN(Tableau11[[#This Row],[Auteur]]),CHAR(160),CHAR(32)))</f>
        <v>Lisa Gardner</v>
      </c>
      <c r="N1014" s="743" t="str">
        <f t="shared" si="101"/>
        <v>Lisa Gardner</v>
      </c>
      <c r="O1014" s="730" t="e">
        <f t="shared" ca="1" si="102"/>
        <v>#NAME?</v>
      </c>
      <c r="P1014" s="114"/>
      <c r="Q1014" s="119"/>
      <c r="R1014" s="274" t="s">
        <v>22</v>
      </c>
      <c r="S1014" s="337"/>
      <c r="T1014" s="414" t="s">
        <v>1324</v>
      </c>
      <c r="U1014" s="536" t="s">
        <v>85</v>
      </c>
      <c r="V1014" s="651" t="s">
        <v>1245</v>
      </c>
      <c r="W1014" s="377" t="s">
        <v>25</v>
      </c>
      <c r="X1014" s="300" t="s">
        <v>20</v>
      </c>
      <c r="Y1014" s="405"/>
      <c r="Z1014" s="114"/>
      <c r="AA1014" s="114"/>
      <c r="AB1014" s="114"/>
      <c r="AC1014" s="114"/>
      <c r="AD1014" s="114"/>
      <c r="AE1014" s="127"/>
      <c r="AF1014" s="124"/>
      <c r="AG1014" s="114"/>
      <c r="AH1014" s="114"/>
      <c r="AI1014" s="114"/>
      <c r="AJ1014" s="114"/>
      <c r="AL1014" s="346"/>
      <c r="AM1014" s="115"/>
      <c r="AN1014" s="115"/>
      <c r="AO1014" s="115"/>
      <c r="AQ1014" s="603"/>
      <c r="JK1014" s="125"/>
      <c r="JL1014" s="125"/>
    </row>
    <row r="1015" spans="1:272" ht="16.350000000000001" customHeight="1">
      <c r="A1015" s="305" t="s">
        <v>114</v>
      </c>
      <c r="B1015" s="500" t="str">
        <f>IF(COUNTIF($A$2:A1015,A1015)&gt;1,"Doublon","")</f>
        <v>Doublon</v>
      </c>
      <c r="C1015" s="500"/>
      <c r="D1015" s="500" t="str">
        <f t="shared" si="104"/>
        <v>LisaGardner</v>
      </c>
      <c r="E1015" s="115"/>
      <c r="F1015" s="127" t="s">
        <v>115</v>
      </c>
      <c r="G1015" s="127"/>
      <c r="H1015" s="634" t="str">
        <f t="shared" si="105"/>
        <v>isa Gardner</v>
      </c>
      <c r="I1015" s="634"/>
      <c r="J1015" s="634"/>
      <c r="K1015" s="743" t="str">
        <f t="shared" si="100"/>
        <v>Lisa Gardner</v>
      </c>
      <c r="L1015" s="743"/>
      <c r="M1015" s="743" t="str">
        <f>TRIM(SUBSTITUTE(CLEAN(Tableau11[[#This Row],[Auteur]]),CHAR(160),CHAR(32)))</f>
        <v>Lisa Gardner</v>
      </c>
      <c r="N1015" s="743" t="str">
        <f t="shared" si="101"/>
        <v>Lisa Gardner</v>
      </c>
      <c r="O1015" s="730" t="e">
        <f t="shared" ca="1" si="102"/>
        <v>#NAME?</v>
      </c>
      <c r="P1015" s="114"/>
      <c r="Q1015" s="298" t="s">
        <v>26</v>
      </c>
      <c r="R1015" s="274" t="s">
        <v>22</v>
      </c>
      <c r="S1015" s="280" t="s">
        <v>30</v>
      </c>
      <c r="T1015" s="436" t="s">
        <v>117</v>
      </c>
      <c r="U1015" s="536" t="s">
        <v>85</v>
      </c>
      <c r="V1015" s="651" t="s">
        <v>1245</v>
      </c>
      <c r="W1015" s="377" t="s">
        <v>25</v>
      </c>
      <c r="X1015" s="115"/>
      <c r="Y1015" s="405"/>
      <c r="Z1015" s="114"/>
      <c r="AA1015" s="114"/>
      <c r="AB1015" s="114"/>
      <c r="AC1015" s="114"/>
      <c r="AD1015" s="114"/>
      <c r="AE1015" s="127"/>
      <c r="AF1015" s="124"/>
      <c r="AG1015" s="114"/>
      <c r="AH1015" s="114"/>
      <c r="AI1015" s="114"/>
      <c r="AJ1015" s="114"/>
      <c r="AL1015" s="346"/>
      <c r="AM1015" s="115"/>
      <c r="AN1015" s="115"/>
      <c r="AO1015" s="115"/>
      <c r="AQ1015" s="603"/>
      <c r="JK1015" s="125"/>
      <c r="JL1015" s="125"/>
    </row>
    <row r="1016" spans="1:272" ht="16.350000000000001" customHeight="1">
      <c r="A1016" s="305" t="s">
        <v>114</v>
      </c>
      <c r="B1016" s="500" t="str">
        <f>IF(COUNTIF($A$2:A1016,A1016)&gt;1,"Doublon","")</f>
        <v>Doublon</v>
      </c>
      <c r="C1016" s="500"/>
      <c r="D1016" s="500" t="str">
        <f t="shared" si="104"/>
        <v>LisaGardner</v>
      </c>
      <c r="E1016" s="115"/>
      <c r="F1016" s="127" t="s">
        <v>115</v>
      </c>
      <c r="G1016" s="127"/>
      <c r="H1016" s="634" t="str">
        <f t="shared" si="105"/>
        <v>isa Gardner</v>
      </c>
      <c r="I1016" s="634"/>
      <c r="J1016" s="634"/>
      <c r="K1016" s="743" t="str">
        <f t="shared" si="100"/>
        <v>Lisa Gardner</v>
      </c>
      <c r="L1016" s="743"/>
      <c r="M1016" s="743" t="str">
        <f>TRIM(SUBSTITUTE(CLEAN(Tableau11[[#This Row],[Auteur]]),CHAR(160),CHAR(32)))</f>
        <v>Lisa Gardner</v>
      </c>
      <c r="N1016" s="743" t="str">
        <f t="shared" si="101"/>
        <v>Lisa Gardner</v>
      </c>
      <c r="O1016" s="730" t="e">
        <f t="shared" ca="1" si="102"/>
        <v>#NAME?</v>
      </c>
      <c r="P1016" s="114"/>
      <c r="Q1016" s="119"/>
      <c r="R1016" s="274" t="s">
        <v>22</v>
      </c>
      <c r="S1016" s="280" t="s">
        <v>30</v>
      </c>
      <c r="T1016" s="436" t="s">
        <v>1325</v>
      </c>
      <c r="U1016" s="536" t="s">
        <v>85</v>
      </c>
      <c r="V1016" s="651" t="s">
        <v>1245</v>
      </c>
      <c r="W1016" s="377" t="s">
        <v>25</v>
      </c>
      <c r="X1016" s="115"/>
      <c r="Y1016" s="405"/>
      <c r="Z1016" s="114"/>
      <c r="AA1016" s="114"/>
      <c r="AB1016" s="114"/>
      <c r="AC1016" s="114"/>
      <c r="AD1016" s="114"/>
      <c r="AE1016" s="127"/>
      <c r="AF1016" s="124"/>
      <c r="AG1016" s="114"/>
      <c r="AH1016" s="114"/>
      <c r="AI1016" s="114"/>
      <c r="AJ1016" s="114"/>
      <c r="AL1016" s="346"/>
      <c r="AM1016" s="115"/>
      <c r="AN1016" s="115"/>
      <c r="AO1016" s="115"/>
      <c r="AQ1016" s="603"/>
      <c r="JK1016" s="125"/>
      <c r="JL1016" s="125"/>
    </row>
    <row r="1017" spans="1:272" ht="16.350000000000001" customHeight="1">
      <c r="A1017" s="305" t="s">
        <v>114</v>
      </c>
      <c r="B1017" s="500" t="str">
        <f>IF(COUNTIF($A$2:A1017,A1017)&gt;1,"Doublon","")</f>
        <v>Doublon</v>
      </c>
      <c r="C1017" s="500"/>
      <c r="D1017" s="500" t="str">
        <f t="shared" si="104"/>
        <v>LisaGardner</v>
      </c>
      <c r="E1017" s="115"/>
      <c r="F1017" s="127" t="s">
        <v>115</v>
      </c>
      <c r="G1017" s="127"/>
      <c r="H1017" s="634" t="str">
        <f t="shared" si="105"/>
        <v>isa Gardner</v>
      </c>
      <c r="I1017" s="634"/>
      <c r="J1017" s="634"/>
      <c r="K1017" s="743" t="str">
        <f t="shared" si="100"/>
        <v>Lisa Gardner</v>
      </c>
      <c r="L1017" s="743"/>
      <c r="M1017" s="743" t="str">
        <f>TRIM(SUBSTITUTE(CLEAN(Tableau11[[#This Row],[Auteur]]),CHAR(160),CHAR(32)))</f>
        <v>Lisa Gardner</v>
      </c>
      <c r="N1017" s="743" t="str">
        <f t="shared" si="101"/>
        <v>Lisa Gardner</v>
      </c>
      <c r="O1017" s="730" t="e">
        <f t="shared" ca="1" si="102"/>
        <v>#NAME?</v>
      </c>
      <c r="P1017" s="114"/>
      <c r="Q1017" s="298" t="s">
        <v>26</v>
      </c>
      <c r="R1017" s="274" t="s">
        <v>22</v>
      </c>
      <c r="S1017" s="280" t="s">
        <v>30</v>
      </c>
      <c r="T1017" s="437" t="s">
        <v>1320</v>
      </c>
      <c r="U1017" s="536" t="s">
        <v>85</v>
      </c>
      <c r="V1017" s="651" t="s">
        <v>1245</v>
      </c>
      <c r="W1017" s="377" t="s">
        <v>25</v>
      </c>
      <c r="X1017" s="115"/>
      <c r="Y1017" s="405"/>
      <c r="Z1017" s="114"/>
      <c r="AA1017" s="114"/>
      <c r="AB1017" s="114"/>
      <c r="AC1017" s="114"/>
      <c r="AD1017" s="114"/>
      <c r="AE1017" s="127"/>
      <c r="AF1017" s="124"/>
      <c r="AG1017" s="114"/>
      <c r="AH1017" s="114"/>
      <c r="AI1017" s="114"/>
      <c r="AJ1017" s="114"/>
      <c r="AL1017" s="346"/>
      <c r="AM1017" s="115"/>
      <c r="AN1017" s="115"/>
      <c r="AO1017" s="115"/>
      <c r="AQ1017" s="603"/>
      <c r="JK1017" s="125"/>
      <c r="JL1017" s="125"/>
    </row>
    <row r="1018" spans="1:272" ht="16.350000000000001" customHeight="1">
      <c r="A1018" s="305" t="s">
        <v>114</v>
      </c>
      <c r="B1018" s="500" t="str">
        <f>IF(COUNTIF($A$2:A1018,A1018)&gt;1,"Doublon","")</f>
        <v>Doublon</v>
      </c>
      <c r="C1018" s="500"/>
      <c r="D1018" s="500" t="str">
        <f t="shared" si="104"/>
        <v>LisaGardner</v>
      </c>
      <c r="E1018" s="115"/>
      <c r="F1018" s="127" t="s">
        <v>115</v>
      </c>
      <c r="G1018" s="127"/>
      <c r="H1018" s="634" t="str">
        <f t="shared" si="105"/>
        <v>isa Gardner</v>
      </c>
      <c r="I1018" s="634"/>
      <c r="J1018" s="634"/>
      <c r="K1018" s="743" t="str">
        <f t="shared" ref="K1018:K1081" si="106">SUBSTITUTE(A1018,CHAR(160),CHAR(32))</f>
        <v>Lisa Gardner</v>
      </c>
      <c r="L1018" s="743"/>
      <c r="M1018" s="743" t="str">
        <f>TRIM(SUBSTITUTE(CLEAN(Tableau11[[#This Row],[Auteur]]),CHAR(160),CHAR(32)))</f>
        <v>Lisa Gardner</v>
      </c>
      <c r="N1018" s="743" t="str">
        <f t="shared" ref="N1018:N1081" si="107">SUBSTITUTE(A1018,CHAR(160),"")</f>
        <v>Lisa Gardner</v>
      </c>
      <c r="O1018" s="730" t="e">
        <f t="shared" ref="O1018:O1081" ca="1" si="108">_xlfn.TEXTBEFORE(A1018,"")</f>
        <v>#NAME?</v>
      </c>
      <c r="P1018" s="114"/>
      <c r="Q1018" s="119"/>
      <c r="R1018" s="274" t="s">
        <v>22</v>
      </c>
      <c r="S1018" s="280" t="s">
        <v>30</v>
      </c>
      <c r="T1018" s="436" t="s">
        <v>1326</v>
      </c>
      <c r="U1018" s="536" t="s">
        <v>85</v>
      </c>
      <c r="V1018" s="651" t="s">
        <v>1245</v>
      </c>
      <c r="W1018" s="377" t="s">
        <v>25</v>
      </c>
      <c r="X1018" s="115"/>
      <c r="Y1018" s="405"/>
      <c r="Z1018" s="114"/>
      <c r="AA1018" s="114"/>
      <c r="AB1018" s="114"/>
      <c r="AC1018" s="114"/>
      <c r="AD1018" s="114"/>
      <c r="AE1018" s="127"/>
      <c r="AF1018" s="124"/>
      <c r="AG1018" s="114"/>
      <c r="AH1018" s="114"/>
      <c r="AI1018" s="114"/>
      <c r="AJ1018" s="114"/>
      <c r="AL1018" s="346"/>
      <c r="AM1018" s="115"/>
      <c r="AN1018" s="115"/>
      <c r="AO1018" s="115"/>
      <c r="AQ1018" s="603"/>
      <c r="JK1018" s="125"/>
      <c r="JL1018" s="125"/>
    </row>
    <row r="1019" spans="1:272" ht="16.350000000000001" customHeight="1">
      <c r="A1019" s="305" t="s">
        <v>114</v>
      </c>
      <c r="B1019" s="500" t="str">
        <f>IF(COUNTIF($A$2:A1019,A1019)&gt;1,"Doublon","")</f>
        <v>Doublon</v>
      </c>
      <c r="C1019" s="500"/>
      <c r="D1019" s="500" t="str">
        <f t="shared" si="104"/>
        <v>LisaGardner</v>
      </c>
      <c r="E1019" s="115"/>
      <c r="F1019" s="127" t="s">
        <v>115</v>
      </c>
      <c r="G1019" s="127"/>
      <c r="H1019" s="634" t="str">
        <f t="shared" si="105"/>
        <v>isa Gardner</v>
      </c>
      <c r="I1019" s="634"/>
      <c r="J1019" s="634"/>
      <c r="K1019" s="743" t="str">
        <f t="shared" si="106"/>
        <v>Lisa Gardner</v>
      </c>
      <c r="L1019" s="743"/>
      <c r="M1019" s="743" t="str">
        <f>TRIM(SUBSTITUTE(CLEAN(Tableau11[[#This Row],[Auteur]]),CHAR(160),CHAR(32)))</f>
        <v>Lisa Gardner</v>
      </c>
      <c r="N1019" s="743" t="str">
        <f t="shared" si="107"/>
        <v>Lisa Gardner</v>
      </c>
      <c r="O1019" s="730" t="e">
        <f t="shared" ca="1" si="108"/>
        <v>#NAME?</v>
      </c>
      <c r="P1019" s="114"/>
      <c r="Q1019" s="119"/>
      <c r="R1019" s="274" t="s">
        <v>22</v>
      </c>
      <c r="S1019" s="280" t="s">
        <v>30</v>
      </c>
      <c r="T1019" s="436" t="s">
        <v>1327</v>
      </c>
      <c r="U1019" s="536" t="s">
        <v>85</v>
      </c>
      <c r="V1019" s="651" t="s">
        <v>1245</v>
      </c>
      <c r="W1019" s="377" t="s">
        <v>25</v>
      </c>
      <c r="X1019" s="115"/>
      <c r="Y1019" s="405"/>
      <c r="Z1019" s="114"/>
      <c r="AA1019" s="114"/>
      <c r="AB1019" s="114"/>
      <c r="AC1019" s="114"/>
      <c r="AD1019" s="114"/>
      <c r="AE1019" s="127"/>
      <c r="AF1019" s="124"/>
      <c r="AG1019" s="114"/>
      <c r="AH1019" s="114"/>
      <c r="AI1019" s="114"/>
      <c r="AJ1019" s="114"/>
      <c r="AL1019" s="346"/>
      <c r="AM1019" s="115"/>
      <c r="AN1019" s="115"/>
      <c r="AO1019" s="115"/>
      <c r="AQ1019" s="603"/>
      <c r="JK1019" s="125"/>
      <c r="JL1019" s="125"/>
    </row>
    <row r="1020" spans="1:272" ht="16.350000000000001" customHeight="1">
      <c r="A1020" s="305" t="s">
        <v>114</v>
      </c>
      <c r="B1020" s="500" t="str">
        <f>IF(COUNTIF($A$2:A1020,A1020)&gt;1,"Doublon","")</f>
        <v>Doublon</v>
      </c>
      <c r="C1020" s="500"/>
      <c r="D1020" s="500" t="str">
        <f t="shared" si="104"/>
        <v>LisaGardner</v>
      </c>
      <c r="F1020" s="127" t="s">
        <v>115</v>
      </c>
      <c r="G1020" s="127"/>
      <c r="H1020" s="634" t="str">
        <f t="shared" ref="H1020:H1052" si="109">MID(A1020,SEARCH("",A1020)+1,99)</f>
        <v>isa Gardner</v>
      </c>
      <c r="I1020" s="634"/>
      <c r="J1020" s="634"/>
      <c r="K1020" s="743" t="str">
        <f t="shared" si="106"/>
        <v>Lisa Gardner</v>
      </c>
      <c r="L1020" s="743"/>
      <c r="M1020" s="743" t="str">
        <f>TRIM(SUBSTITUTE(CLEAN(Tableau11[[#This Row],[Auteur]]),CHAR(160),CHAR(32)))</f>
        <v>Lisa Gardner</v>
      </c>
      <c r="N1020" s="743" t="str">
        <f t="shared" si="107"/>
        <v>Lisa Gardner</v>
      </c>
      <c r="O1020" s="730" t="e">
        <f t="shared" ca="1" si="108"/>
        <v>#NAME?</v>
      </c>
      <c r="Q1020" s="310" t="s">
        <v>26</v>
      </c>
      <c r="R1020" s="274" t="s">
        <v>22</v>
      </c>
      <c r="S1020" s="280" t="s">
        <v>30</v>
      </c>
      <c r="T1020" s="324" t="s">
        <v>1565</v>
      </c>
      <c r="U1020" s="125" t="s">
        <v>42</v>
      </c>
      <c r="V1020" s="651" t="s">
        <v>1245</v>
      </c>
      <c r="W1020" s="379" t="s">
        <v>25</v>
      </c>
      <c r="Y1020" s="289"/>
      <c r="AC1020" s="125"/>
      <c r="AE1020" s="285"/>
      <c r="AJ1020" s="125"/>
      <c r="AL1020" s="496"/>
      <c r="AQ1020" s="603"/>
      <c r="JK1020" s="125"/>
      <c r="JL1020" s="125"/>
    </row>
    <row r="1021" spans="1:272" ht="16.350000000000001" customHeight="1">
      <c r="A1021" s="534" t="s">
        <v>114</v>
      </c>
      <c r="B1021" s="500" t="str">
        <f>IF(COUNTIF($A$2:A1021,A1021)&gt;1,"Doublon","")</f>
        <v>Doublon</v>
      </c>
      <c r="C1021" s="500"/>
      <c r="D1021" s="500" t="str">
        <f t="shared" si="104"/>
        <v>LisaGardner</v>
      </c>
      <c r="E1021" s="122" t="s">
        <v>20</v>
      </c>
      <c r="F1021" s="127" t="s">
        <v>115</v>
      </c>
      <c r="G1021" s="127"/>
      <c r="H1021" s="634" t="str">
        <f t="shared" si="109"/>
        <v>isa Gardner</v>
      </c>
      <c r="I1021" s="634"/>
      <c r="J1021" s="634"/>
      <c r="K1021" s="743" t="str">
        <f t="shared" si="106"/>
        <v>Lisa Gardner</v>
      </c>
      <c r="L1021" s="743"/>
      <c r="M1021" s="743" t="str">
        <f>TRIM(SUBSTITUTE(CLEAN(Tableau11[[#This Row],[Auteur]]),CHAR(160),CHAR(32)))</f>
        <v>Lisa Gardner</v>
      </c>
      <c r="N1021" s="743" t="str">
        <f t="shared" si="107"/>
        <v>Lisa Gardner</v>
      </c>
      <c r="O1021" s="730" t="e">
        <f t="shared" ca="1" si="108"/>
        <v>#NAME?</v>
      </c>
      <c r="P1021" s="114"/>
      <c r="Q1021" s="119"/>
      <c r="R1021" s="274" t="s">
        <v>22</v>
      </c>
      <c r="S1021" s="118"/>
      <c r="T1021" s="413" t="s">
        <v>1542</v>
      </c>
      <c r="U1021" s="536" t="s">
        <v>42</v>
      </c>
      <c r="V1021" s="651" t="s">
        <v>1245</v>
      </c>
      <c r="W1021" s="377" t="s">
        <v>25</v>
      </c>
      <c r="X1021" s="283"/>
      <c r="Y1021" s="405"/>
      <c r="Z1021" s="114"/>
      <c r="AA1021" s="114"/>
      <c r="AB1021" s="114"/>
      <c r="AC1021" s="114"/>
      <c r="AD1021" s="305" t="s">
        <v>1317</v>
      </c>
      <c r="AE1021" s="131" t="s">
        <v>115</v>
      </c>
      <c r="AF1021" s="124" t="s">
        <v>20</v>
      </c>
      <c r="AG1021" s="114"/>
      <c r="AH1021" s="114"/>
      <c r="AI1021" s="114"/>
      <c r="AJ1021" s="114"/>
      <c r="AL1021" s="346"/>
      <c r="AM1021" s="115"/>
      <c r="AN1021" s="115"/>
      <c r="AO1021" s="122" t="s">
        <v>30</v>
      </c>
      <c r="AP1021" s="501" t="s">
        <v>20</v>
      </c>
      <c r="AQ1021" s="603"/>
      <c r="JK1021" s="125"/>
      <c r="JL1021" s="125"/>
    </row>
    <row r="1022" spans="1:272" ht="16.350000000000001" customHeight="1">
      <c r="A1022" s="125" t="s">
        <v>2897</v>
      </c>
      <c r="D1022" s="125" t="str">
        <f t="shared" si="104"/>
        <v>LisaUnger</v>
      </c>
      <c r="F1022" s="587" t="str">
        <f>RIGHT(A1022,LEN(A1022)-SEARCH("",A1022))</f>
        <v>isa Unger</v>
      </c>
      <c r="G1022" s="587"/>
      <c r="H1022" s="634" t="str">
        <f t="shared" si="109"/>
        <v>isa Unger</v>
      </c>
      <c r="I1022" s="634"/>
      <c r="J1022" s="634"/>
      <c r="K1022" s="743" t="str">
        <f t="shared" si="106"/>
        <v>Lisa Unger</v>
      </c>
      <c r="L1022" s="743"/>
      <c r="M1022" s="743" t="str">
        <f>TRIM(SUBSTITUTE(CLEAN(Tableau11[[#This Row],[Auteur]]),CHAR(160),CHAR(32)))</f>
        <v>Lisa Unger</v>
      </c>
      <c r="N1022" s="743" t="str">
        <f t="shared" si="107"/>
        <v>Lisa Unger</v>
      </c>
      <c r="O1022" s="587" t="e">
        <f t="shared" ca="1" si="108"/>
        <v>#NAME?</v>
      </c>
      <c r="Q1022" s="119"/>
      <c r="S1022" s="118"/>
      <c r="T1022" s="125"/>
      <c r="U1022" s="619" t="s">
        <v>1070</v>
      </c>
      <c r="V1022" s="654" t="s">
        <v>1041</v>
      </c>
      <c r="W1022" s="377" t="s">
        <v>25</v>
      </c>
      <c r="AC1022" s="125"/>
      <c r="AD1022" s="279" t="s">
        <v>1041</v>
      </c>
      <c r="AE1022" s="285"/>
      <c r="AJ1022" s="125"/>
      <c r="AL1022" s="496"/>
      <c r="AQ1022" s="603"/>
      <c r="JK1022" s="125"/>
      <c r="JL1022" s="125"/>
    </row>
    <row r="1023" spans="1:272" ht="16.350000000000001" customHeight="1">
      <c r="A1023" s="612" t="s">
        <v>3124</v>
      </c>
      <c r="D1023" s="125" t="str">
        <f t="shared" si="104"/>
        <v>﻿﻿LorenzoLUNAR</v>
      </c>
      <c r="E1023" s="122" t="s">
        <v>20</v>
      </c>
      <c r="F1023" s="633" t="s">
        <v>1135</v>
      </c>
      <c r="G1023" s="634" t="s">
        <v>1135</v>
      </c>
      <c r="H1023" s="634" t="str">
        <f t="shared" si="109"/>
        <v>﻿Lorenzo L U N A R</v>
      </c>
      <c r="I1023" s="634"/>
      <c r="J1023" s="634"/>
      <c r="K1023" s="743" t="str">
        <f t="shared" si="106"/>
        <v>﻿﻿Lorenzo L U N A R</v>
      </c>
      <c r="L1023" s="743"/>
      <c r="M1023" s="743" t="str">
        <f>TRIM(SUBSTITUTE(CLEAN(Tableau11[[#This Row],[Auteur]]),CHAR(160),CHAR(32)))</f>
        <v>﻿﻿Lorenzo L U N A R</v>
      </c>
      <c r="N1023" s="743" t="str">
        <f t="shared" si="107"/>
        <v>﻿﻿Lorenzo L U N A R</v>
      </c>
      <c r="O1023" s="634" t="e">
        <f t="shared" ca="1" si="108"/>
        <v>#NAME?</v>
      </c>
      <c r="T1023" s="125"/>
      <c r="U1023" s="627" t="s">
        <v>1099</v>
      </c>
      <c r="V1023" s="652" t="s">
        <v>1636</v>
      </c>
      <c r="W1023" s="378" t="s">
        <v>188</v>
      </c>
      <c r="AC1023" s="125"/>
      <c r="AE1023" s="285"/>
      <c r="AJ1023" s="125"/>
      <c r="AL1023" s="496"/>
      <c r="AQ1023" s="603"/>
      <c r="JK1023" s="125"/>
      <c r="JL1023" s="125"/>
    </row>
    <row r="1024" spans="1:272" ht="16.350000000000001" customHeight="1">
      <c r="A1024" s="571" t="s">
        <v>998</v>
      </c>
      <c r="B1024" s="721"/>
      <c r="C1024" s="721"/>
      <c r="D1024" s="721" t="str">
        <f t="shared" si="104"/>
        <v>LouiseGarcia</v>
      </c>
      <c r="E1024" s="125" t="s">
        <v>26</v>
      </c>
      <c r="F1024" s="125" t="s">
        <v>828</v>
      </c>
      <c r="H1024" s="634" t="str">
        <f t="shared" si="109"/>
        <v>ouise Garcia</v>
      </c>
      <c r="I1024" s="634"/>
      <c r="J1024" s="634"/>
      <c r="K1024" s="743" t="str">
        <f t="shared" si="106"/>
        <v>Louise Garcia</v>
      </c>
      <c r="L1024" s="783" t="str">
        <f>SUBSTITUTE(A1024,CHAR(160),"")</f>
        <v>Louise Garcia</v>
      </c>
      <c r="M1024" s="785" t="str">
        <f>TRIM(SUBSTITUTE(CLEAN(Tableau11[[#This Row],[Auteur]]),CHAR(160),CHAR(32)))</f>
        <v>Louise Garcia</v>
      </c>
      <c r="N1024" s="785" t="str">
        <f t="shared" si="107"/>
        <v>Louise Garcia</v>
      </c>
      <c r="O1024" s="125" t="e">
        <f t="shared" ca="1" si="108"/>
        <v>#NAME?</v>
      </c>
      <c r="Q1024" s="119"/>
      <c r="S1024" s="118"/>
      <c r="T1024" s="500" t="str">
        <f>IF(COUNTIF($A$2:A1024,A1024)&gt;1,"Doublon","")</f>
        <v/>
      </c>
      <c r="U1024" s="536" t="s">
        <v>42</v>
      </c>
      <c r="V1024" s="651" t="s">
        <v>1245</v>
      </c>
      <c r="W1024" s="377" t="s">
        <v>25</v>
      </c>
      <c r="X1024" s="300" t="s">
        <v>20</v>
      </c>
      <c r="Y1024" s="289"/>
      <c r="AC1024" s="125"/>
      <c r="AD1024" s="285" t="s">
        <v>1566</v>
      </c>
      <c r="AE1024" s="523" t="s">
        <v>828</v>
      </c>
      <c r="AF1024" s="124" t="s">
        <v>26</v>
      </c>
      <c r="AI1024" s="125" t="s">
        <v>26</v>
      </c>
      <c r="AJ1024" s="125" t="s">
        <v>26</v>
      </c>
      <c r="AL1024" s="496"/>
      <c r="AO1024" s="522"/>
      <c r="AQ1024" s="603"/>
      <c r="JK1024" s="125"/>
      <c r="JL1024" s="125"/>
    </row>
    <row r="1025" spans="1:272" ht="16.350000000000001" customHeight="1">
      <c r="A1025" s="125" t="s">
        <v>2898</v>
      </c>
      <c r="D1025" s="125" t="str">
        <f t="shared" si="104"/>
        <v>LouisePenny</v>
      </c>
      <c r="E1025" s="115" t="s">
        <v>20</v>
      </c>
      <c r="F1025" s="125" t="s">
        <v>860</v>
      </c>
      <c r="H1025" s="634" t="str">
        <f t="shared" si="109"/>
        <v>ouise Penny</v>
      </c>
      <c r="I1025" s="634"/>
      <c r="J1025" s="634"/>
      <c r="K1025" s="743" t="str">
        <f t="shared" si="106"/>
        <v>Louise Penny</v>
      </c>
      <c r="L1025" s="743"/>
      <c r="M1025" s="743" t="str">
        <f>TRIM(SUBSTITUTE(CLEAN(Tableau11[[#This Row],[Auteur]]),CHAR(160),CHAR(32)))</f>
        <v>Louise Penny</v>
      </c>
      <c r="N1025" s="743" t="str">
        <f t="shared" si="107"/>
        <v>Louise Penny</v>
      </c>
      <c r="O1025" s="125" t="e">
        <f t="shared" ca="1" si="108"/>
        <v>#NAME?</v>
      </c>
      <c r="T1025" s="125"/>
      <c r="U1025" s="536" t="s">
        <v>791</v>
      </c>
      <c r="V1025" s="652" t="s">
        <v>1245</v>
      </c>
      <c r="W1025" s="377" t="s">
        <v>25</v>
      </c>
      <c r="AC1025" s="125"/>
      <c r="AE1025" s="285"/>
      <c r="AJ1025" s="125"/>
      <c r="AL1025" s="496"/>
      <c r="AQ1025" s="603"/>
      <c r="JK1025" s="125"/>
      <c r="JL1025" s="125"/>
    </row>
    <row r="1026" spans="1:272" ht="16.350000000000001" customHeight="1">
      <c r="A1026" s="571" t="s">
        <v>2898</v>
      </c>
      <c r="B1026" s="500" t="str">
        <f>IF(COUNTIF($A$2:A1026,A1026)&gt;1,"Doublon","")</f>
        <v>Doublon</v>
      </c>
      <c r="C1026" s="500"/>
      <c r="D1026" s="500" t="str">
        <f t="shared" ref="D1026:D1089" si="110">SUBSTITUTE(A1026," ","")</f>
        <v>LouisePenny</v>
      </c>
      <c r="E1026" s="122" t="s">
        <v>20</v>
      </c>
      <c r="F1026" s="127" t="s">
        <v>598</v>
      </c>
      <c r="G1026" s="127"/>
      <c r="H1026" s="634" t="str">
        <f t="shared" si="109"/>
        <v>ouise Penny</v>
      </c>
      <c r="I1026" s="634"/>
      <c r="J1026" s="634"/>
      <c r="K1026" s="743" t="str">
        <f t="shared" si="106"/>
        <v>Louise Penny</v>
      </c>
      <c r="L1026" s="743"/>
      <c r="M1026" s="743" t="str">
        <f>TRIM(SUBSTITUTE(CLEAN(Tableau11[[#This Row],[Auteur]]),CHAR(160),CHAR(32)))</f>
        <v>Louise Penny</v>
      </c>
      <c r="N1026" s="743" t="str">
        <f t="shared" si="107"/>
        <v>Louise Penny</v>
      </c>
      <c r="O1026" s="730" t="e">
        <f t="shared" ca="1" si="108"/>
        <v>#NAME?</v>
      </c>
      <c r="P1026" s="114"/>
      <c r="Q1026" s="119"/>
      <c r="R1026" s="277"/>
      <c r="S1026" s="118"/>
      <c r="T1026" s="278"/>
      <c r="U1026" s="536" t="s">
        <v>42</v>
      </c>
      <c r="V1026" s="651" t="s">
        <v>1245</v>
      </c>
      <c r="W1026" s="377" t="s">
        <v>25</v>
      </c>
      <c r="X1026" s="115"/>
      <c r="Y1026" s="129"/>
      <c r="Z1026" s="114"/>
      <c r="AA1026" s="114"/>
      <c r="AB1026" s="114"/>
      <c r="AC1026" s="114"/>
      <c r="AD1026" s="285"/>
      <c r="AE1026" s="131"/>
      <c r="AF1026" s="124"/>
      <c r="AG1026" s="114"/>
      <c r="AH1026" s="114"/>
      <c r="AI1026" s="114"/>
      <c r="AJ1026" s="114"/>
      <c r="AL1026" s="346"/>
      <c r="AM1026" s="115"/>
      <c r="AN1026" s="115"/>
      <c r="AO1026" s="115"/>
      <c r="AQ1026" s="603"/>
      <c r="JK1026" s="125"/>
      <c r="JL1026" s="125"/>
    </row>
    <row r="1027" spans="1:272" ht="16.350000000000001" customHeight="1">
      <c r="A1027" s="667" t="s">
        <v>2899</v>
      </c>
      <c r="B1027" s="721"/>
      <c r="C1027" s="721"/>
      <c r="D1027" s="721" t="str">
        <f t="shared" si="110"/>
        <v>LucBaranger</v>
      </c>
      <c r="E1027" s="115" t="s">
        <v>20</v>
      </c>
      <c r="F1027" s="125" t="s">
        <v>2438</v>
      </c>
      <c r="H1027" s="634" t="str">
        <f t="shared" si="109"/>
        <v>uc Baranger</v>
      </c>
      <c r="I1027" s="634"/>
      <c r="J1027" s="634"/>
      <c r="K1027" s="743" t="str">
        <f t="shared" si="106"/>
        <v>Luc Baranger</v>
      </c>
      <c r="L1027" s="743"/>
      <c r="M1027" s="743" t="str">
        <f>TRIM(SUBSTITUTE(CLEAN(Tableau11[[#This Row],[Auteur]]),CHAR(160),CHAR(32)))</f>
        <v>Luc Baranger</v>
      </c>
      <c r="N1027" s="743" t="str">
        <f t="shared" si="107"/>
        <v>Luc Baranger</v>
      </c>
      <c r="O1027" s="125" t="e">
        <f t="shared" ca="1" si="108"/>
        <v>#NAME?</v>
      </c>
      <c r="T1027" s="125"/>
      <c r="U1027" s="125" t="s">
        <v>1621</v>
      </c>
      <c r="V1027" s="652" t="s">
        <v>1245</v>
      </c>
      <c r="W1027" s="387" t="s">
        <v>188</v>
      </c>
      <c r="AC1027" s="125"/>
      <c r="AE1027" s="285"/>
      <c r="AJ1027" s="125"/>
      <c r="AL1027" s="496"/>
      <c r="AQ1027" s="603"/>
      <c r="JK1027" s="125"/>
      <c r="JL1027" s="125"/>
    </row>
    <row r="1028" spans="1:272" ht="16.350000000000001" customHeight="1">
      <c r="A1028" s="479" t="s">
        <v>2900</v>
      </c>
      <c r="B1028" s="721"/>
      <c r="C1028" s="721"/>
      <c r="D1028" s="721" t="str">
        <f t="shared" si="110"/>
        <v>LucChomarat</v>
      </c>
      <c r="E1028" s="122" t="s">
        <v>20</v>
      </c>
      <c r="F1028" s="127" t="s">
        <v>531</v>
      </c>
      <c r="G1028" s="127"/>
      <c r="H1028" s="634" t="str">
        <f t="shared" si="109"/>
        <v>uc Chomarat</v>
      </c>
      <c r="I1028" s="634"/>
      <c r="J1028" s="634"/>
      <c r="K1028" s="743" t="str">
        <f t="shared" si="106"/>
        <v>Luc Chomarat</v>
      </c>
      <c r="L1028" s="743"/>
      <c r="M1028" s="743" t="str">
        <f>TRIM(SUBSTITUTE(CLEAN(Tableau11[[#This Row],[Auteur]]),CHAR(160),CHAR(32)))</f>
        <v>Luc Chomarat</v>
      </c>
      <c r="N1028" s="743" t="str">
        <f t="shared" si="107"/>
        <v>Luc Chomarat</v>
      </c>
      <c r="O1028" s="730" t="e">
        <f t="shared" ca="1" si="108"/>
        <v>#NAME?</v>
      </c>
      <c r="P1028" s="116" t="s">
        <v>20</v>
      </c>
      <c r="Q1028" s="121" t="s">
        <v>20</v>
      </c>
      <c r="R1028" s="274" t="s">
        <v>22</v>
      </c>
      <c r="S1028" s="118" t="s">
        <v>30</v>
      </c>
      <c r="T1028" s="500" t="str">
        <f>IF(COUNTIF($A$2:A1028,A1028)&gt;1,"Doublon","")</f>
        <v/>
      </c>
      <c r="U1028" s="536" t="s">
        <v>82</v>
      </c>
      <c r="V1028" s="651" t="s">
        <v>1953</v>
      </c>
      <c r="W1028" s="378" t="s">
        <v>188</v>
      </c>
      <c r="X1028" s="115"/>
      <c r="Y1028" s="405"/>
      <c r="Z1028" s="114"/>
      <c r="AA1028" s="114"/>
      <c r="AB1028" s="114"/>
      <c r="AC1028" s="114"/>
      <c r="AD1028" s="479" t="s">
        <v>2118</v>
      </c>
      <c r="AE1028" s="131" t="s">
        <v>531</v>
      </c>
      <c r="AF1028" s="124"/>
      <c r="AG1028" s="114"/>
      <c r="AH1028" s="114"/>
      <c r="AI1028" s="114"/>
      <c r="AJ1028" s="114"/>
      <c r="AL1028" s="346"/>
      <c r="AM1028" s="115"/>
      <c r="AN1028" s="115"/>
      <c r="AO1028" s="115"/>
      <c r="AQ1028" s="603"/>
      <c r="JK1028" s="125"/>
      <c r="JL1028" s="125"/>
    </row>
    <row r="1029" spans="1:272" ht="16.350000000000001" customHeight="1">
      <c r="A1029" s="231" t="s">
        <v>3125</v>
      </c>
      <c r="D1029" s="125" t="str">
        <f t="shared" si="110"/>
        <v>LuisMonteroManglano</v>
      </c>
      <c r="E1029" s="122" t="s">
        <v>20</v>
      </c>
      <c r="F1029" s="125" t="s">
        <v>2439</v>
      </c>
      <c r="H1029" s="634" t="str">
        <f t="shared" si="109"/>
        <v>uis Montero Manglano</v>
      </c>
      <c r="I1029" s="634"/>
      <c r="J1029" s="634"/>
      <c r="K1029" s="743" t="str">
        <f t="shared" si="106"/>
        <v>Luis Montero Manglano</v>
      </c>
      <c r="L1029" s="743"/>
      <c r="M1029" s="743" t="str">
        <f>TRIM(SUBSTITUTE(CLEAN(Tableau11[[#This Row],[Auteur]]),CHAR(160),CHAR(32)))</f>
        <v>Luis Montero Manglano</v>
      </c>
      <c r="N1029" s="743" t="str">
        <f t="shared" si="107"/>
        <v>Luis Montero Manglano</v>
      </c>
      <c r="O1029" s="125" t="e">
        <f t="shared" ca="1" si="108"/>
        <v>#NAME?</v>
      </c>
      <c r="Q1029" s="119"/>
      <c r="S1029" s="118"/>
      <c r="T1029" s="612" t="s">
        <v>2358</v>
      </c>
      <c r="U1029" s="127" t="s">
        <v>67</v>
      </c>
      <c r="V1029" s="652"/>
      <c r="W1029" s="378" t="s">
        <v>188</v>
      </c>
      <c r="Y1029" s="289"/>
      <c r="AC1029" s="125"/>
      <c r="AE1029" s="615" t="str">
        <f>RIGHT(A1029,LEN(A1029)-SEARCH("",A1029))</f>
        <v>uis Montero Manglano</v>
      </c>
      <c r="AJ1029" s="125"/>
      <c r="AL1029" s="496"/>
      <c r="AQ1029" s="603"/>
      <c r="JK1029" s="125"/>
      <c r="JL1029" s="125"/>
    </row>
    <row r="1030" spans="1:272" ht="16.350000000000001" customHeight="1">
      <c r="A1030" s="647" t="s">
        <v>3126</v>
      </c>
      <c r="D1030" s="125" t="str">
        <f t="shared" si="110"/>
        <v>﻿﻿LuisSEPULVEDA</v>
      </c>
      <c r="E1030" s="122" t="s">
        <v>20</v>
      </c>
      <c r="F1030" s="633" t="s">
        <v>1136</v>
      </c>
      <c r="G1030" s="634" t="s">
        <v>1136</v>
      </c>
      <c r="H1030" s="634" t="str">
        <f t="shared" si="109"/>
        <v>﻿Luis S E P U L V E D A</v>
      </c>
      <c r="I1030" s="634"/>
      <c r="J1030" s="634"/>
      <c r="K1030" s="743" t="str">
        <f t="shared" si="106"/>
        <v>﻿﻿Luis S E P U L V E D A</v>
      </c>
      <c r="L1030" s="743"/>
      <c r="M1030" s="743" t="str">
        <f>TRIM(SUBSTITUTE(CLEAN(Tableau11[[#This Row],[Auteur]]),CHAR(160),CHAR(32)))</f>
        <v>﻿﻿Luis S E P U L V E D A</v>
      </c>
      <c r="N1030" s="743" t="str">
        <f t="shared" si="107"/>
        <v>﻿﻿Luis S E P U L V E D A</v>
      </c>
      <c r="O1030" s="634" t="e">
        <f t="shared" ca="1" si="108"/>
        <v>#NAME?</v>
      </c>
      <c r="Q1030" s="119"/>
      <c r="S1030" s="118"/>
      <c r="T1030" s="125"/>
      <c r="U1030" s="650" t="s">
        <v>943</v>
      </c>
      <c r="V1030" s="652" t="s">
        <v>1636</v>
      </c>
      <c r="W1030" s="378" t="s">
        <v>188</v>
      </c>
      <c r="AC1030" s="125"/>
      <c r="AE1030" s="285"/>
      <c r="AJ1030" s="125"/>
      <c r="AL1030" s="496"/>
      <c r="AQ1030" s="603"/>
      <c r="JK1030" s="125"/>
      <c r="JL1030" s="125"/>
    </row>
    <row r="1031" spans="1:272" ht="16.350000000000001" customHeight="1">
      <c r="A1031" s="577" t="s">
        <v>940</v>
      </c>
      <c r="B1031" s="721"/>
      <c r="C1031" s="721"/>
      <c r="D1031" s="721" t="str">
        <f t="shared" si="110"/>
        <v>LuisSepúlveda</v>
      </c>
      <c r="E1031" s="122" t="s">
        <v>20</v>
      </c>
      <c r="F1031" s="127" t="s">
        <v>381</v>
      </c>
      <c r="G1031" s="127"/>
      <c r="H1031" s="634" t="str">
        <f t="shared" si="109"/>
        <v>uis Sepúlveda</v>
      </c>
      <c r="I1031" s="634"/>
      <c r="J1031" s="634"/>
      <c r="K1031" s="743" t="str">
        <f t="shared" si="106"/>
        <v>Luis Sepúlveda</v>
      </c>
      <c r="L1031" s="743"/>
      <c r="M1031" s="743" t="str">
        <f>TRIM(SUBSTITUTE(CLEAN(Tableau11[[#This Row],[Auteur]]),CHAR(160),CHAR(32)))</f>
        <v>Luis Sepúlveda</v>
      </c>
      <c r="N1031" s="743" t="str">
        <f t="shared" si="107"/>
        <v>Luis Sepúlveda</v>
      </c>
      <c r="O1031" s="730" t="e">
        <f t="shared" ca="1" si="108"/>
        <v>#NAME?</v>
      </c>
      <c r="P1031" s="114"/>
      <c r="Q1031" s="119"/>
      <c r="R1031" s="277"/>
      <c r="S1031" s="118"/>
      <c r="T1031" s="500" t="str">
        <f>IF(COUNTIF($A$2:A1031,A1031)&gt;1,"Doublon","")</f>
        <v/>
      </c>
      <c r="U1031" s="536" t="s">
        <v>47</v>
      </c>
      <c r="V1031" s="651" t="s">
        <v>1953</v>
      </c>
      <c r="W1031" s="378" t="s">
        <v>188</v>
      </c>
      <c r="X1031" s="115"/>
      <c r="Y1031" s="129"/>
      <c r="Z1031" s="114"/>
      <c r="AA1031" s="114"/>
      <c r="AB1031" s="114"/>
      <c r="AC1031" s="114"/>
      <c r="AD1031" s="282" t="s">
        <v>1690</v>
      </c>
      <c r="AE1031" s="131" t="s">
        <v>381</v>
      </c>
      <c r="AF1031" s="124"/>
      <c r="AG1031" s="114"/>
      <c r="AH1031" s="114"/>
      <c r="AI1031" s="114"/>
      <c r="AJ1031" s="114"/>
      <c r="AL1031" s="346"/>
      <c r="AM1031" s="115"/>
      <c r="AN1031" s="115"/>
      <c r="AO1031" s="115"/>
      <c r="AQ1031" s="603"/>
      <c r="JK1031" s="125"/>
      <c r="JL1031" s="125"/>
    </row>
    <row r="1032" spans="1:272" ht="16.350000000000001" customHeight="1">
      <c r="A1032" s="577" t="s">
        <v>2901</v>
      </c>
      <c r="D1032" s="125" t="str">
        <f t="shared" si="110"/>
        <v>Luiz-AlfredoGarcia-Roza</v>
      </c>
      <c r="E1032" s="122" t="s">
        <v>20</v>
      </c>
      <c r="F1032" s="587" t="str">
        <f>RIGHT(A1032,LEN(A1032)-SEARCH("",A1032))</f>
        <v>uiz- Alfredo Garcia- Roza</v>
      </c>
      <c r="G1032" s="587"/>
      <c r="H1032" s="634" t="str">
        <f t="shared" si="109"/>
        <v>uiz- Alfredo Garcia- Roza</v>
      </c>
      <c r="I1032" s="634"/>
      <c r="J1032" s="634"/>
      <c r="K1032" s="743" t="str">
        <f t="shared" si="106"/>
        <v>Luiz- Alfredo Garcia- Roza</v>
      </c>
      <c r="L1032" s="743"/>
      <c r="M1032" s="743" t="str">
        <f>TRIM(SUBSTITUTE(CLEAN(Tableau11[[#This Row],[Auteur]]),CHAR(160),CHAR(32)))</f>
        <v>Luiz- Alfredo Garcia- Roza</v>
      </c>
      <c r="N1032" s="743" t="str">
        <f t="shared" si="107"/>
        <v>Luiz- Alfredo Garcia- Roza</v>
      </c>
      <c r="O1032" s="587" t="e">
        <f t="shared" ca="1" si="108"/>
        <v>#NAME?</v>
      </c>
      <c r="Q1032" s="119"/>
      <c r="S1032" s="118"/>
      <c r="T1032" s="125"/>
      <c r="U1032" s="650" t="s">
        <v>943</v>
      </c>
      <c r="V1032" s="652" t="s">
        <v>1636</v>
      </c>
      <c r="W1032" s="378" t="s">
        <v>188</v>
      </c>
      <c r="AC1032" s="125"/>
      <c r="AD1032" s="589"/>
      <c r="AE1032" s="285"/>
      <c r="AJ1032" s="125"/>
      <c r="AL1032" s="496"/>
      <c r="AQ1032" s="603"/>
      <c r="JK1032" s="125"/>
      <c r="JL1032" s="125"/>
    </row>
    <row r="1033" spans="1:272" ht="16.350000000000001" customHeight="1">
      <c r="A1033" s="612" t="s">
        <v>3127</v>
      </c>
      <c r="D1033" s="125" t="str">
        <f t="shared" si="110"/>
        <v>﻿﻿LuizAlfredoGARCIA-ROZA</v>
      </c>
      <c r="E1033" s="122" t="s">
        <v>20</v>
      </c>
      <c r="F1033" s="633" t="s">
        <v>1160</v>
      </c>
      <c r="G1033" s="634" t="s">
        <v>1650</v>
      </c>
      <c r="H1033" s="634" t="str">
        <f t="shared" si="109"/>
        <v>﻿Luiz Alfredo G A R C I A- R O Z A</v>
      </c>
      <c r="I1033" s="634"/>
      <c r="J1033" s="634"/>
      <c r="K1033" s="743" t="str">
        <f t="shared" si="106"/>
        <v>﻿﻿Luiz Alfredo G A R C I A- R O Z A</v>
      </c>
      <c r="L1033" s="743"/>
      <c r="M1033" s="743" t="str">
        <f>TRIM(SUBSTITUTE(CLEAN(Tableau11[[#This Row],[Auteur]]),CHAR(160),CHAR(32)))</f>
        <v>﻿﻿Luiz Alfredo G A R C I A- R O Z A</v>
      </c>
      <c r="N1033" s="743" t="str">
        <f t="shared" si="107"/>
        <v>﻿﻿Luiz Alfredo G A R C I A- R O Z A</v>
      </c>
      <c r="O1033" s="634" t="e">
        <f t="shared" ca="1" si="108"/>
        <v>#NAME?</v>
      </c>
      <c r="Q1033" s="119"/>
      <c r="S1033" s="118"/>
      <c r="T1033" s="125"/>
      <c r="U1033" s="125" t="s">
        <v>843</v>
      </c>
      <c r="V1033" s="652" t="s">
        <v>1636</v>
      </c>
      <c r="W1033" s="378" t="s">
        <v>188</v>
      </c>
      <c r="AC1033" s="125"/>
      <c r="AE1033" s="285"/>
      <c r="AJ1033" s="125"/>
      <c r="AL1033" s="496"/>
      <c r="AQ1033" s="603"/>
      <c r="JK1033" s="125"/>
      <c r="JL1033" s="125"/>
    </row>
    <row r="1034" spans="1:272" ht="16.350000000000001" customHeight="1">
      <c r="A1034" s="282" t="s">
        <v>2902</v>
      </c>
      <c r="B1034" s="500" t="str">
        <f>IF(COUNTIF($A$2:A1034,A1034)&gt;1,"Doublon","")</f>
        <v/>
      </c>
      <c r="C1034" s="500"/>
      <c r="D1034" s="500" t="str">
        <f t="shared" si="110"/>
        <v>MajSjöwall</v>
      </c>
      <c r="E1034" s="122" t="s">
        <v>20</v>
      </c>
      <c r="F1034" s="125" t="s">
        <v>861</v>
      </c>
      <c r="H1034" s="634" t="str">
        <f t="shared" si="109"/>
        <v>aj Sjöwall</v>
      </c>
      <c r="I1034" s="634"/>
      <c r="J1034" s="634"/>
      <c r="K1034" s="743" t="str">
        <f t="shared" si="106"/>
        <v>Maj Sjöwall</v>
      </c>
      <c r="L1034" s="743"/>
      <c r="M1034" s="743" t="str">
        <f>TRIM(SUBSTITUTE(CLEAN(Tableau11[[#This Row],[Auteur]]),CHAR(160),CHAR(32)))</f>
        <v>Maj Sjöwall</v>
      </c>
      <c r="N1034" s="743" t="str">
        <f t="shared" si="107"/>
        <v>Maj Sjöwall</v>
      </c>
      <c r="O1034" s="125" t="e">
        <f t="shared" ca="1" si="108"/>
        <v>#NAME?</v>
      </c>
      <c r="Q1034" s="119"/>
      <c r="S1034" s="118"/>
      <c r="T1034" s="125"/>
      <c r="U1034" s="536" t="s">
        <v>790</v>
      </c>
      <c r="V1034" s="653" t="s">
        <v>894</v>
      </c>
      <c r="W1034" s="377" t="s">
        <v>25</v>
      </c>
      <c r="X1034" s="297"/>
      <c r="Y1034" s="129"/>
      <c r="AC1034" s="125"/>
      <c r="AD1034" s="125" t="s">
        <v>1866</v>
      </c>
      <c r="AE1034" s="125" t="s">
        <v>861</v>
      </c>
      <c r="AF1034" s="124"/>
      <c r="AJ1034" s="125"/>
      <c r="AL1034" s="496"/>
      <c r="AQ1034" s="603" t="s">
        <v>26</v>
      </c>
      <c r="JK1034" s="125"/>
      <c r="JL1034" s="125"/>
    </row>
    <row r="1035" spans="1:272" ht="16.350000000000001" customHeight="1">
      <c r="A1035" s="282" t="s">
        <v>2903</v>
      </c>
      <c r="D1035" s="125" t="str">
        <f t="shared" si="110"/>
        <v>MarcelloFois</v>
      </c>
      <c r="F1035" s="587" t="str">
        <f>RIGHT(A1035,LEN(A1035)-SEARCH("",A1035))</f>
        <v>arcello Fois</v>
      </c>
      <c r="G1035" s="587"/>
      <c r="H1035" s="634" t="str">
        <f t="shared" si="109"/>
        <v>arcello Fois</v>
      </c>
      <c r="I1035" s="634"/>
      <c r="J1035" s="634"/>
      <c r="K1035" s="743" t="str">
        <f t="shared" si="106"/>
        <v>Marcello Fois</v>
      </c>
      <c r="L1035" s="743"/>
      <c r="M1035" s="743" t="str">
        <f>TRIM(SUBSTITUTE(CLEAN(Tableau11[[#This Row],[Auteur]]),CHAR(160),CHAR(32)))</f>
        <v>Marcello Fois</v>
      </c>
      <c r="N1035" s="743" t="str">
        <f t="shared" si="107"/>
        <v>Marcello Fois</v>
      </c>
      <c r="O1035" s="587" t="e">
        <f t="shared" ca="1" si="108"/>
        <v>#NAME?</v>
      </c>
      <c r="Q1035" s="119"/>
      <c r="S1035" s="118"/>
      <c r="T1035" s="125"/>
      <c r="U1035" s="592" t="s">
        <v>187</v>
      </c>
      <c r="V1035" s="654" t="s">
        <v>896</v>
      </c>
      <c r="W1035" s="378" t="s">
        <v>188</v>
      </c>
      <c r="AC1035" s="125"/>
      <c r="AD1035" s="592"/>
      <c r="AE1035" s="285"/>
      <c r="AJ1035" s="125"/>
      <c r="AL1035" s="496"/>
      <c r="AQ1035" s="603"/>
      <c r="JK1035" s="125"/>
      <c r="JL1035" s="125"/>
    </row>
    <row r="1036" spans="1:272" ht="16.350000000000001" customHeight="1">
      <c r="A1036" s="281" t="s">
        <v>2904</v>
      </c>
      <c r="B1036" s="500" t="str">
        <f>IF(COUNTIF($A$2:A1036,A1036)&gt;1,"Doublon","")</f>
        <v/>
      </c>
      <c r="C1036" s="500"/>
      <c r="D1036" s="500" t="str">
        <f t="shared" si="110"/>
        <v>MarcelloSimoni</v>
      </c>
      <c r="E1036" s="122" t="s">
        <v>20</v>
      </c>
      <c r="F1036" s="127" t="s">
        <v>758</v>
      </c>
      <c r="G1036" s="127"/>
      <c r="H1036" s="634" t="str">
        <f t="shared" si="109"/>
        <v>arcello Simoni</v>
      </c>
      <c r="I1036" s="634"/>
      <c r="J1036" s="634"/>
      <c r="K1036" s="743" t="str">
        <f t="shared" si="106"/>
        <v>Marcello Simoni</v>
      </c>
      <c r="L1036" s="743"/>
      <c r="M1036" s="743" t="str">
        <f>TRIM(SUBSTITUTE(CLEAN(Tableau11[[#This Row],[Auteur]]),CHAR(160),CHAR(32)))</f>
        <v>Marcello Simoni</v>
      </c>
      <c r="N1036" s="743" t="str">
        <f t="shared" si="107"/>
        <v>Marcello Simoni</v>
      </c>
      <c r="O1036" s="730" t="e">
        <f t="shared" ca="1" si="108"/>
        <v>#NAME?</v>
      </c>
      <c r="P1036" s="122"/>
      <c r="Q1036" s="298"/>
      <c r="R1036" s="384"/>
      <c r="S1036" s="280"/>
      <c r="T1036" s="322" t="s">
        <v>2301</v>
      </c>
      <c r="U1036" s="127" t="s">
        <v>187</v>
      </c>
      <c r="V1036" s="651" t="s">
        <v>896</v>
      </c>
      <c r="W1036" s="378" t="s">
        <v>188</v>
      </c>
      <c r="X1036" s="300" t="s">
        <v>20</v>
      </c>
      <c r="Y1036" s="289"/>
      <c r="Z1036" s="115"/>
      <c r="AA1036" s="115"/>
      <c r="AB1036" s="115"/>
      <c r="AC1036" s="115"/>
      <c r="AD1036" s="281" t="s">
        <v>2300</v>
      </c>
      <c r="AE1036" s="131" t="s">
        <v>804</v>
      </c>
      <c r="AF1036" s="124"/>
      <c r="AG1036" s="116" t="s">
        <v>26</v>
      </c>
      <c r="AH1036" s="116"/>
      <c r="AI1036" s="116"/>
      <c r="AJ1036" s="116" t="s">
        <v>26</v>
      </c>
      <c r="AL1036" s="346"/>
      <c r="AM1036" s="115"/>
      <c r="AN1036" s="115"/>
      <c r="AO1036" s="115"/>
      <c r="AQ1036" s="603"/>
      <c r="JK1036" s="125"/>
      <c r="JL1036" s="125"/>
    </row>
    <row r="1037" spans="1:272" ht="16.350000000000001" customHeight="1">
      <c r="A1037" s="281" t="s">
        <v>2904</v>
      </c>
      <c r="B1037" s="500" t="str">
        <f>IF(COUNTIF($A$2:A1037,A1037)&gt;1,"Doublon","")</f>
        <v>Doublon</v>
      </c>
      <c r="C1037" s="500"/>
      <c r="D1037" s="500" t="str">
        <f t="shared" si="110"/>
        <v>MarcelloSimoni</v>
      </c>
      <c r="E1037" s="122"/>
      <c r="F1037" s="127" t="s">
        <v>758</v>
      </c>
      <c r="G1037" s="127"/>
      <c r="H1037" s="634" t="str">
        <f t="shared" si="109"/>
        <v>arcello Simoni</v>
      </c>
      <c r="I1037" s="634"/>
      <c r="J1037" s="634"/>
      <c r="K1037" s="743" t="str">
        <f t="shared" si="106"/>
        <v>Marcello Simoni</v>
      </c>
      <c r="L1037" s="743"/>
      <c r="M1037" s="743" t="str">
        <f>TRIM(SUBSTITUTE(CLEAN(Tableau11[[#This Row],[Auteur]]),CHAR(160),CHAR(32)))</f>
        <v>Marcello Simoni</v>
      </c>
      <c r="N1037" s="743" t="str">
        <f t="shared" si="107"/>
        <v>Marcello Simoni</v>
      </c>
      <c r="O1037" s="730" t="e">
        <f t="shared" ca="1" si="108"/>
        <v>#NAME?</v>
      </c>
      <c r="P1037" s="122"/>
      <c r="Q1037" s="298"/>
      <c r="R1037" s="384"/>
      <c r="S1037" s="280"/>
      <c r="T1037" s="322" t="s">
        <v>2302</v>
      </c>
      <c r="U1037" s="127" t="s">
        <v>187</v>
      </c>
      <c r="V1037" s="651" t="s">
        <v>896</v>
      </c>
      <c r="W1037" s="378" t="s">
        <v>188</v>
      </c>
      <c r="X1037" s="300" t="s">
        <v>20</v>
      </c>
      <c r="Y1037" s="289"/>
      <c r="Z1037" s="115"/>
      <c r="AA1037" s="115"/>
      <c r="AB1037" s="115"/>
      <c r="AC1037" s="115"/>
      <c r="AD1037" s="281"/>
      <c r="AE1037" s="131"/>
      <c r="AF1037" s="124"/>
      <c r="AG1037" s="116" t="s">
        <v>26</v>
      </c>
      <c r="AH1037" s="116"/>
      <c r="AI1037" s="116"/>
      <c r="AJ1037" s="116" t="s">
        <v>26</v>
      </c>
      <c r="AL1037" s="346"/>
      <c r="AM1037" s="115"/>
      <c r="AN1037" s="115"/>
      <c r="AO1037" s="115"/>
      <c r="AQ1037" s="603"/>
      <c r="JK1037" s="125"/>
      <c r="JL1037" s="125"/>
    </row>
    <row r="1038" spans="1:272" ht="16.350000000000001" customHeight="1">
      <c r="A1038" s="577" t="s">
        <v>1031</v>
      </c>
      <c r="D1038" s="125" t="str">
        <f t="shared" si="110"/>
        <v>MarcElsberg</v>
      </c>
      <c r="E1038" s="122" t="s">
        <v>20</v>
      </c>
      <c r="F1038" s="587" t="str">
        <f>RIGHT(A1038,LEN(A1038)-SEARCH("",A1038))</f>
        <v>arc Elsberg</v>
      </c>
      <c r="G1038" s="587"/>
      <c r="H1038" s="634" t="str">
        <f t="shared" si="109"/>
        <v>arc Elsberg</v>
      </c>
      <c r="I1038" s="634"/>
      <c r="J1038" s="634"/>
      <c r="K1038" s="743" t="str">
        <f t="shared" si="106"/>
        <v>Marc Elsberg</v>
      </c>
      <c r="L1038" s="743"/>
      <c r="M1038" s="743" t="str">
        <f>TRIM(SUBSTITUTE(CLEAN(Tableau11[[#This Row],[Auteur]]),CHAR(160),CHAR(32)))</f>
        <v>Marc Elsberg</v>
      </c>
      <c r="N1038" s="743" t="str">
        <f t="shared" si="107"/>
        <v>Marc Elsberg</v>
      </c>
      <c r="O1038" s="587" t="e">
        <f t="shared" ca="1" si="108"/>
        <v>#NAME?</v>
      </c>
      <c r="Q1038" s="119"/>
      <c r="S1038" s="118"/>
      <c r="T1038" s="125"/>
      <c r="U1038" s="619" t="s">
        <v>1070</v>
      </c>
      <c r="V1038" s="652" t="s">
        <v>1636</v>
      </c>
      <c r="W1038" s="378" t="s">
        <v>188</v>
      </c>
      <c r="AC1038" s="125"/>
      <c r="AD1038" s="561"/>
      <c r="AE1038" s="285"/>
      <c r="AJ1038" s="125"/>
      <c r="AL1038" s="496"/>
      <c r="AQ1038" s="603"/>
      <c r="JK1038" s="125"/>
      <c r="JL1038" s="125"/>
    </row>
    <row r="1039" spans="1:272" ht="16.350000000000001" customHeight="1">
      <c r="A1039" s="612" t="s">
        <v>3128</v>
      </c>
      <c r="B1039" s="721"/>
      <c r="C1039" s="721"/>
      <c r="D1039" s="721" t="str">
        <f t="shared" si="110"/>
        <v>﻿﻿MarcoDENEVI</v>
      </c>
      <c r="E1039" s="122" t="s">
        <v>20</v>
      </c>
      <c r="F1039" s="587" t="s">
        <v>1079</v>
      </c>
      <c r="G1039" s="587"/>
      <c r="H1039" s="634" t="str">
        <f t="shared" si="109"/>
        <v>﻿Marco D E N E V I</v>
      </c>
      <c r="I1039" s="634"/>
      <c r="J1039" s="634"/>
      <c r="K1039" s="743" t="str">
        <f t="shared" si="106"/>
        <v>﻿﻿Marco D E N E V I</v>
      </c>
      <c r="L1039" s="743"/>
      <c r="M1039" s="743" t="str">
        <f>TRIM(SUBSTITUTE(CLEAN(Tableau11[[#This Row],[Auteur]]),CHAR(160),CHAR(32)))</f>
        <v>﻿﻿Marco D E N E V I</v>
      </c>
      <c r="N1039" s="743" t="str">
        <f t="shared" si="107"/>
        <v>﻿﻿Marco D E N E V I</v>
      </c>
      <c r="O1039" s="587" t="e">
        <f t="shared" ca="1" si="108"/>
        <v>#NAME?</v>
      </c>
      <c r="Q1039" s="119"/>
      <c r="S1039" s="118"/>
      <c r="T1039" s="125"/>
      <c r="U1039" s="597" t="s">
        <v>274</v>
      </c>
      <c r="V1039" s="652" t="s">
        <v>1636</v>
      </c>
      <c r="W1039" s="378" t="s">
        <v>188</v>
      </c>
      <c r="AC1039" s="125"/>
      <c r="AE1039" s="285"/>
      <c r="AJ1039" s="125"/>
      <c r="AL1039" s="496"/>
      <c r="AQ1039" s="603"/>
      <c r="JK1039" s="125"/>
      <c r="JL1039" s="125"/>
    </row>
    <row r="1040" spans="1:272" ht="16.350000000000001" customHeight="1">
      <c r="A1040" s="295" t="s">
        <v>3129</v>
      </c>
      <c r="B1040" s="500" t="str">
        <f>IF(COUNTIF($A$2:A1040,A1040)&gt;1,"Doublon","")</f>
        <v/>
      </c>
      <c r="C1040" s="500"/>
      <c r="D1040" s="500" t="str">
        <f t="shared" si="110"/>
        <v>MarcusMalte</v>
      </c>
      <c r="E1040" s="122" t="s">
        <v>20</v>
      </c>
      <c r="F1040" s="127" t="s">
        <v>533</v>
      </c>
      <c r="G1040" s="127"/>
      <c r="H1040" s="634" t="str">
        <f t="shared" si="109"/>
        <v>arcus Malte</v>
      </c>
      <c r="I1040" s="634"/>
      <c r="J1040" s="634"/>
      <c r="K1040" s="743" t="str">
        <f t="shared" si="106"/>
        <v>Marcus Malte</v>
      </c>
      <c r="L1040" s="743"/>
      <c r="M1040" s="743" t="str">
        <f>TRIM(SUBSTITUTE(CLEAN(Tableau11[[#This Row],[Auteur]]),CHAR(160),CHAR(32)))</f>
        <v>Marcus Malte</v>
      </c>
      <c r="N1040" s="743" t="str">
        <f t="shared" si="107"/>
        <v>Marcus Malte</v>
      </c>
      <c r="O1040" s="730" t="e">
        <f t="shared" ca="1" si="108"/>
        <v>#NAME?</v>
      </c>
      <c r="P1040" s="114"/>
      <c r="Q1040" s="119"/>
      <c r="R1040" s="277"/>
      <c r="S1040" s="118"/>
      <c r="T1040" s="292" t="s">
        <v>2120</v>
      </c>
      <c r="U1040" s="536" t="s">
        <v>47</v>
      </c>
      <c r="V1040" s="651" t="s">
        <v>1953</v>
      </c>
      <c r="W1040" s="378" t="s">
        <v>188</v>
      </c>
      <c r="X1040" s="115"/>
      <c r="Y1040" s="129"/>
      <c r="Z1040" s="114"/>
      <c r="AA1040" s="114"/>
      <c r="AB1040" s="114"/>
      <c r="AC1040" s="114"/>
      <c r="AD1040" s="295" t="s">
        <v>2119</v>
      </c>
      <c r="AE1040" s="131" t="s">
        <v>533</v>
      </c>
      <c r="AF1040" s="124"/>
      <c r="AG1040" s="114"/>
      <c r="AH1040" s="114"/>
      <c r="AI1040" s="114"/>
      <c r="AJ1040" s="114"/>
      <c r="AL1040" s="346"/>
      <c r="AM1040" s="115"/>
      <c r="AN1040" s="115"/>
      <c r="AO1040" s="115"/>
      <c r="AQ1040" s="603"/>
      <c r="JK1040" s="125"/>
      <c r="JL1040" s="125"/>
    </row>
    <row r="1041" spans="1:272" ht="16.350000000000001" customHeight="1">
      <c r="A1041" s="667" t="s">
        <v>2905</v>
      </c>
      <c r="D1041" s="125" t="str">
        <f t="shared" si="110"/>
        <v>MargaretAtwood</v>
      </c>
      <c r="E1041" s="115" t="s">
        <v>20</v>
      </c>
      <c r="F1041" s="125" t="s">
        <v>2440</v>
      </c>
      <c r="H1041" s="634" t="str">
        <f t="shared" si="109"/>
        <v>argaret Atwood</v>
      </c>
      <c r="I1041" s="634"/>
      <c r="J1041" s="634"/>
      <c r="K1041" s="743" t="str">
        <f t="shared" si="106"/>
        <v>Margaret Atwood</v>
      </c>
      <c r="L1041" s="743"/>
      <c r="M1041" s="743" t="str">
        <f>TRIM(SUBSTITUTE(CLEAN(Tableau11[[#This Row],[Auteur]]),CHAR(160),CHAR(32)))</f>
        <v>Margaret Atwood</v>
      </c>
      <c r="N1041" s="743" t="str">
        <f t="shared" si="107"/>
        <v>Margaret Atwood</v>
      </c>
      <c r="O1041" s="125" t="e">
        <f t="shared" ca="1" si="108"/>
        <v>#NAME?</v>
      </c>
      <c r="T1041" s="125"/>
      <c r="U1041" s="125" t="s">
        <v>424</v>
      </c>
      <c r="V1041" s="652" t="s">
        <v>1245</v>
      </c>
      <c r="W1041" s="387" t="s">
        <v>188</v>
      </c>
      <c r="AC1041" s="125"/>
      <c r="AE1041" s="285"/>
      <c r="AJ1041" s="125"/>
      <c r="AL1041" s="496"/>
      <c r="AQ1041" s="603"/>
      <c r="JK1041" s="125"/>
      <c r="JL1041" s="125"/>
    </row>
    <row r="1042" spans="1:272" ht="16.350000000000001" customHeight="1">
      <c r="A1042" s="667" t="s">
        <v>122</v>
      </c>
      <c r="B1042" s="500" t="str">
        <f>IF(COUNTIF($A$2:A1042,A1042)&gt;1,"Doublon","")</f>
        <v/>
      </c>
      <c r="C1042" s="500"/>
      <c r="D1042" s="500" t="str">
        <f t="shared" si="110"/>
        <v>MargaretMillar</v>
      </c>
      <c r="E1042" s="122" t="s">
        <v>20</v>
      </c>
      <c r="F1042" s="127" t="s">
        <v>123</v>
      </c>
      <c r="G1042" s="127"/>
      <c r="H1042" s="634" t="str">
        <f t="shared" si="109"/>
        <v>argaret Millar</v>
      </c>
      <c r="I1042" s="634"/>
      <c r="J1042" s="634"/>
      <c r="K1042" s="743" t="str">
        <f t="shared" si="106"/>
        <v>Margaret Millar</v>
      </c>
      <c r="L1042" s="743"/>
      <c r="M1042" s="743" t="str">
        <f>TRIM(SUBSTITUTE(CLEAN(Tableau11[[#This Row],[Auteur]]),CHAR(160),CHAR(32)))</f>
        <v>Margaret Millar</v>
      </c>
      <c r="N1042" s="743" t="str">
        <f t="shared" si="107"/>
        <v>Margaret Millar</v>
      </c>
      <c r="O1042" s="730" t="e">
        <f t="shared" ca="1" si="108"/>
        <v>#NAME?</v>
      </c>
      <c r="P1042" s="122" t="s">
        <v>26</v>
      </c>
      <c r="Q1042" s="119"/>
      <c r="R1042" s="288" t="s">
        <v>22</v>
      </c>
      <c r="S1042" s="118"/>
      <c r="T1042" s="121" t="s">
        <v>1632</v>
      </c>
      <c r="U1042" s="536" t="s">
        <v>791</v>
      </c>
      <c r="V1042" s="652" t="s">
        <v>1245</v>
      </c>
      <c r="W1042" s="377" t="s">
        <v>25</v>
      </c>
      <c r="X1042" s="115"/>
      <c r="Y1042" s="289"/>
      <c r="Z1042" s="115"/>
      <c r="AA1042" s="115"/>
      <c r="AB1042" s="115"/>
      <c r="AC1042" s="115"/>
      <c r="AD1042" s="231" t="s">
        <v>1631</v>
      </c>
      <c r="AE1042" s="291" t="s">
        <v>123</v>
      </c>
      <c r="AF1042" s="124"/>
      <c r="AG1042" s="115"/>
      <c r="AH1042" s="115"/>
      <c r="AI1042" s="115"/>
      <c r="AJ1042" s="115"/>
      <c r="AL1042" s="346"/>
      <c r="AM1042" s="115"/>
      <c r="AN1042" s="115"/>
      <c r="AO1042" s="115"/>
      <c r="AQ1042" s="603"/>
      <c r="JK1042" s="125"/>
      <c r="JL1042" s="125"/>
    </row>
    <row r="1043" spans="1:272" ht="16.350000000000001" customHeight="1">
      <c r="A1043" s="125" t="s">
        <v>2906</v>
      </c>
      <c r="B1043" s="500" t="str">
        <f>IF(COUNTIF($A$2:A1043,A1043)&gt;1,"Doublon","")</f>
        <v/>
      </c>
      <c r="C1043" s="500"/>
      <c r="D1043" s="500" t="str">
        <f t="shared" si="110"/>
        <v>MargieOrford</v>
      </c>
      <c r="E1043" s="122" t="s">
        <v>20</v>
      </c>
      <c r="F1043" s="125" t="s">
        <v>407</v>
      </c>
      <c r="H1043" s="634" t="str">
        <f t="shared" si="109"/>
        <v>argie Orford</v>
      </c>
      <c r="I1043" s="634"/>
      <c r="J1043" s="634"/>
      <c r="K1043" s="743" t="str">
        <f t="shared" si="106"/>
        <v>Margie Orford</v>
      </c>
      <c r="L1043" s="743"/>
      <c r="M1043" s="743" t="str">
        <f>TRIM(SUBSTITUTE(CLEAN(Tableau11[[#This Row],[Auteur]]),CHAR(160),CHAR(32)))</f>
        <v>Margie Orford</v>
      </c>
      <c r="N1043" s="743" t="str">
        <f t="shared" si="107"/>
        <v>Margie Orford</v>
      </c>
      <c r="O1043" s="125" t="e">
        <f t="shared" ca="1" si="108"/>
        <v>#NAME?</v>
      </c>
      <c r="P1043" s="162" t="s">
        <v>26</v>
      </c>
      <c r="Q1043" s="119"/>
      <c r="R1043" s="162" t="s">
        <v>22</v>
      </c>
      <c r="S1043" s="118"/>
      <c r="T1043" s="125"/>
      <c r="U1043" s="536" t="s">
        <v>28</v>
      </c>
      <c r="V1043" s="653" t="s">
        <v>1714</v>
      </c>
      <c r="W1043" s="377" t="s">
        <v>25</v>
      </c>
      <c r="X1043" s="297"/>
      <c r="Y1043" s="289"/>
      <c r="AC1043" s="125"/>
      <c r="AD1043" s="162"/>
      <c r="AF1043" s="124"/>
      <c r="AJ1043" s="116" t="s">
        <v>26</v>
      </c>
      <c r="AL1043" s="346"/>
      <c r="AQ1043" s="603"/>
      <c r="JK1043" s="125"/>
      <c r="JL1043" s="125"/>
    </row>
    <row r="1044" spans="1:272" ht="16.350000000000001" customHeight="1">
      <c r="A1044" s="571" t="s">
        <v>2907</v>
      </c>
      <c r="B1044" s="500" t="str">
        <f>IF(COUNTIF($A$2:A1044,A1044)&gt;1,"Doublon","")</f>
        <v/>
      </c>
      <c r="C1044" s="500"/>
      <c r="D1044" s="500" t="str">
        <f t="shared" si="110"/>
        <v>MariaPobletewChili</v>
      </c>
      <c r="E1044" s="122" t="s">
        <v>20</v>
      </c>
      <c r="F1044" s="127" t="s">
        <v>637</v>
      </c>
      <c r="G1044" s="127"/>
      <c r="H1044" s="634" t="str">
        <f t="shared" si="109"/>
        <v>aria Pobletew Chili</v>
      </c>
      <c r="I1044" s="634"/>
      <c r="J1044" s="634"/>
      <c r="K1044" s="743" t="str">
        <f t="shared" si="106"/>
        <v>Maria Pobletew Chili</v>
      </c>
      <c r="L1044" s="743"/>
      <c r="M1044" s="743" t="str">
        <f>TRIM(SUBSTITUTE(CLEAN(Tableau11[[#This Row],[Auteur]]),CHAR(160),CHAR(32)))</f>
        <v>Maria Pobletew Chili</v>
      </c>
      <c r="N1044" s="743" t="str">
        <f t="shared" si="107"/>
        <v>Maria Pobletew Chili</v>
      </c>
      <c r="O1044" s="730" t="e">
        <f t="shared" ca="1" si="108"/>
        <v>#NAME?</v>
      </c>
      <c r="P1044" s="114"/>
      <c r="Q1044" s="119"/>
      <c r="R1044" s="277"/>
      <c r="S1044" s="118"/>
      <c r="T1044" s="278"/>
      <c r="U1044" s="536" t="s">
        <v>42</v>
      </c>
      <c r="V1044" s="651" t="s">
        <v>1245</v>
      </c>
      <c r="W1044" s="377" t="s">
        <v>25</v>
      </c>
      <c r="X1044" s="115"/>
      <c r="Y1044" s="129"/>
      <c r="Z1044" s="114"/>
      <c r="AA1044" s="114"/>
      <c r="AB1044" s="114"/>
      <c r="AC1044" s="114"/>
      <c r="AD1044" s="282"/>
      <c r="AE1044" s="131"/>
      <c r="AF1044" s="124"/>
      <c r="AG1044" s="114"/>
      <c r="AH1044" s="114"/>
      <c r="AI1044" s="114"/>
      <c r="AJ1044" s="114"/>
      <c r="AL1044" s="346"/>
      <c r="AM1044" s="115"/>
      <c r="AN1044" s="115"/>
      <c r="AO1044" s="115"/>
      <c r="AQ1044" s="603"/>
      <c r="JK1044" s="125"/>
      <c r="JL1044" s="125"/>
    </row>
    <row r="1045" spans="1:272" ht="16.350000000000001" customHeight="1">
      <c r="A1045" s="125" t="s">
        <v>2908</v>
      </c>
      <c r="B1045" s="721"/>
      <c r="C1045" s="721"/>
      <c r="D1045" s="721" t="str">
        <f t="shared" si="110"/>
        <v>MarieÈveBourassa</v>
      </c>
      <c r="E1045" s="115" t="s">
        <v>20</v>
      </c>
      <c r="F1045" s="125" t="s">
        <v>2441</v>
      </c>
      <c r="H1045" s="634" t="str">
        <f t="shared" si="109"/>
        <v>arieÈve Bourassa</v>
      </c>
      <c r="I1045" s="634"/>
      <c r="J1045" s="634"/>
      <c r="K1045" s="743" t="str">
        <f t="shared" si="106"/>
        <v>MarieÈve Bourassa</v>
      </c>
      <c r="L1045" s="743"/>
      <c r="M1045" s="743" t="str">
        <f>TRIM(SUBSTITUTE(CLEAN(Tableau11[[#This Row],[Auteur]]),CHAR(160),CHAR(32)))</f>
        <v>MarieÈve Bourassa</v>
      </c>
      <c r="N1045" s="743" t="str">
        <f t="shared" si="107"/>
        <v>MarieÈve Bourassa</v>
      </c>
      <c r="O1045" s="125" t="e">
        <f t="shared" ca="1" si="108"/>
        <v>#NAME?</v>
      </c>
      <c r="T1045" s="125"/>
      <c r="U1045" s="536" t="s">
        <v>1635</v>
      </c>
      <c r="V1045" s="652" t="s">
        <v>1245</v>
      </c>
      <c r="W1045" s="377" t="s">
        <v>25</v>
      </c>
      <c r="AC1045" s="125"/>
      <c r="AE1045" s="285"/>
      <c r="AJ1045" s="125"/>
      <c r="AL1045" s="496"/>
      <c r="AQ1045" s="603"/>
      <c r="JK1045" s="125"/>
      <c r="JL1045" s="125"/>
    </row>
    <row r="1046" spans="1:272" ht="16.350000000000001" customHeight="1">
      <c r="A1046" s="667" t="s">
        <v>2909</v>
      </c>
      <c r="D1046" s="125" t="str">
        <f t="shared" si="110"/>
        <v>MarilouAddison</v>
      </c>
      <c r="E1046" s="115" t="s">
        <v>20</v>
      </c>
      <c r="F1046" s="125" t="s">
        <v>2442</v>
      </c>
      <c r="H1046" s="634" t="str">
        <f t="shared" si="109"/>
        <v>arilou Addison</v>
      </c>
      <c r="I1046" s="634"/>
      <c r="J1046" s="634"/>
      <c r="K1046" s="743" t="str">
        <f t="shared" si="106"/>
        <v>Marilou Addison</v>
      </c>
      <c r="L1046" s="744"/>
      <c r="M1046" s="744" t="str">
        <f>TRIM(SUBSTITUTE(CLEAN(Tableau11[[#This Row],[Auteur]]),CHAR(160),CHAR(32)))</f>
        <v>Marilou Addison</v>
      </c>
      <c r="N1046" s="744" t="str">
        <f t="shared" si="107"/>
        <v>Marilou Addison</v>
      </c>
      <c r="O1046" s="125" t="e">
        <f t="shared" ca="1" si="108"/>
        <v>#NAME?</v>
      </c>
      <c r="T1046" s="125"/>
      <c r="U1046" s="125" t="s">
        <v>424</v>
      </c>
      <c r="V1046" s="652" t="s">
        <v>1245</v>
      </c>
      <c r="W1046" s="387" t="s">
        <v>188</v>
      </c>
      <c r="AC1046" s="125"/>
      <c r="AE1046" s="285"/>
      <c r="AJ1046" s="125"/>
      <c r="AL1046" s="496"/>
      <c r="AQ1046" s="603"/>
      <c r="JK1046" s="125"/>
      <c r="JL1046" s="125"/>
    </row>
    <row r="1047" spans="1:272" ht="16.350000000000001" customHeight="1">
      <c r="A1047" s="578" t="s">
        <v>948</v>
      </c>
      <c r="B1047" s="500" t="str">
        <f>IF(COUNTIF($A$2:A1047,A1047)&gt;1,"Doublon","")</f>
        <v/>
      </c>
      <c r="C1047" s="500"/>
      <c r="D1047" s="500" t="str">
        <f t="shared" si="110"/>
        <v>MarioMendoza</v>
      </c>
      <c r="E1047" s="122" t="s">
        <v>20</v>
      </c>
      <c r="F1047" s="127" t="s">
        <v>46</v>
      </c>
      <c r="G1047" s="127"/>
      <c r="H1047" s="634" t="str">
        <f t="shared" si="109"/>
        <v>ario Mendoza</v>
      </c>
      <c r="I1047" s="634"/>
      <c r="J1047" s="634"/>
      <c r="K1047" s="743" t="str">
        <f t="shared" si="106"/>
        <v>Mario Mendoza</v>
      </c>
      <c r="L1047" s="743"/>
      <c r="M1047" s="743" t="str">
        <f>TRIM(SUBSTITUTE(CLEAN(Tableau11[[#This Row],[Auteur]]),CHAR(160),CHAR(32)))</f>
        <v>Mario Mendoza</v>
      </c>
      <c r="N1047" s="743" t="str">
        <f t="shared" si="107"/>
        <v>Mario Mendoza</v>
      </c>
      <c r="O1047" s="730" t="e">
        <f t="shared" ca="1" si="108"/>
        <v>#NAME?</v>
      </c>
      <c r="P1047" s="114"/>
      <c r="Q1047" s="119"/>
      <c r="R1047" s="277"/>
      <c r="S1047" s="118"/>
      <c r="T1047" s="292"/>
      <c r="U1047" s="537" t="s">
        <v>38</v>
      </c>
      <c r="V1047" s="651" t="s">
        <v>1953</v>
      </c>
      <c r="W1047" s="492" t="s">
        <v>188</v>
      </c>
      <c r="X1047" s="118"/>
      <c r="Y1047" s="129"/>
      <c r="Z1047" s="114"/>
      <c r="AA1047" s="114"/>
      <c r="AB1047" s="114"/>
      <c r="AC1047" s="114"/>
      <c r="AD1047" s="282" t="s">
        <v>1531</v>
      </c>
      <c r="AE1047" s="131" t="s">
        <v>46</v>
      </c>
      <c r="AF1047" s="124"/>
      <c r="AG1047" s="114"/>
      <c r="AH1047" s="114"/>
      <c r="AI1047" s="114"/>
      <c r="AJ1047" s="114"/>
      <c r="AL1047" s="346"/>
      <c r="AM1047" s="115"/>
      <c r="AN1047" s="115"/>
      <c r="AO1047" s="115"/>
      <c r="AQ1047" s="603" t="s">
        <v>26</v>
      </c>
      <c r="JK1047" s="125"/>
      <c r="JL1047" s="125"/>
    </row>
    <row r="1048" spans="1:272" ht="16.350000000000001" customHeight="1">
      <c r="A1048" s="644" t="s">
        <v>3130</v>
      </c>
      <c r="D1048" s="125" t="str">
        <f t="shared" si="110"/>
        <v>﻿﻿MarioMENDOZA</v>
      </c>
      <c r="E1048" s="122" t="s">
        <v>20</v>
      </c>
      <c r="F1048" s="633" t="s">
        <v>1118</v>
      </c>
      <c r="G1048" s="634" t="s">
        <v>1118</v>
      </c>
      <c r="H1048" s="634" t="str">
        <f t="shared" si="109"/>
        <v>﻿Mario M E N D O Z A</v>
      </c>
      <c r="I1048" s="634"/>
      <c r="J1048" s="634"/>
      <c r="K1048" s="743" t="str">
        <f t="shared" si="106"/>
        <v>﻿﻿Mario M E N D O Z A</v>
      </c>
      <c r="L1048" s="743"/>
      <c r="M1048" s="743" t="str">
        <f>TRIM(SUBSTITUTE(CLEAN(Tableau11[[#This Row],[Auteur]]),CHAR(160),CHAR(32)))</f>
        <v>﻿﻿Mario M E N D O Z A</v>
      </c>
      <c r="N1048" s="743" t="str">
        <f t="shared" si="107"/>
        <v>﻿﻿Mario M E N D O Z A</v>
      </c>
      <c r="O1048" s="634" t="e">
        <f t="shared" ca="1" si="108"/>
        <v>#NAME?</v>
      </c>
      <c r="T1048" s="125"/>
      <c r="U1048" s="626" t="s">
        <v>1098</v>
      </c>
      <c r="V1048" s="652" t="s">
        <v>1636</v>
      </c>
      <c r="W1048" s="378" t="s">
        <v>188</v>
      </c>
      <c r="AC1048" s="125"/>
      <c r="AE1048" s="285"/>
      <c r="AJ1048" s="125"/>
      <c r="AL1048" s="496"/>
      <c r="AQ1048" s="603"/>
      <c r="JK1048" s="125"/>
      <c r="JL1048" s="125"/>
    </row>
    <row r="1049" spans="1:272" ht="16.350000000000001" customHeight="1">
      <c r="A1049" s="612" t="s">
        <v>3131</v>
      </c>
      <c r="D1049" s="125" t="str">
        <f t="shared" si="110"/>
        <v>﻿﻿MarioVARGAS-LLOSA</v>
      </c>
      <c r="E1049" s="122" t="s">
        <v>20</v>
      </c>
      <c r="F1049" s="633" t="s">
        <v>1137</v>
      </c>
      <c r="G1049" s="634" t="s">
        <v>1137</v>
      </c>
      <c r="H1049" s="634" t="str">
        <f t="shared" si="109"/>
        <v>﻿Mario V A R G A S- L L O S A</v>
      </c>
      <c r="I1049" s="634"/>
      <c r="J1049" s="634"/>
      <c r="K1049" s="743" t="str">
        <f t="shared" si="106"/>
        <v>﻿﻿Mario V A R G A S- L L O S A</v>
      </c>
      <c r="L1049" s="743"/>
      <c r="M1049" s="743" t="str">
        <f>TRIM(SUBSTITUTE(CLEAN(Tableau11[[#This Row],[Auteur]]),CHAR(160),CHAR(32)))</f>
        <v>﻿﻿Mario V A R G A S- L L O S A</v>
      </c>
      <c r="N1049" s="743" t="str">
        <f t="shared" si="107"/>
        <v>﻿﻿Mario V A R G A S- L L O S A</v>
      </c>
      <c r="O1049" s="634" t="e">
        <f t="shared" ca="1" si="108"/>
        <v>#NAME?</v>
      </c>
      <c r="Q1049" s="119"/>
      <c r="S1049" s="118"/>
      <c r="T1049" s="125"/>
      <c r="U1049" s="629" t="s">
        <v>1101</v>
      </c>
      <c r="V1049" s="655" t="s">
        <v>1636</v>
      </c>
      <c r="W1049" s="378" t="s">
        <v>188</v>
      </c>
      <c r="AC1049" s="125"/>
      <c r="AE1049" s="285"/>
      <c r="AJ1049" s="125"/>
      <c r="AL1049" s="496"/>
      <c r="AQ1049" s="603"/>
      <c r="JK1049" s="125"/>
      <c r="JL1049" s="125"/>
    </row>
    <row r="1050" spans="1:272" ht="16.350000000000001" customHeight="1">
      <c r="A1050" s="865" t="s">
        <v>125</v>
      </c>
      <c r="B1050" s="500" t="str">
        <f>IF(COUNTIF($A$2:A1050,A1050)&gt;1,"Doublon","")</f>
        <v/>
      </c>
      <c r="C1050" s="500"/>
      <c r="D1050" s="500" t="str">
        <f t="shared" si="110"/>
        <v>MarishaPessl</v>
      </c>
      <c r="E1050" s="122"/>
      <c r="F1050" s="127" t="s">
        <v>126</v>
      </c>
      <c r="G1050" s="127"/>
      <c r="H1050" s="634" t="str">
        <f t="shared" si="109"/>
        <v>arisha Pessl</v>
      </c>
      <c r="I1050" s="634"/>
      <c r="J1050" s="634"/>
      <c r="K1050" s="743" t="str">
        <f t="shared" si="106"/>
        <v>Marisha Pessl</v>
      </c>
      <c r="L1050" s="743"/>
      <c r="M1050" s="743" t="str">
        <f>TRIM(SUBSTITUTE(CLEAN(Tableau11[[#This Row],[Auteur]]),CHAR(160),CHAR(32)))</f>
        <v>Marisha Pessl</v>
      </c>
      <c r="N1050" s="743" t="str">
        <f t="shared" si="107"/>
        <v>Marisha Pessl</v>
      </c>
      <c r="O1050" s="730" t="e">
        <f t="shared" ca="1" si="108"/>
        <v>#NAME?</v>
      </c>
      <c r="P1050" s="122" t="s">
        <v>20</v>
      </c>
      <c r="Q1050" s="119" t="s">
        <v>20</v>
      </c>
      <c r="R1050" s="357" t="s">
        <v>22</v>
      </c>
      <c r="S1050" s="118"/>
      <c r="T1050" s="494" t="s">
        <v>1329</v>
      </c>
      <c r="U1050" s="127" t="s">
        <v>85</v>
      </c>
      <c r="V1050" s="651" t="s">
        <v>1245</v>
      </c>
      <c r="W1050" s="377" t="s">
        <v>25</v>
      </c>
      <c r="X1050" s="300"/>
      <c r="Y1050" s="129"/>
      <c r="Z1050" s="115"/>
      <c r="AA1050" s="115"/>
      <c r="AB1050" s="115"/>
      <c r="AC1050" s="115"/>
      <c r="AD1050" s="115"/>
      <c r="AE1050" s="460"/>
      <c r="AF1050" s="124"/>
      <c r="AG1050" s="115"/>
      <c r="AH1050" s="115"/>
      <c r="AI1050" s="115"/>
      <c r="AJ1050" s="115"/>
      <c r="AL1050" s="346"/>
      <c r="AM1050" s="115"/>
      <c r="AN1050" s="115"/>
      <c r="AO1050" s="115"/>
      <c r="AQ1050" s="603"/>
      <c r="JK1050" s="125"/>
      <c r="JL1050" s="125"/>
    </row>
    <row r="1051" spans="1:272" ht="16.350000000000001" customHeight="1">
      <c r="A1051" s="865" t="s">
        <v>125</v>
      </c>
      <c r="B1051" s="500" t="str">
        <f>IF(COUNTIF($A$2:A1051,A1051)&gt;1,"Doublon","")</f>
        <v>Doublon</v>
      </c>
      <c r="C1051" s="500"/>
      <c r="D1051" s="500" t="str">
        <f t="shared" si="110"/>
        <v>MarishaPessl</v>
      </c>
      <c r="E1051" s="122" t="s">
        <v>20</v>
      </c>
      <c r="F1051" s="127" t="s">
        <v>126</v>
      </c>
      <c r="G1051" s="127"/>
      <c r="H1051" s="634" t="str">
        <f t="shared" si="109"/>
        <v>arisha Pessl</v>
      </c>
      <c r="I1051" s="634"/>
      <c r="J1051" s="634"/>
      <c r="K1051" s="743" t="str">
        <f t="shared" si="106"/>
        <v>Marisha Pessl</v>
      </c>
      <c r="L1051" s="743"/>
      <c r="M1051" s="743" t="str">
        <f>TRIM(SUBSTITUTE(CLEAN(Tableau11[[#This Row],[Auteur]]),CHAR(160),CHAR(32)))</f>
        <v>Marisha Pessl</v>
      </c>
      <c r="N1051" s="743" t="str">
        <f t="shared" si="107"/>
        <v>Marisha Pessl</v>
      </c>
      <c r="O1051" s="730" t="e">
        <f t="shared" ca="1" si="108"/>
        <v>#NAME?</v>
      </c>
      <c r="P1051" s="122" t="s">
        <v>26</v>
      </c>
      <c r="Q1051" s="119"/>
      <c r="R1051" s="288" t="s">
        <v>22</v>
      </c>
      <c r="S1051" s="118" t="s">
        <v>30</v>
      </c>
      <c r="T1051" s="439" t="s">
        <v>1568</v>
      </c>
      <c r="U1051" s="127" t="s">
        <v>42</v>
      </c>
      <c r="V1051" s="651" t="s">
        <v>1245</v>
      </c>
      <c r="W1051" s="377" t="s">
        <v>25</v>
      </c>
      <c r="X1051" s="367"/>
      <c r="Y1051" s="289"/>
      <c r="Z1051" s="115"/>
      <c r="AA1051" s="115"/>
      <c r="AB1051" s="115"/>
      <c r="AC1051" s="115"/>
      <c r="AD1051" s="857" t="s">
        <v>1328</v>
      </c>
      <c r="AE1051" s="291" t="s">
        <v>126</v>
      </c>
      <c r="AF1051" s="124"/>
      <c r="AG1051" s="115"/>
      <c r="AH1051" s="115"/>
      <c r="AI1051" s="115"/>
      <c r="AJ1051" s="115"/>
      <c r="AL1051" s="346"/>
      <c r="AM1051" s="115"/>
      <c r="AN1051" s="115"/>
      <c r="AO1051" s="115"/>
      <c r="AQ1051" s="603"/>
      <c r="JK1051" s="125"/>
      <c r="JL1051" s="125"/>
    </row>
    <row r="1052" spans="1:272" ht="16.350000000000001" customHeight="1">
      <c r="A1052" s="125" t="s">
        <v>2910</v>
      </c>
      <c r="B1052" s="500" t="str">
        <f>IF(COUNTIF($A$2:A1052,A1052)&gt;1,"Doublon","")</f>
        <v/>
      </c>
      <c r="C1052" s="500"/>
      <c r="D1052" s="500" t="str">
        <f t="shared" si="110"/>
        <v>MarkHenshaw</v>
      </c>
      <c r="E1052" s="122" t="s">
        <v>20</v>
      </c>
      <c r="F1052" s="125" t="s">
        <v>2443</v>
      </c>
      <c r="H1052" s="634" t="str">
        <f t="shared" si="109"/>
        <v>ark Henshaw</v>
      </c>
      <c r="I1052" s="634"/>
      <c r="J1052" s="634"/>
      <c r="K1052" s="743" t="str">
        <f t="shared" si="106"/>
        <v>Mark Henshaw</v>
      </c>
      <c r="L1052" s="743"/>
      <c r="M1052" s="743" t="str">
        <f>TRIM(SUBSTITUTE(CLEAN(Tableau11[[#This Row],[Auteur]]),CHAR(160),CHAR(32)))</f>
        <v>Mark Henshaw</v>
      </c>
      <c r="N1052" s="743" t="str">
        <f t="shared" si="107"/>
        <v>Mark Henshaw</v>
      </c>
      <c r="O1052" s="125" t="e">
        <f t="shared" ca="1" si="108"/>
        <v>#NAME?</v>
      </c>
      <c r="Q1052" s="119"/>
      <c r="S1052" s="118"/>
      <c r="T1052" s="125"/>
      <c r="U1052" s="125" t="s">
        <v>2338</v>
      </c>
      <c r="V1052" s="652" t="s">
        <v>898</v>
      </c>
      <c r="W1052" s="378" t="s">
        <v>188</v>
      </c>
      <c r="X1052" s="118"/>
      <c r="Y1052" s="129"/>
      <c r="AC1052" s="125"/>
      <c r="AE1052" s="285"/>
      <c r="AJ1052" s="125"/>
      <c r="AL1052" s="496"/>
      <c r="AQ1052" s="603"/>
      <c r="JK1052" s="125"/>
      <c r="JL1052" s="125"/>
    </row>
    <row r="1053" spans="1:272" ht="16.350000000000001" customHeight="1">
      <c r="A1053" s="528" t="s">
        <v>2525</v>
      </c>
      <c r="B1053" s="834"/>
      <c r="C1053" s="834"/>
      <c r="D1053" s="834" t="str">
        <f t="shared" si="110"/>
        <v>MartinaWachendorff</v>
      </c>
      <c r="E1053" s="125" t="s">
        <v>26</v>
      </c>
      <c r="F1053" s="723" t="s">
        <v>2561</v>
      </c>
      <c r="G1053" s="723"/>
      <c r="H1053" s="724" t="str">
        <f>MID(A1053,SEARCH(" ",A1053)+1,99)</f>
        <v>Wachendorff</v>
      </c>
      <c r="I1053" s="724"/>
      <c r="J1053" s="724"/>
      <c r="K1053" s="816" t="str">
        <f t="shared" si="106"/>
        <v>Martina Wachendorff</v>
      </c>
      <c r="L1053" s="816"/>
      <c r="M1053" s="816" t="str">
        <f>TRIM(SUBSTITUTE(CLEAN(Tableau11[[#This Row],[Auteur]]),CHAR(160),CHAR(32)))</f>
        <v>Martina Wachendorff</v>
      </c>
      <c r="N1053" s="816" t="str">
        <f t="shared" si="107"/>
        <v>Martina Wachendorff</v>
      </c>
      <c r="O1053" s="742" t="e">
        <f t="shared" ca="1" si="108"/>
        <v>#NAME?</v>
      </c>
      <c r="Q1053" s="725"/>
      <c r="S1053" s="726"/>
      <c r="T1053" s="834" t="s">
        <v>2524</v>
      </c>
      <c r="U1053" s="723" t="s">
        <v>821</v>
      </c>
      <c r="V1053" s="727" t="s">
        <v>2551</v>
      </c>
      <c r="W1053" s="379" t="s">
        <v>25</v>
      </c>
      <c r="X1053" s="300"/>
      <c r="Y1053" s="289"/>
      <c r="AC1053" s="125"/>
      <c r="AD1053" s="285"/>
      <c r="AF1053" s="728"/>
      <c r="AJ1053" s="125"/>
      <c r="AK1053" s="496"/>
      <c r="AL1053" s="346"/>
      <c r="AM1053" s="729"/>
      <c r="AN1053" s="729"/>
      <c r="AO1053" s="729"/>
      <c r="AQ1053" s="603"/>
      <c r="JK1053" s="125"/>
      <c r="JL1053" s="125"/>
    </row>
    <row r="1054" spans="1:272" ht="16.350000000000001" customHeight="1">
      <c r="A1054" s="125" t="s">
        <v>2525</v>
      </c>
      <c r="B1054" s="721"/>
      <c r="C1054" s="721"/>
      <c r="D1054" s="721" t="str">
        <f t="shared" si="110"/>
        <v>MartinaWachendorff</v>
      </c>
      <c r="E1054" s="722"/>
      <c r="F1054" s="723"/>
      <c r="G1054" s="723"/>
      <c r="H1054" s="724" t="str">
        <f>MID(A1054,SEARCH(" ",A1054)+1,99)</f>
        <v>Wachendorff</v>
      </c>
      <c r="I1054" s="724"/>
      <c r="J1054" s="724"/>
      <c r="K1054" s="816" t="str">
        <f t="shared" si="106"/>
        <v>Martina Wachendorff</v>
      </c>
      <c r="L1054" s="816"/>
      <c r="M1054" s="816" t="str">
        <f>TRIM(SUBSTITUTE(CLEAN(Tableau11[[#This Row],[Auteur]]),CHAR(160),CHAR(32)))</f>
        <v>Martina Wachendorff</v>
      </c>
      <c r="N1054" s="816" t="str">
        <f t="shared" si="107"/>
        <v>Martina Wachendorff</v>
      </c>
      <c r="O1054" s="742" t="e">
        <f t="shared" ca="1" si="108"/>
        <v>#NAME?</v>
      </c>
      <c r="Q1054" s="725"/>
      <c r="S1054" s="726"/>
      <c r="U1054" s="723"/>
      <c r="V1054" s="727"/>
      <c r="W1054" s="817"/>
      <c r="AF1054" s="728"/>
      <c r="AL1054" s="346"/>
      <c r="AM1054" s="729"/>
      <c r="AN1054" s="729"/>
      <c r="AO1054" s="729"/>
      <c r="AQ1054" s="603"/>
      <c r="JK1054" s="125"/>
      <c r="JL1054" s="125"/>
    </row>
    <row r="1055" spans="1:272" ht="16.350000000000001" customHeight="1">
      <c r="A1055" s="578" t="s">
        <v>916</v>
      </c>
      <c r="D1055" s="125" t="str">
        <f t="shared" si="110"/>
        <v>MartínCaparrós</v>
      </c>
      <c r="E1055" s="122" t="s">
        <v>20</v>
      </c>
      <c r="F1055" s="587" t="str">
        <f>RIGHT(A1055,LEN(A1055)-SEARCH("",A1055))</f>
        <v>artín Caparrós</v>
      </c>
      <c r="G1055" s="587"/>
      <c r="H1055" s="634" t="str">
        <f t="shared" ref="H1055:H1086" si="111">MID(A1055,SEARCH("",A1055)+1,99)</f>
        <v>artín Caparrós</v>
      </c>
      <c r="I1055" s="634"/>
      <c r="J1055" s="634"/>
      <c r="K1055" s="743" t="str">
        <f t="shared" si="106"/>
        <v>Martín Caparrós</v>
      </c>
      <c r="L1055" s="743"/>
      <c r="M1055" s="743" t="str">
        <f>TRIM(SUBSTITUTE(CLEAN(Tableau11[[#This Row],[Auteur]]),CHAR(160),CHAR(32)))</f>
        <v>Martín Caparrós</v>
      </c>
      <c r="N1055" s="743" t="str">
        <f t="shared" si="107"/>
        <v>Martín Caparrós</v>
      </c>
      <c r="O1055" s="587" t="e">
        <f t="shared" ca="1" si="108"/>
        <v>#NAME?</v>
      </c>
      <c r="Q1055" s="119"/>
      <c r="S1055" s="118"/>
      <c r="T1055" s="125"/>
      <c r="U1055" s="125" t="s">
        <v>843</v>
      </c>
      <c r="V1055" s="652" t="s">
        <v>1636</v>
      </c>
      <c r="W1055" s="378" t="s">
        <v>188</v>
      </c>
      <c r="AC1055" s="125"/>
      <c r="AD1055" s="561"/>
      <c r="AE1055" s="285"/>
      <c r="AJ1055" s="125"/>
      <c r="AL1055" s="496"/>
      <c r="AQ1055" s="603"/>
      <c r="JK1055" s="125"/>
      <c r="JL1055" s="125"/>
    </row>
    <row r="1056" spans="1:272" ht="16.350000000000001" customHeight="1">
      <c r="A1056" s="644" t="s">
        <v>916</v>
      </c>
      <c r="B1056" s="721"/>
      <c r="C1056" s="721"/>
      <c r="D1056" s="721" t="str">
        <f t="shared" si="110"/>
        <v>MartínCaparrós</v>
      </c>
      <c r="E1056" s="122" t="s">
        <v>20</v>
      </c>
      <c r="F1056" s="125" t="s">
        <v>2444</v>
      </c>
      <c r="H1056" s="634" t="str">
        <f t="shared" si="111"/>
        <v>artín Caparrós</v>
      </c>
      <c r="I1056" s="634"/>
      <c r="J1056" s="634"/>
      <c r="K1056" s="743" t="str">
        <f t="shared" si="106"/>
        <v>Martín Caparrós</v>
      </c>
      <c r="L1056" s="743"/>
      <c r="M1056" s="743" t="str">
        <f>TRIM(SUBSTITUTE(CLEAN(Tableau11[[#This Row],[Auteur]]),CHAR(160),CHAR(32)))</f>
        <v>Martín Caparrós</v>
      </c>
      <c r="N1056" s="743" t="str">
        <f t="shared" si="107"/>
        <v>Martín Caparrós</v>
      </c>
      <c r="O1056" s="125" t="e">
        <f t="shared" ca="1" si="108"/>
        <v>#NAME?</v>
      </c>
      <c r="Q1056" s="119"/>
      <c r="S1056" s="118"/>
      <c r="T1056" s="125"/>
      <c r="U1056" s="597" t="s">
        <v>274</v>
      </c>
      <c r="V1056" s="652" t="s">
        <v>1636</v>
      </c>
      <c r="W1056" s="378" t="s">
        <v>188</v>
      </c>
      <c r="AC1056" s="125"/>
      <c r="AE1056" s="285"/>
      <c r="AJ1056" s="125"/>
      <c r="AL1056" s="496"/>
      <c r="AQ1056" s="603"/>
      <c r="JK1056" s="125"/>
      <c r="JL1056" s="125"/>
    </row>
    <row r="1057" spans="1:272" ht="16.350000000000001" customHeight="1">
      <c r="A1057" s="306" t="s">
        <v>2911</v>
      </c>
      <c r="B1057" s="500" t="str">
        <f>IF(COUNTIF($A$2:A1057,A1057)&gt;1,"Doublon","")</f>
        <v/>
      </c>
      <c r="C1057" s="500"/>
      <c r="D1057" s="500" t="str">
        <f t="shared" si="110"/>
        <v>MartinCruzSmith</v>
      </c>
      <c r="E1057" s="115"/>
      <c r="F1057" s="127" t="s">
        <v>534</v>
      </c>
      <c r="G1057" s="127"/>
      <c r="H1057" s="634" t="str">
        <f t="shared" si="111"/>
        <v>artin Cruz Smith</v>
      </c>
      <c r="I1057" s="634"/>
      <c r="J1057" s="634"/>
      <c r="K1057" s="743" t="str">
        <f t="shared" si="106"/>
        <v>Martin Cruz Smith</v>
      </c>
      <c r="L1057" s="743"/>
      <c r="M1057" s="743" t="str">
        <f>TRIM(SUBSTITUTE(CLEAN(Tableau11[[#This Row],[Auteur]]),CHAR(160),CHAR(32)))</f>
        <v>Martin Cruz Smith</v>
      </c>
      <c r="N1057" s="743" t="str">
        <f t="shared" si="107"/>
        <v>Martin Cruz Smith</v>
      </c>
      <c r="O1057" s="730" t="e">
        <f t="shared" ca="1" si="108"/>
        <v>#NAME?</v>
      </c>
      <c r="P1057" s="114"/>
      <c r="Q1057" s="119"/>
      <c r="R1057" s="277"/>
      <c r="S1057" s="118"/>
      <c r="T1057" s="133" t="s">
        <v>1463</v>
      </c>
      <c r="U1057" s="536" t="s">
        <v>74</v>
      </c>
      <c r="V1057" s="651" t="s">
        <v>1245</v>
      </c>
      <c r="W1057" s="378" t="s">
        <v>188</v>
      </c>
      <c r="X1057" s="115"/>
      <c r="Y1057" s="129"/>
      <c r="Z1057" s="114"/>
      <c r="AA1057" s="114"/>
      <c r="AB1057" s="114"/>
      <c r="AC1057" s="114"/>
      <c r="AD1057" s="114"/>
      <c r="AE1057" s="127"/>
      <c r="AF1057" s="124"/>
      <c r="AG1057" s="114"/>
      <c r="AH1057" s="114"/>
      <c r="AI1057" s="114"/>
      <c r="AJ1057" s="114"/>
      <c r="AL1057" s="346"/>
      <c r="AM1057" s="115"/>
      <c r="AN1057" s="115"/>
      <c r="AO1057" s="115"/>
      <c r="AQ1057" s="603"/>
      <c r="JK1057" s="125"/>
      <c r="JL1057" s="125"/>
    </row>
    <row r="1058" spans="1:272" ht="16.350000000000001" customHeight="1">
      <c r="A1058" s="306" t="s">
        <v>2911</v>
      </c>
      <c r="B1058" s="500" t="str">
        <f>IF(COUNTIF($A$2:A1058,A1058)&gt;1,"Doublon","")</f>
        <v>Doublon</v>
      </c>
      <c r="C1058" s="500"/>
      <c r="D1058" s="500" t="str">
        <f t="shared" si="110"/>
        <v>MartinCruzSmith</v>
      </c>
      <c r="E1058" s="122" t="s">
        <v>20</v>
      </c>
      <c r="F1058" s="127" t="s">
        <v>534</v>
      </c>
      <c r="G1058" s="127"/>
      <c r="H1058" s="634" t="str">
        <f t="shared" si="111"/>
        <v>artin Cruz Smith</v>
      </c>
      <c r="I1058" s="634"/>
      <c r="J1058" s="634"/>
      <c r="K1058" s="743" t="str">
        <f t="shared" si="106"/>
        <v>Martin Cruz Smith</v>
      </c>
      <c r="L1058" s="743"/>
      <c r="M1058" s="743" t="str">
        <f>TRIM(SUBSTITUTE(CLEAN(Tableau11[[#This Row],[Auteur]]),CHAR(160),CHAR(32)))</f>
        <v>Martin Cruz Smith</v>
      </c>
      <c r="N1058" s="743" t="str">
        <f t="shared" si="107"/>
        <v>Martin Cruz Smith</v>
      </c>
      <c r="O1058" s="730" t="e">
        <f t="shared" ca="1" si="108"/>
        <v>#NAME?</v>
      </c>
      <c r="P1058" s="114"/>
      <c r="Q1058" s="119"/>
      <c r="R1058" s="277" t="s">
        <v>22</v>
      </c>
      <c r="S1058" s="118"/>
      <c r="T1058" s="133" t="s">
        <v>1464</v>
      </c>
      <c r="U1058" s="536" t="s">
        <v>74</v>
      </c>
      <c r="V1058" s="651" t="s">
        <v>1245</v>
      </c>
      <c r="W1058" s="378" t="s">
        <v>188</v>
      </c>
      <c r="X1058" s="283"/>
      <c r="Y1058" s="129"/>
      <c r="Z1058" s="114"/>
      <c r="AA1058" s="114"/>
      <c r="AB1058" s="114"/>
      <c r="AC1058" s="116" t="s">
        <v>30</v>
      </c>
      <c r="AD1058" s="306" t="s">
        <v>1462</v>
      </c>
      <c r="AE1058" s="131" t="s">
        <v>534</v>
      </c>
      <c r="AF1058" s="124"/>
      <c r="AG1058" s="114"/>
      <c r="AH1058" s="114"/>
      <c r="AI1058" s="114"/>
      <c r="AJ1058" s="114"/>
      <c r="AL1058" s="346"/>
      <c r="AM1058" s="115"/>
      <c r="AN1058" s="115"/>
      <c r="AO1058" s="283"/>
      <c r="AQ1058" s="603"/>
      <c r="JK1058" s="125"/>
      <c r="JL1058" s="125"/>
    </row>
    <row r="1059" spans="1:272" ht="16.350000000000001" customHeight="1">
      <c r="A1059" s="528" t="s">
        <v>3132</v>
      </c>
      <c r="B1059" s="500" t="str">
        <f>IF(COUNTIF($A$2:A1059,A1059)&gt;1,"Doublon","")</f>
        <v/>
      </c>
      <c r="C1059" s="500"/>
      <c r="D1059" s="500" t="str">
        <f t="shared" si="110"/>
        <v>MartineRuzé-Moëns</v>
      </c>
      <c r="E1059" s="125" t="s">
        <v>26</v>
      </c>
      <c r="F1059" s="125" t="s">
        <v>836</v>
      </c>
      <c r="H1059" s="634" t="str">
        <f t="shared" si="111"/>
        <v>artine Ruzé- Moëns</v>
      </c>
      <c r="I1059" s="634"/>
      <c r="J1059" s="634"/>
      <c r="K1059" s="743" t="str">
        <f t="shared" si="106"/>
        <v>Martine Ruzé- Moëns</v>
      </c>
      <c r="L1059" s="783" t="str">
        <f>SUBSTITUTE(A1059,CHAR(160),"")</f>
        <v>Martine Ruzé- Moëns</v>
      </c>
      <c r="M1059" s="785" t="str">
        <f>TRIM(SUBSTITUTE(CLEAN(Tableau11[[#This Row],[Auteur]]),CHAR(160),CHAR(32)))</f>
        <v>Martine Ruzé- Moëns</v>
      </c>
      <c r="N1059" s="785" t="str">
        <f t="shared" si="107"/>
        <v>Martine Ruzé- Moëns</v>
      </c>
      <c r="O1059" s="125" t="e">
        <f t="shared" ca="1" si="108"/>
        <v>#NAME?</v>
      </c>
      <c r="Q1059" s="119"/>
      <c r="S1059" s="118"/>
      <c r="T1059" s="125" t="s">
        <v>2264</v>
      </c>
      <c r="U1059" s="125" t="s">
        <v>38</v>
      </c>
      <c r="V1059" s="651" t="s">
        <v>1953</v>
      </c>
      <c r="W1059" s="379" t="s">
        <v>25</v>
      </c>
      <c r="X1059" s="300" t="s">
        <v>20</v>
      </c>
      <c r="Y1059" s="289"/>
      <c r="AC1059" s="125"/>
      <c r="AD1059" s="285" t="s">
        <v>2263</v>
      </c>
      <c r="AE1059" s="523" t="s">
        <v>836</v>
      </c>
      <c r="AF1059" s="124" t="s">
        <v>26</v>
      </c>
      <c r="AI1059" s="125" t="s">
        <v>26</v>
      </c>
      <c r="AJ1059" s="125" t="s">
        <v>26</v>
      </c>
      <c r="AL1059" s="496"/>
      <c r="AO1059" s="522" t="s">
        <v>1401</v>
      </c>
      <c r="AQ1059" s="603"/>
      <c r="JK1059" s="125"/>
      <c r="JL1059" s="125"/>
    </row>
    <row r="1060" spans="1:272" ht="16.350000000000001" customHeight="1">
      <c r="A1060" s="125" t="s">
        <v>3133</v>
      </c>
      <c r="D1060" s="125" t="str">
        <f t="shared" si="110"/>
        <v>MartinMalharro</v>
      </c>
      <c r="F1060" s="125" t="s">
        <v>2445</v>
      </c>
      <c r="H1060" s="634" t="str">
        <f t="shared" si="111"/>
        <v>artin Malharro</v>
      </c>
      <c r="I1060" s="634"/>
      <c r="J1060" s="634"/>
      <c r="K1060" s="743" t="str">
        <f t="shared" si="106"/>
        <v>Martin Malharro</v>
      </c>
      <c r="L1060" s="743"/>
      <c r="M1060" s="743" t="str">
        <f>TRIM(SUBSTITUTE(CLEAN(Tableau11[[#This Row],[Auteur]]),CHAR(160),CHAR(32)))</f>
        <v>Martin Malharro</v>
      </c>
      <c r="N1060" s="743" t="str">
        <f t="shared" si="107"/>
        <v>Martin Malharro</v>
      </c>
      <c r="O1060" s="125" t="e">
        <f t="shared" ca="1" si="108"/>
        <v>#NAME?</v>
      </c>
      <c r="Q1060" s="119"/>
      <c r="S1060" s="118"/>
      <c r="T1060" s="125" t="s">
        <v>1640</v>
      </c>
      <c r="U1060" s="597" t="s">
        <v>274</v>
      </c>
      <c r="V1060" s="652" t="s">
        <v>1636</v>
      </c>
      <c r="W1060" s="378" t="s">
        <v>188</v>
      </c>
      <c r="AC1060" s="125"/>
      <c r="AE1060" s="285"/>
      <c r="AJ1060" s="125"/>
      <c r="AL1060" s="496"/>
      <c r="AQ1060" s="603"/>
      <c r="JK1060" s="125"/>
      <c r="JL1060" s="125"/>
    </row>
    <row r="1061" spans="1:272" ht="16.350000000000001" customHeight="1">
      <c r="A1061" s="125" t="s">
        <v>3133</v>
      </c>
      <c r="D1061" s="125" t="str">
        <f t="shared" si="110"/>
        <v>MartinMalharro</v>
      </c>
      <c r="E1061" s="125" t="s">
        <v>26</v>
      </c>
      <c r="F1061" s="125" t="s">
        <v>2445</v>
      </c>
      <c r="H1061" s="634" t="str">
        <f t="shared" si="111"/>
        <v>artin Malharro</v>
      </c>
      <c r="I1061" s="634"/>
      <c r="J1061" s="634"/>
      <c r="K1061" s="743" t="str">
        <f t="shared" si="106"/>
        <v>Martin Malharro</v>
      </c>
      <c r="L1061" s="743"/>
      <c r="M1061" s="743" t="str">
        <f>TRIM(SUBSTITUTE(CLEAN(Tableau11[[#This Row],[Auteur]]),CHAR(160),CHAR(32)))</f>
        <v>Martin Malharro</v>
      </c>
      <c r="N1061" s="743" t="str">
        <f t="shared" si="107"/>
        <v>Martin Malharro</v>
      </c>
      <c r="O1061" s="125" t="e">
        <f t="shared" ca="1" si="108"/>
        <v>#NAME?</v>
      </c>
      <c r="Q1061" s="119"/>
      <c r="S1061" s="118"/>
      <c r="T1061" s="125" t="s">
        <v>1641</v>
      </c>
      <c r="U1061" s="597" t="s">
        <v>274</v>
      </c>
      <c r="V1061" s="652" t="s">
        <v>1636</v>
      </c>
      <c r="W1061" s="378" t="s">
        <v>188</v>
      </c>
      <c r="AC1061" s="125"/>
      <c r="AE1061" s="285"/>
      <c r="AJ1061" s="125"/>
      <c r="AL1061" s="496"/>
      <c r="AQ1061" s="603"/>
      <c r="JK1061" s="125"/>
      <c r="JL1061" s="125"/>
    </row>
    <row r="1062" spans="1:272" ht="16.350000000000001" customHeight="1">
      <c r="A1062" s="125" t="s">
        <v>3134</v>
      </c>
      <c r="D1062" s="125" t="str">
        <f t="shared" si="110"/>
        <v>MartinMichaud</v>
      </c>
      <c r="E1062" s="115" t="s">
        <v>20</v>
      </c>
      <c r="F1062" s="125" t="s">
        <v>2374</v>
      </c>
      <c r="H1062" s="634" t="str">
        <f t="shared" si="111"/>
        <v>artin Michaud</v>
      </c>
      <c r="I1062" s="634"/>
      <c r="J1062" s="634"/>
      <c r="K1062" s="743" t="str">
        <f t="shared" si="106"/>
        <v>Martin Michaud</v>
      </c>
      <c r="L1062" s="743"/>
      <c r="M1062" s="743" t="str">
        <f>TRIM(SUBSTITUTE(CLEAN(Tableau11[[#This Row],[Auteur]]),CHAR(160),CHAR(32)))</f>
        <v>Martin Michaud</v>
      </c>
      <c r="N1062" s="743" t="str">
        <f t="shared" si="107"/>
        <v>Martin Michaud</v>
      </c>
      <c r="O1062" s="125" t="e">
        <f t="shared" ca="1" si="108"/>
        <v>#NAME?</v>
      </c>
      <c r="T1062" s="125"/>
      <c r="U1062" s="536" t="s">
        <v>1621</v>
      </c>
      <c r="V1062" s="652" t="s">
        <v>1245</v>
      </c>
      <c r="W1062" s="387" t="s">
        <v>188</v>
      </c>
      <c r="AC1062" s="125"/>
      <c r="AE1062" s="285"/>
      <c r="AJ1062" s="125"/>
      <c r="AL1062" s="496"/>
      <c r="AQ1062" s="603"/>
      <c r="JK1062" s="125"/>
      <c r="JL1062" s="125"/>
    </row>
    <row r="1063" spans="1:272" ht="16.350000000000001" customHeight="1">
      <c r="A1063" s="612" t="s">
        <v>3135</v>
      </c>
      <c r="D1063" s="125" t="str">
        <f t="shared" si="110"/>
        <v>MartinMUCHA</v>
      </c>
      <c r="E1063" s="122" t="s">
        <v>20</v>
      </c>
      <c r="F1063" s="633" t="s">
        <v>1676</v>
      </c>
      <c r="G1063" s="634" t="s">
        <v>1676</v>
      </c>
      <c r="H1063" s="634" t="str">
        <f t="shared" si="111"/>
        <v>artin M U C H A</v>
      </c>
      <c r="I1063" s="634"/>
      <c r="J1063" s="634"/>
      <c r="K1063" s="743" t="str">
        <f t="shared" si="106"/>
        <v>Martin M U C H A</v>
      </c>
      <c r="L1063" s="743"/>
      <c r="M1063" s="743" t="str">
        <f>TRIM(SUBSTITUTE(CLEAN(Tableau11[[#This Row],[Auteur]]),CHAR(160),CHAR(32)))</f>
        <v>Martin M U C H A</v>
      </c>
      <c r="N1063" s="743" t="str">
        <f t="shared" si="107"/>
        <v>Martin M U C H A</v>
      </c>
      <c r="O1063" s="634" t="e">
        <f t="shared" ca="1" si="108"/>
        <v>#NAME?</v>
      </c>
      <c r="Q1063" s="119"/>
      <c r="S1063" s="118"/>
      <c r="T1063" s="125" t="s">
        <v>1677</v>
      </c>
      <c r="U1063" s="629" t="s">
        <v>1101</v>
      </c>
      <c r="V1063" s="655" t="s">
        <v>1636</v>
      </c>
      <c r="W1063" s="378" t="s">
        <v>188</v>
      </c>
      <c r="AC1063" s="125"/>
      <c r="AE1063" s="285"/>
      <c r="AJ1063" s="125"/>
      <c r="AL1063" s="496"/>
      <c r="AQ1063" s="603"/>
      <c r="JK1063" s="125"/>
      <c r="JL1063" s="125"/>
    </row>
    <row r="1064" spans="1:272" ht="16.350000000000001" customHeight="1">
      <c r="A1064" s="577" t="s">
        <v>1036</v>
      </c>
      <c r="D1064" s="125" t="str">
        <f t="shared" si="110"/>
        <v>MartinPrinz</v>
      </c>
      <c r="E1064" s="122" t="s">
        <v>20</v>
      </c>
      <c r="F1064" s="587" t="str">
        <f>RIGHT(A1064,LEN(A1064)-SEARCH("",A1064))</f>
        <v>artin Prinz</v>
      </c>
      <c r="G1064" s="587"/>
      <c r="H1064" s="634" t="str">
        <f t="shared" si="111"/>
        <v>artin Prinz</v>
      </c>
      <c r="I1064" s="634"/>
      <c r="J1064" s="634"/>
      <c r="K1064" s="743" t="str">
        <f t="shared" si="106"/>
        <v>Martin Prinz</v>
      </c>
      <c r="L1064" s="743"/>
      <c r="M1064" s="743" t="str">
        <f>TRIM(SUBSTITUTE(CLEAN(Tableau11[[#This Row],[Auteur]]),CHAR(160),CHAR(32)))</f>
        <v>Martin Prinz</v>
      </c>
      <c r="N1064" s="743" t="str">
        <f t="shared" si="107"/>
        <v>Martin Prinz</v>
      </c>
      <c r="O1064" s="587" t="e">
        <f t="shared" ca="1" si="108"/>
        <v>#NAME?</v>
      </c>
      <c r="Q1064" s="119"/>
      <c r="S1064" s="118"/>
      <c r="T1064" s="125"/>
      <c r="U1064" s="619" t="s">
        <v>1070</v>
      </c>
      <c r="V1064" s="652" t="s">
        <v>1636</v>
      </c>
      <c r="W1064" s="378" t="s">
        <v>188</v>
      </c>
      <c r="AC1064" s="125"/>
      <c r="AD1064" s="561"/>
      <c r="AE1064" s="285"/>
      <c r="AJ1064" s="125"/>
      <c r="AL1064" s="496"/>
      <c r="AQ1064" s="603"/>
      <c r="JK1064" s="125"/>
      <c r="JL1064" s="125"/>
    </row>
    <row r="1065" spans="1:272" ht="16.350000000000001" customHeight="1">
      <c r="A1065" s="612" t="s">
        <v>3136</v>
      </c>
      <c r="D1065" s="125" t="str">
        <f t="shared" si="110"/>
        <v>﻿﻿MartinSOLARES</v>
      </c>
      <c r="E1065" s="122" t="s">
        <v>20</v>
      </c>
      <c r="F1065" s="633" t="s">
        <v>1138</v>
      </c>
      <c r="G1065" s="634" t="s">
        <v>1138</v>
      </c>
      <c r="H1065" s="634" t="str">
        <f t="shared" si="111"/>
        <v>﻿Martin S O L A R E S</v>
      </c>
      <c r="I1065" s="634"/>
      <c r="J1065" s="634"/>
      <c r="K1065" s="743" t="str">
        <f t="shared" si="106"/>
        <v>﻿﻿Martin S O L A R E S</v>
      </c>
      <c r="L1065" s="743"/>
      <c r="M1065" s="743" t="str">
        <f>TRIM(SUBSTITUTE(CLEAN(Tableau11[[#This Row],[Auteur]]),CHAR(160),CHAR(32)))</f>
        <v>﻿﻿Martin S O L A R E S</v>
      </c>
      <c r="N1065" s="743" t="str">
        <f t="shared" si="107"/>
        <v>﻿﻿Martin S O L A R E S</v>
      </c>
      <c r="O1065" s="634" t="e">
        <f t="shared" ca="1" si="108"/>
        <v>#NAME?</v>
      </c>
      <c r="T1065" s="125"/>
      <c r="U1065" s="628" t="s">
        <v>977</v>
      </c>
      <c r="V1065" s="652" t="s">
        <v>1636</v>
      </c>
      <c r="W1065" s="378" t="s">
        <v>188</v>
      </c>
      <c r="AC1065" s="125"/>
      <c r="AE1065" s="285"/>
      <c r="AJ1065" s="125"/>
      <c r="AL1065" s="496"/>
      <c r="AQ1065" s="603"/>
      <c r="JK1065" s="125"/>
      <c r="JL1065" s="125"/>
    </row>
    <row r="1066" spans="1:272" ht="16.350000000000001" customHeight="1">
      <c r="A1066" s="282" t="s">
        <v>127</v>
      </c>
      <c r="B1066" s="721"/>
      <c r="C1066" s="721"/>
      <c r="D1066" s="721" t="str">
        <f t="shared" si="110"/>
        <v>MaryHigginsClark</v>
      </c>
      <c r="E1066" s="115"/>
      <c r="F1066" s="127" t="s">
        <v>128</v>
      </c>
      <c r="G1066" s="127"/>
      <c r="H1066" s="634" t="str">
        <f t="shared" si="111"/>
        <v>ary Higgins Clark</v>
      </c>
      <c r="I1066" s="634"/>
      <c r="J1066" s="634"/>
      <c r="K1066" s="743" t="str">
        <f t="shared" si="106"/>
        <v>Mary Higgins Clark</v>
      </c>
      <c r="L1066" s="743"/>
      <c r="M1066" s="743" t="str">
        <f>TRIM(SUBSTITUTE(CLEAN(Tableau11[[#This Row],[Auteur]]),CHAR(160),CHAR(32)))</f>
        <v>Mary Higgins Clark</v>
      </c>
      <c r="N1066" s="743" t="str">
        <f t="shared" si="107"/>
        <v>Mary Higgins Clark</v>
      </c>
      <c r="O1066" s="730" t="e">
        <f t="shared" ca="1" si="108"/>
        <v>#NAME?</v>
      </c>
      <c r="P1066" s="114"/>
      <c r="Q1066" s="298" t="s">
        <v>26</v>
      </c>
      <c r="R1066" s="277"/>
      <c r="S1066" s="280" t="s">
        <v>30</v>
      </c>
      <c r="T1066" s="500" t="str">
        <f>IF(COUNTIF($A$2:A1066,A1066)&gt;1,"Doublon","")</f>
        <v/>
      </c>
      <c r="U1066" s="536" t="s">
        <v>74</v>
      </c>
      <c r="V1066" s="651" t="s">
        <v>1245</v>
      </c>
      <c r="W1066" s="377" t="s">
        <v>25</v>
      </c>
      <c r="X1066" s="115"/>
      <c r="Y1066" s="129"/>
      <c r="Z1066" s="114"/>
      <c r="AA1066" s="114"/>
      <c r="AB1066" s="114"/>
      <c r="AC1066" s="114"/>
      <c r="AD1066" s="114"/>
      <c r="AE1066" s="127"/>
      <c r="AF1066" s="124"/>
      <c r="AG1066" s="114"/>
      <c r="AH1066" s="114"/>
      <c r="AI1066" s="114"/>
      <c r="AJ1066" s="114"/>
      <c r="AL1066" s="346"/>
      <c r="AM1066" s="115"/>
      <c r="AN1066" s="115"/>
      <c r="AO1066" s="115"/>
      <c r="AQ1066" s="603"/>
      <c r="JK1066" s="125"/>
      <c r="JL1066" s="125"/>
    </row>
    <row r="1067" spans="1:272" ht="16.350000000000001" customHeight="1">
      <c r="A1067" s="282" t="s">
        <v>127</v>
      </c>
      <c r="B1067" s="721"/>
      <c r="C1067" s="721"/>
      <c r="D1067" s="721" t="str">
        <f t="shared" si="110"/>
        <v>MaryHigginsClark</v>
      </c>
      <c r="E1067" s="115"/>
      <c r="F1067" s="127" t="s">
        <v>128</v>
      </c>
      <c r="G1067" s="127"/>
      <c r="H1067" s="634" t="str">
        <f t="shared" si="111"/>
        <v>ary Higgins Clark</v>
      </c>
      <c r="I1067" s="634"/>
      <c r="J1067" s="634"/>
      <c r="K1067" s="743" t="str">
        <f t="shared" si="106"/>
        <v>Mary Higgins Clark</v>
      </c>
      <c r="L1067" s="743"/>
      <c r="M1067" s="743" t="str">
        <f>TRIM(SUBSTITUTE(CLEAN(Tableau11[[#This Row],[Auteur]]),CHAR(160),CHAR(32)))</f>
        <v>Mary Higgins Clark</v>
      </c>
      <c r="N1067" s="743" t="str">
        <f t="shared" si="107"/>
        <v>Mary Higgins Clark</v>
      </c>
      <c r="O1067" s="730" t="e">
        <f t="shared" ca="1" si="108"/>
        <v>#NAME?</v>
      </c>
      <c r="P1067" s="114"/>
      <c r="Q1067" s="119"/>
      <c r="R1067" s="277"/>
      <c r="S1067" s="118"/>
      <c r="T1067" s="500" t="str">
        <f>IF(COUNTIF($A$2:A1067,A1067)&gt;1,"Doublon","")</f>
        <v>Doublon</v>
      </c>
      <c r="U1067" s="536" t="s">
        <v>74</v>
      </c>
      <c r="V1067" s="651" t="s">
        <v>1245</v>
      </c>
      <c r="W1067" s="377" t="s">
        <v>25</v>
      </c>
      <c r="X1067" s="115"/>
      <c r="Y1067" s="129"/>
      <c r="Z1067" s="114"/>
      <c r="AA1067" s="114"/>
      <c r="AB1067" s="114"/>
      <c r="AC1067" s="114"/>
      <c r="AD1067" s="114"/>
      <c r="AE1067" s="127"/>
      <c r="AF1067" s="124"/>
      <c r="AG1067" s="114"/>
      <c r="AH1067" s="114"/>
      <c r="AI1067" s="114"/>
      <c r="AJ1067" s="114"/>
      <c r="AL1067" s="346"/>
      <c r="AM1067" s="115"/>
      <c r="AN1067" s="115"/>
      <c r="AO1067" s="115"/>
      <c r="AQ1067" s="603"/>
      <c r="JK1067" s="125"/>
      <c r="JL1067" s="125"/>
    </row>
    <row r="1068" spans="1:272" ht="16.350000000000001" customHeight="1">
      <c r="A1068" s="282" t="s">
        <v>127</v>
      </c>
      <c r="B1068" s="721"/>
      <c r="C1068" s="721"/>
      <c r="D1068" s="721" t="str">
        <f t="shared" si="110"/>
        <v>MaryHigginsClark</v>
      </c>
      <c r="E1068" s="115"/>
      <c r="F1068" s="127" t="s">
        <v>128</v>
      </c>
      <c r="G1068" s="127"/>
      <c r="H1068" s="634" t="str">
        <f t="shared" si="111"/>
        <v>ary Higgins Clark</v>
      </c>
      <c r="I1068" s="634"/>
      <c r="J1068" s="634"/>
      <c r="K1068" s="743" t="str">
        <f t="shared" si="106"/>
        <v>Mary Higgins Clark</v>
      </c>
      <c r="L1068" s="743"/>
      <c r="M1068" s="743" t="str">
        <f>TRIM(SUBSTITUTE(CLEAN(Tableau11[[#This Row],[Auteur]]),CHAR(160),CHAR(32)))</f>
        <v>Mary Higgins Clark</v>
      </c>
      <c r="N1068" s="743" t="str">
        <f t="shared" si="107"/>
        <v>Mary Higgins Clark</v>
      </c>
      <c r="O1068" s="730" t="e">
        <f t="shared" ca="1" si="108"/>
        <v>#NAME?</v>
      </c>
      <c r="P1068" s="114"/>
      <c r="Q1068" s="119"/>
      <c r="R1068" s="277"/>
      <c r="S1068" s="118"/>
      <c r="T1068" s="500" t="str">
        <f>IF(COUNTIF($A$2:A1068,A1068)&gt;1,"Doublon","")</f>
        <v>Doublon</v>
      </c>
      <c r="U1068" s="536" t="s">
        <v>74</v>
      </c>
      <c r="V1068" s="651" t="s">
        <v>1245</v>
      </c>
      <c r="W1068" s="377" t="s">
        <v>25</v>
      </c>
      <c r="X1068" s="115"/>
      <c r="Y1068" s="129"/>
      <c r="Z1068" s="114"/>
      <c r="AA1068" s="114"/>
      <c r="AB1068" s="114"/>
      <c r="AC1068" s="114"/>
      <c r="AD1068" s="114"/>
      <c r="AE1068" s="127"/>
      <c r="AF1068" s="124"/>
      <c r="AG1068" s="114"/>
      <c r="AH1068" s="114"/>
      <c r="AI1068" s="114"/>
      <c r="AJ1068" s="114"/>
      <c r="AL1068" s="346"/>
      <c r="AM1068" s="115"/>
      <c r="AN1068" s="115"/>
      <c r="AO1068" s="115"/>
      <c r="AQ1068" s="603"/>
      <c r="JK1068" s="125"/>
      <c r="JL1068" s="125"/>
    </row>
    <row r="1069" spans="1:272" ht="16.350000000000001" customHeight="1">
      <c r="A1069" s="282" t="s">
        <v>127</v>
      </c>
      <c r="B1069" s="721"/>
      <c r="C1069" s="721"/>
      <c r="D1069" s="721" t="str">
        <f t="shared" si="110"/>
        <v>MaryHigginsClark</v>
      </c>
      <c r="E1069" s="115"/>
      <c r="F1069" s="127" t="s">
        <v>128</v>
      </c>
      <c r="G1069" s="127"/>
      <c r="H1069" s="634" t="str">
        <f t="shared" si="111"/>
        <v>ary Higgins Clark</v>
      </c>
      <c r="I1069" s="634"/>
      <c r="J1069" s="634"/>
      <c r="K1069" s="743" t="str">
        <f t="shared" si="106"/>
        <v>Mary Higgins Clark</v>
      </c>
      <c r="L1069" s="743"/>
      <c r="M1069" s="743" t="str">
        <f>TRIM(SUBSTITUTE(CLEAN(Tableau11[[#This Row],[Auteur]]),CHAR(160),CHAR(32)))</f>
        <v>Mary Higgins Clark</v>
      </c>
      <c r="N1069" s="743" t="str">
        <f t="shared" si="107"/>
        <v>Mary Higgins Clark</v>
      </c>
      <c r="O1069" s="730" t="e">
        <f t="shared" ca="1" si="108"/>
        <v>#NAME?</v>
      </c>
      <c r="P1069" s="114"/>
      <c r="Q1069" s="119"/>
      <c r="R1069" s="277"/>
      <c r="S1069" s="118"/>
      <c r="T1069" s="500" t="str">
        <f>IF(COUNTIF($A$2:A1069,A1069)&gt;1,"Doublon","")</f>
        <v>Doublon</v>
      </c>
      <c r="U1069" s="536" t="s">
        <v>74</v>
      </c>
      <c r="V1069" s="651" t="s">
        <v>1245</v>
      </c>
      <c r="W1069" s="377" t="s">
        <v>25</v>
      </c>
      <c r="X1069" s="115"/>
      <c r="Y1069" s="129"/>
      <c r="Z1069" s="114"/>
      <c r="AA1069" s="114"/>
      <c r="AB1069" s="114"/>
      <c r="AC1069" s="114"/>
      <c r="AD1069" s="114"/>
      <c r="AE1069" s="127"/>
      <c r="AF1069" s="124"/>
      <c r="AG1069" s="114"/>
      <c r="AH1069" s="114"/>
      <c r="AI1069" s="114"/>
      <c r="AJ1069" s="114"/>
      <c r="AL1069" s="346"/>
      <c r="AM1069" s="115"/>
      <c r="AN1069" s="115"/>
      <c r="AO1069" s="115"/>
      <c r="AQ1069" s="603"/>
      <c r="JK1069" s="125"/>
      <c r="JL1069" s="125"/>
    </row>
    <row r="1070" spans="1:272" ht="16.350000000000001" customHeight="1">
      <c r="A1070" s="282" t="s">
        <v>127</v>
      </c>
      <c r="B1070" s="721"/>
      <c r="C1070" s="721"/>
      <c r="D1070" s="721" t="str">
        <f t="shared" si="110"/>
        <v>MaryHigginsClark</v>
      </c>
      <c r="E1070" s="115"/>
      <c r="F1070" s="127" t="s">
        <v>128</v>
      </c>
      <c r="G1070" s="127"/>
      <c r="H1070" s="634" t="str">
        <f t="shared" si="111"/>
        <v>ary Higgins Clark</v>
      </c>
      <c r="I1070" s="634"/>
      <c r="J1070" s="634"/>
      <c r="K1070" s="743" t="str">
        <f t="shared" si="106"/>
        <v>Mary Higgins Clark</v>
      </c>
      <c r="L1070" s="743"/>
      <c r="M1070" s="743" t="str">
        <f>TRIM(SUBSTITUTE(CLEAN(Tableau11[[#This Row],[Auteur]]),CHAR(160),CHAR(32)))</f>
        <v>Mary Higgins Clark</v>
      </c>
      <c r="N1070" s="743" t="str">
        <f t="shared" si="107"/>
        <v>Mary Higgins Clark</v>
      </c>
      <c r="O1070" s="730" t="e">
        <f t="shared" ca="1" si="108"/>
        <v>#NAME?</v>
      </c>
      <c r="P1070" s="114"/>
      <c r="Q1070" s="119"/>
      <c r="R1070" s="277"/>
      <c r="S1070" s="118"/>
      <c r="T1070" s="500" t="str">
        <f>IF(COUNTIF($A$2:A1070,A1070)&gt;1,"Doublon","")</f>
        <v>Doublon</v>
      </c>
      <c r="U1070" s="536" t="s">
        <v>74</v>
      </c>
      <c r="V1070" s="651" t="s">
        <v>1245</v>
      </c>
      <c r="W1070" s="377" t="s">
        <v>25</v>
      </c>
      <c r="X1070" s="115"/>
      <c r="Y1070" s="129"/>
      <c r="Z1070" s="114"/>
      <c r="AA1070" s="114"/>
      <c r="AB1070" s="114"/>
      <c r="AC1070" s="114"/>
      <c r="AD1070" s="114"/>
      <c r="AE1070" s="127"/>
      <c r="AF1070" s="124"/>
      <c r="AG1070" s="114"/>
      <c r="AH1070" s="114"/>
      <c r="AI1070" s="114"/>
      <c r="AJ1070" s="114"/>
      <c r="AL1070" s="346"/>
      <c r="AM1070" s="115"/>
      <c r="AN1070" s="115"/>
      <c r="AO1070" s="115"/>
      <c r="AQ1070" s="603"/>
      <c r="JK1070" s="125"/>
      <c r="JL1070" s="125"/>
    </row>
    <row r="1071" spans="1:272" ht="16.350000000000001" customHeight="1">
      <c r="A1071" s="282" t="s">
        <v>127</v>
      </c>
      <c r="B1071" s="721"/>
      <c r="C1071" s="721"/>
      <c r="D1071" s="721" t="str">
        <f t="shared" si="110"/>
        <v>MaryHigginsClark</v>
      </c>
      <c r="E1071" s="115"/>
      <c r="F1071" s="127" t="s">
        <v>128</v>
      </c>
      <c r="G1071" s="127"/>
      <c r="H1071" s="634" t="str">
        <f t="shared" si="111"/>
        <v>ary Higgins Clark</v>
      </c>
      <c r="I1071" s="634"/>
      <c r="J1071" s="634"/>
      <c r="K1071" s="743" t="str">
        <f t="shared" si="106"/>
        <v>Mary Higgins Clark</v>
      </c>
      <c r="L1071" s="743"/>
      <c r="M1071" s="743" t="str">
        <f>TRIM(SUBSTITUTE(CLEAN(Tableau11[[#This Row],[Auteur]]),CHAR(160),CHAR(32)))</f>
        <v>Mary Higgins Clark</v>
      </c>
      <c r="N1071" s="743" t="str">
        <f t="shared" si="107"/>
        <v>Mary Higgins Clark</v>
      </c>
      <c r="O1071" s="730" t="e">
        <f t="shared" ca="1" si="108"/>
        <v>#NAME?</v>
      </c>
      <c r="P1071" s="114"/>
      <c r="Q1071" s="119"/>
      <c r="R1071" s="277"/>
      <c r="S1071" s="118"/>
      <c r="T1071" s="500" t="str">
        <f>IF(COUNTIF($A$2:A1071,A1071)&gt;1,"Doublon","")</f>
        <v>Doublon</v>
      </c>
      <c r="U1071" s="536" t="s">
        <v>74</v>
      </c>
      <c r="V1071" s="651" t="s">
        <v>1245</v>
      </c>
      <c r="W1071" s="377" t="s">
        <v>25</v>
      </c>
      <c r="X1071" s="115"/>
      <c r="Y1071" s="129"/>
      <c r="Z1071" s="114"/>
      <c r="AA1071" s="114"/>
      <c r="AB1071" s="114"/>
      <c r="AC1071" s="114"/>
      <c r="AD1071" s="114"/>
      <c r="AE1071" s="127"/>
      <c r="AF1071" s="124"/>
      <c r="AG1071" s="114"/>
      <c r="AH1071" s="114"/>
      <c r="AI1071" s="114"/>
      <c r="AJ1071" s="114"/>
      <c r="AL1071" s="346"/>
      <c r="AM1071" s="115"/>
      <c r="AN1071" s="115"/>
      <c r="AO1071" s="115"/>
      <c r="AQ1071" s="603"/>
      <c r="JK1071" s="125"/>
      <c r="JL1071" s="125"/>
    </row>
    <row r="1072" spans="1:272" ht="16.350000000000001" customHeight="1">
      <c r="A1072" s="282" t="s">
        <v>127</v>
      </c>
      <c r="B1072" s="721"/>
      <c r="C1072" s="721"/>
      <c r="D1072" s="721" t="str">
        <f t="shared" si="110"/>
        <v>MaryHigginsClark</v>
      </c>
      <c r="E1072" s="115"/>
      <c r="F1072" s="127" t="s">
        <v>128</v>
      </c>
      <c r="G1072" s="127"/>
      <c r="H1072" s="634" t="str">
        <f t="shared" si="111"/>
        <v>ary Higgins Clark</v>
      </c>
      <c r="I1072" s="634"/>
      <c r="J1072" s="634"/>
      <c r="K1072" s="743" t="str">
        <f t="shared" si="106"/>
        <v>Mary Higgins Clark</v>
      </c>
      <c r="L1072" s="743"/>
      <c r="M1072" s="743" t="str">
        <f>TRIM(SUBSTITUTE(CLEAN(Tableau11[[#This Row],[Auteur]]),CHAR(160),CHAR(32)))</f>
        <v>Mary Higgins Clark</v>
      </c>
      <c r="N1072" s="743" t="str">
        <f t="shared" si="107"/>
        <v>Mary Higgins Clark</v>
      </c>
      <c r="O1072" s="730" t="e">
        <f t="shared" ca="1" si="108"/>
        <v>#NAME?</v>
      </c>
      <c r="P1072" s="114"/>
      <c r="Q1072" s="119"/>
      <c r="R1072" s="277"/>
      <c r="S1072" s="118"/>
      <c r="T1072" s="500" t="str">
        <f>IF(COUNTIF($A$2:A1072,A1072)&gt;1,"Doublon","")</f>
        <v>Doublon</v>
      </c>
      <c r="U1072" s="536" t="s">
        <v>74</v>
      </c>
      <c r="V1072" s="651" t="s">
        <v>1245</v>
      </c>
      <c r="W1072" s="377" t="s">
        <v>25</v>
      </c>
      <c r="X1072" s="115"/>
      <c r="Y1072" s="129"/>
      <c r="Z1072" s="114"/>
      <c r="AA1072" s="114"/>
      <c r="AB1072" s="114"/>
      <c r="AC1072" s="114"/>
      <c r="AD1072" s="114"/>
      <c r="AE1072" s="127"/>
      <c r="AF1072" s="124"/>
      <c r="AG1072" s="114"/>
      <c r="AH1072" s="114"/>
      <c r="AI1072" s="114"/>
      <c r="AJ1072" s="114"/>
      <c r="AL1072" s="346"/>
      <c r="AM1072" s="115"/>
      <c r="AN1072" s="115"/>
      <c r="AO1072" s="115"/>
      <c r="AQ1072" s="603"/>
      <c r="JK1072" s="125"/>
      <c r="JL1072" s="125"/>
    </row>
    <row r="1073" spans="1:272" ht="16.350000000000001" customHeight="1">
      <c r="A1073" s="282" t="s">
        <v>127</v>
      </c>
      <c r="B1073" s="721"/>
      <c r="C1073" s="721"/>
      <c r="D1073" s="721" t="str">
        <f t="shared" si="110"/>
        <v>MaryHigginsClark</v>
      </c>
      <c r="E1073" s="115"/>
      <c r="F1073" s="127" t="s">
        <v>128</v>
      </c>
      <c r="G1073" s="127"/>
      <c r="H1073" s="634" t="str">
        <f t="shared" si="111"/>
        <v>ary Higgins Clark</v>
      </c>
      <c r="I1073" s="634"/>
      <c r="J1073" s="634"/>
      <c r="K1073" s="743" t="str">
        <f t="shared" si="106"/>
        <v>Mary Higgins Clark</v>
      </c>
      <c r="L1073" s="743"/>
      <c r="M1073" s="743" t="str">
        <f>TRIM(SUBSTITUTE(CLEAN(Tableau11[[#This Row],[Auteur]]),CHAR(160),CHAR(32)))</f>
        <v>Mary Higgins Clark</v>
      </c>
      <c r="N1073" s="743" t="str">
        <f t="shared" si="107"/>
        <v>Mary Higgins Clark</v>
      </c>
      <c r="O1073" s="730" t="e">
        <f t="shared" ca="1" si="108"/>
        <v>#NAME?</v>
      </c>
      <c r="P1073" s="114"/>
      <c r="Q1073" s="119"/>
      <c r="R1073" s="277"/>
      <c r="S1073" s="118"/>
      <c r="T1073" s="500" t="str">
        <f>IF(COUNTIF($A$2:A1073,A1073)&gt;1,"Doublon","")</f>
        <v>Doublon</v>
      </c>
      <c r="U1073" s="536" t="s">
        <v>74</v>
      </c>
      <c r="V1073" s="651" t="s">
        <v>1245</v>
      </c>
      <c r="W1073" s="377" t="s">
        <v>25</v>
      </c>
      <c r="X1073" s="115"/>
      <c r="Y1073" s="129"/>
      <c r="Z1073" s="114"/>
      <c r="AA1073" s="114"/>
      <c r="AB1073" s="114"/>
      <c r="AC1073" s="114"/>
      <c r="AD1073" s="114"/>
      <c r="AE1073" s="127"/>
      <c r="AF1073" s="124"/>
      <c r="AG1073" s="114"/>
      <c r="AH1073" s="114"/>
      <c r="AI1073" s="114"/>
      <c r="AJ1073" s="114"/>
      <c r="AL1073" s="346"/>
      <c r="AM1073" s="115"/>
      <c r="AN1073" s="115"/>
      <c r="AO1073" s="115"/>
      <c r="AQ1073" s="603"/>
      <c r="JK1073" s="125"/>
      <c r="JL1073" s="125"/>
    </row>
    <row r="1074" spans="1:272" ht="16.350000000000001" customHeight="1">
      <c r="A1074" s="282" t="s">
        <v>127</v>
      </c>
      <c r="B1074" s="721"/>
      <c r="C1074" s="721"/>
      <c r="D1074" s="721" t="str">
        <f t="shared" si="110"/>
        <v>MaryHigginsClark</v>
      </c>
      <c r="E1074" s="115"/>
      <c r="F1074" s="127" t="s">
        <v>128</v>
      </c>
      <c r="G1074" s="127"/>
      <c r="H1074" s="634" t="str">
        <f t="shared" si="111"/>
        <v>ary Higgins Clark</v>
      </c>
      <c r="I1074" s="634"/>
      <c r="J1074" s="634"/>
      <c r="K1074" s="743" t="str">
        <f t="shared" si="106"/>
        <v>Mary Higgins Clark</v>
      </c>
      <c r="L1074" s="743"/>
      <c r="M1074" s="743" t="str">
        <f>TRIM(SUBSTITUTE(CLEAN(Tableau11[[#This Row],[Auteur]]),CHAR(160),CHAR(32)))</f>
        <v>Mary Higgins Clark</v>
      </c>
      <c r="N1074" s="743" t="str">
        <f t="shared" si="107"/>
        <v>Mary Higgins Clark</v>
      </c>
      <c r="O1074" s="730" t="e">
        <f t="shared" ca="1" si="108"/>
        <v>#NAME?</v>
      </c>
      <c r="P1074" s="114"/>
      <c r="Q1074" s="119"/>
      <c r="R1074" s="277"/>
      <c r="S1074" s="118"/>
      <c r="T1074" s="500" t="str">
        <f>IF(COUNTIF($A$2:A1074,A1074)&gt;1,"Doublon","")</f>
        <v>Doublon</v>
      </c>
      <c r="U1074" s="536" t="s">
        <v>74</v>
      </c>
      <c r="V1074" s="651" t="s">
        <v>1245</v>
      </c>
      <c r="W1074" s="377" t="s">
        <v>25</v>
      </c>
      <c r="X1074" s="115"/>
      <c r="Y1074" s="129"/>
      <c r="Z1074" s="114"/>
      <c r="AA1074" s="114"/>
      <c r="AB1074" s="114"/>
      <c r="AC1074" s="114"/>
      <c r="AD1074" s="114"/>
      <c r="AE1074" s="127"/>
      <c r="AF1074" s="124"/>
      <c r="AG1074" s="114"/>
      <c r="AH1074" s="114"/>
      <c r="AI1074" s="114"/>
      <c r="AJ1074" s="114"/>
      <c r="AL1074" s="346"/>
      <c r="AM1074" s="115"/>
      <c r="AN1074" s="115"/>
      <c r="AO1074" s="115"/>
      <c r="AQ1074" s="603"/>
      <c r="JK1074" s="125"/>
      <c r="JL1074" s="125"/>
    </row>
    <row r="1075" spans="1:272" ht="16.350000000000001" customHeight="1">
      <c r="A1075" s="282" t="s">
        <v>127</v>
      </c>
      <c r="B1075" s="721"/>
      <c r="C1075" s="721"/>
      <c r="D1075" s="721" t="str">
        <f t="shared" si="110"/>
        <v>MaryHigginsClark</v>
      </c>
      <c r="E1075" s="115"/>
      <c r="F1075" s="127" t="s">
        <v>128</v>
      </c>
      <c r="G1075" s="127"/>
      <c r="H1075" s="634" t="str">
        <f t="shared" si="111"/>
        <v>ary Higgins Clark</v>
      </c>
      <c r="I1075" s="634"/>
      <c r="J1075" s="634"/>
      <c r="K1075" s="743" t="str">
        <f t="shared" si="106"/>
        <v>Mary Higgins Clark</v>
      </c>
      <c r="L1075" s="743"/>
      <c r="M1075" s="743" t="str">
        <f>TRIM(SUBSTITUTE(CLEAN(Tableau11[[#This Row],[Auteur]]),CHAR(160),CHAR(32)))</f>
        <v>Mary Higgins Clark</v>
      </c>
      <c r="N1075" s="743" t="str">
        <f t="shared" si="107"/>
        <v>Mary Higgins Clark</v>
      </c>
      <c r="O1075" s="730" t="e">
        <f t="shared" ca="1" si="108"/>
        <v>#NAME?</v>
      </c>
      <c r="P1075" s="114"/>
      <c r="Q1075" s="119"/>
      <c r="R1075" s="277"/>
      <c r="S1075" s="118"/>
      <c r="T1075" s="500" t="str">
        <f>IF(COUNTIF($A$2:A1075,A1075)&gt;1,"Doublon","")</f>
        <v>Doublon</v>
      </c>
      <c r="U1075" s="536" t="s">
        <v>74</v>
      </c>
      <c r="V1075" s="651" t="s">
        <v>1245</v>
      </c>
      <c r="W1075" s="377" t="s">
        <v>25</v>
      </c>
      <c r="X1075" s="115"/>
      <c r="Y1075" s="129"/>
      <c r="Z1075" s="114"/>
      <c r="AA1075" s="114"/>
      <c r="AB1075" s="114"/>
      <c r="AC1075" s="114"/>
      <c r="AD1075" s="114"/>
      <c r="AE1075" s="127"/>
      <c r="AF1075" s="124"/>
      <c r="AG1075" s="114"/>
      <c r="AH1075" s="114"/>
      <c r="AI1075" s="114"/>
      <c r="AJ1075" s="114"/>
      <c r="AL1075" s="346"/>
      <c r="AM1075" s="115"/>
      <c r="AN1075" s="115"/>
      <c r="AO1075" s="115"/>
      <c r="AQ1075" s="603"/>
      <c r="JK1075" s="125"/>
      <c r="JL1075" s="125"/>
    </row>
    <row r="1076" spans="1:272" ht="16.350000000000001" customHeight="1">
      <c r="A1076" s="282" t="s">
        <v>127</v>
      </c>
      <c r="B1076" s="721"/>
      <c r="C1076" s="721"/>
      <c r="D1076" s="721" t="str">
        <f t="shared" si="110"/>
        <v>MaryHigginsClark</v>
      </c>
      <c r="E1076" s="115"/>
      <c r="F1076" s="127" t="s">
        <v>128</v>
      </c>
      <c r="G1076" s="127"/>
      <c r="H1076" s="634" t="str">
        <f t="shared" si="111"/>
        <v>ary Higgins Clark</v>
      </c>
      <c r="I1076" s="634"/>
      <c r="J1076" s="634"/>
      <c r="K1076" s="743" t="str">
        <f t="shared" si="106"/>
        <v>Mary Higgins Clark</v>
      </c>
      <c r="L1076" s="743"/>
      <c r="M1076" s="743" t="str">
        <f>TRIM(SUBSTITUTE(CLEAN(Tableau11[[#This Row],[Auteur]]),CHAR(160),CHAR(32)))</f>
        <v>Mary Higgins Clark</v>
      </c>
      <c r="N1076" s="743" t="str">
        <f t="shared" si="107"/>
        <v>Mary Higgins Clark</v>
      </c>
      <c r="O1076" s="730" t="e">
        <f t="shared" ca="1" si="108"/>
        <v>#NAME?</v>
      </c>
      <c r="P1076" s="114"/>
      <c r="Q1076" s="119"/>
      <c r="R1076" s="277"/>
      <c r="S1076" s="118"/>
      <c r="T1076" s="500" t="str">
        <f>IF(COUNTIF($A$2:A1076,A1076)&gt;1,"Doublon","")</f>
        <v>Doublon</v>
      </c>
      <c r="U1076" s="536" t="s">
        <v>74</v>
      </c>
      <c r="V1076" s="651" t="s">
        <v>1245</v>
      </c>
      <c r="W1076" s="377" t="s">
        <v>25</v>
      </c>
      <c r="X1076" s="115"/>
      <c r="Y1076" s="129"/>
      <c r="Z1076" s="114"/>
      <c r="AA1076" s="114"/>
      <c r="AB1076" s="114"/>
      <c r="AC1076" s="114"/>
      <c r="AD1076" s="114"/>
      <c r="AE1076" s="127"/>
      <c r="AF1076" s="124"/>
      <c r="AG1076" s="114"/>
      <c r="AH1076" s="114"/>
      <c r="AI1076" s="114"/>
      <c r="AJ1076" s="114"/>
      <c r="AL1076" s="346"/>
      <c r="AM1076" s="115"/>
      <c r="AN1076" s="115"/>
      <c r="AO1076" s="115"/>
      <c r="AQ1076" s="603"/>
      <c r="JK1076" s="125"/>
      <c r="JL1076" s="125"/>
    </row>
    <row r="1077" spans="1:272" ht="16.350000000000001" customHeight="1">
      <c r="A1077" s="282" t="s">
        <v>127</v>
      </c>
      <c r="B1077" s="721"/>
      <c r="C1077" s="721"/>
      <c r="D1077" s="721" t="str">
        <f t="shared" si="110"/>
        <v>MaryHigginsClark</v>
      </c>
      <c r="E1077" s="115"/>
      <c r="F1077" s="127" t="s">
        <v>128</v>
      </c>
      <c r="G1077" s="127"/>
      <c r="H1077" s="634" t="str">
        <f t="shared" si="111"/>
        <v>ary Higgins Clark</v>
      </c>
      <c r="I1077" s="634"/>
      <c r="J1077" s="634"/>
      <c r="K1077" s="743" t="str">
        <f t="shared" si="106"/>
        <v>Mary Higgins Clark</v>
      </c>
      <c r="L1077" s="743"/>
      <c r="M1077" s="743" t="str">
        <f>TRIM(SUBSTITUTE(CLEAN(Tableau11[[#This Row],[Auteur]]),CHAR(160),CHAR(32)))</f>
        <v>Mary Higgins Clark</v>
      </c>
      <c r="N1077" s="743" t="str">
        <f t="shared" si="107"/>
        <v>Mary Higgins Clark</v>
      </c>
      <c r="O1077" s="730" t="e">
        <f t="shared" ca="1" si="108"/>
        <v>#NAME?</v>
      </c>
      <c r="P1077" s="114"/>
      <c r="Q1077" s="119"/>
      <c r="R1077" s="277"/>
      <c r="S1077" s="118"/>
      <c r="T1077" s="500" t="str">
        <f>IF(COUNTIF($A$2:A1077,A1077)&gt;1,"Doublon","")</f>
        <v>Doublon</v>
      </c>
      <c r="U1077" s="536" t="s">
        <v>74</v>
      </c>
      <c r="V1077" s="651" t="s">
        <v>1245</v>
      </c>
      <c r="W1077" s="377" t="s">
        <v>25</v>
      </c>
      <c r="X1077" s="115"/>
      <c r="Y1077" s="129"/>
      <c r="Z1077" s="114"/>
      <c r="AA1077" s="114"/>
      <c r="AB1077" s="114"/>
      <c r="AC1077" s="114"/>
      <c r="AD1077" s="114"/>
      <c r="AE1077" s="127"/>
      <c r="AF1077" s="124"/>
      <c r="AG1077" s="114"/>
      <c r="AH1077" s="114"/>
      <c r="AI1077" s="114"/>
      <c r="AJ1077" s="114"/>
      <c r="AL1077" s="346"/>
      <c r="AM1077" s="115"/>
      <c r="AN1077" s="115"/>
      <c r="AO1077" s="115"/>
      <c r="AQ1077" s="603"/>
      <c r="JK1077" s="125"/>
      <c r="JL1077" s="125"/>
    </row>
    <row r="1078" spans="1:272" ht="16.350000000000001" customHeight="1">
      <c r="A1078" s="282" t="s">
        <v>127</v>
      </c>
      <c r="B1078" s="721"/>
      <c r="C1078" s="721"/>
      <c r="D1078" s="721" t="str">
        <f t="shared" si="110"/>
        <v>MaryHigginsClark</v>
      </c>
      <c r="E1078" s="115"/>
      <c r="F1078" s="127" t="s">
        <v>128</v>
      </c>
      <c r="G1078" s="127"/>
      <c r="H1078" s="634" t="str">
        <f t="shared" si="111"/>
        <v>ary Higgins Clark</v>
      </c>
      <c r="I1078" s="634"/>
      <c r="J1078" s="634"/>
      <c r="K1078" s="743" t="str">
        <f t="shared" si="106"/>
        <v>Mary Higgins Clark</v>
      </c>
      <c r="L1078" s="743"/>
      <c r="M1078" s="743" t="str">
        <f>TRIM(SUBSTITUTE(CLEAN(Tableau11[[#This Row],[Auteur]]),CHAR(160),CHAR(32)))</f>
        <v>Mary Higgins Clark</v>
      </c>
      <c r="N1078" s="743" t="str">
        <f t="shared" si="107"/>
        <v>Mary Higgins Clark</v>
      </c>
      <c r="O1078" s="730" t="e">
        <f t="shared" ca="1" si="108"/>
        <v>#NAME?</v>
      </c>
      <c r="P1078" s="114"/>
      <c r="Q1078" s="119"/>
      <c r="R1078" s="277"/>
      <c r="S1078" s="118"/>
      <c r="T1078" s="500" t="str">
        <f>IF(COUNTIF($A$2:A1078,A1078)&gt;1,"Doublon","")</f>
        <v>Doublon</v>
      </c>
      <c r="U1078" s="536" t="s">
        <v>74</v>
      </c>
      <c r="V1078" s="651" t="s">
        <v>1245</v>
      </c>
      <c r="W1078" s="377" t="s">
        <v>25</v>
      </c>
      <c r="X1078" s="115"/>
      <c r="Y1078" s="129"/>
      <c r="Z1078" s="114"/>
      <c r="AA1078" s="114"/>
      <c r="AB1078" s="114"/>
      <c r="AC1078" s="114"/>
      <c r="AD1078" s="114"/>
      <c r="AE1078" s="127"/>
      <c r="AF1078" s="124"/>
      <c r="AG1078" s="114"/>
      <c r="AH1078" s="114"/>
      <c r="AI1078" s="114"/>
      <c r="AJ1078" s="114"/>
      <c r="AL1078" s="346"/>
      <c r="AM1078" s="115"/>
      <c r="AN1078" s="115"/>
      <c r="AO1078" s="115"/>
      <c r="AQ1078" s="603"/>
      <c r="JK1078" s="125"/>
      <c r="JL1078" s="125"/>
    </row>
    <row r="1079" spans="1:272" ht="16.350000000000001" customHeight="1">
      <c r="A1079" s="282" t="s">
        <v>127</v>
      </c>
      <c r="B1079" s="721"/>
      <c r="C1079" s="721"/>
      <c r="D1079" s="721" t="str">
        <f t="shared" si="110"/>
        <v>MaryHigginsClark</v>
      </c>
      <c r="E1079" s="115"/>
      <c r="F1079" s="127" t="s">
        <v>128</v>
      </c>
      <c r="G1079" s="127"/>
      <c r="H1079" s="634" t="str">
        <f t="shared" si="111"/>
        <v>ary Higgins Clark</v>
      </c>
      <c r="I1079" s="634"/>
      <c r="J1079" s="634"/>
      <c r="K1079" s="743" t="str">
        <f t="shared" si="106"/>
        <v>Mary Higgins Clark</v>
      </c>
      <c r="L1079" s="743"/>
      <c r="M1079" s="743" t="str">
        <f>TRIM(SUBSTITUTE(CLEAN(Tableau11[[#This Row],[Auteur]]),CHAR(160),CHAR(32)))</f>
        <v>Mary Higgins Clark</v>
      </c>
      <c r="N1079" s="743" t="str">
        <f t="shared" si="107"/>
        <v>Mary Higgins Clark</v>
      </c>
      <c r="O1079" s="730" t="e">
        <f t="shared" ca="1" si="108"/>
        <v>#NAME?</v>
      </c>
      <c r="P1079" s="114"/>
      <c r="Q1079" s="119"/>
      <c r="R1079" s="277"/>
      <c r="S1079" s="118"/>
      <c r="T1079" s="500" t="str">
        <f>IF(COUNTIF($A$2:A1079,A1079)&gt;1,"Doublon","")</f>
        <v>Doublon</v>
      </c>
      <c r="U1079" s="536" t="s">
        <v>74</v>
      </c>
      <c r="V1079" s="651" t="s">
        <v>1245</v>
      </c>
      <c r="W1079" s="377" t="s">
        <v>25</v>
      </c>
      <c r="X1079" s="115"/>
      <c r="Y1079" s="129"/>
      <c r="Z1079" s="114"/>
      <c r="AA1079" s="114"/>
      <c r="AB1079" s="114"/>
      <c r="AC1079" s="114"/>
      <c r="AD1079" s="114"/>
      <c r="AE1079" s="127"/>
      <c r="AF1079" s="124"/>
      <c r="AG1079" s="114"/>
      <c r="AH1079" s="114"/>
      <c r="AI1079" s="114"/>
      <c r="AJ1079" s="114"/>
      <c r="AL1079" s="346"/>
      <c r="AM1079" s="115"/>
      <c r="AN1079" s="115"/>
      <c r="AO1079" s="115"/>
      <c r="AQ1079" s="603"/>
      <c r="JK1079" s="125"/>
      <c r="JL1079" s="125"/>
    </row>
    <row r="1080" spans="1:272" ht="16.350000000000001" customHeight="1">
      <c r="A1080" s="282" t="s">
        <v>127</v>
      </c>
      <c r="B1080" s="721"/>
      <c r="C1080" s="721"/>
      <c r="D1080" s="721" t="str">
        <f t="shared" si="110"/>
        <v>MaryHigginsClark</v>
      </c>
      <c r="E1080" s="115"/>
      <c r="F1080" s="127" t="s">
        <v>128</v>
      </c>
      <c r="G1080" s="127"/>
      <c r="H1080" s="634" t="str">
        <f t="shared" si="111"/>
        <v>ary Higgins Clark</v>
      </c>
      <c r="I1080" s="634"/>
      <c r="J1080" s="634"/>
      <c r="K1080" s="743" t="str">
        <f t="shared" si="106"/>
        <v>Mary Higgins Clark</v>
      </c>
      <c r="L1080" s="743"/>
      <c r="M1080" s="743" t="str">
        <f>TRIM(SUBSTITUTE(CLEAN(Tableau11[[#This Row],[Auteur]]),CHAR(160),CHAR(32)))</f>
        <v>Mary Higgins Clark</v>
      </c>
      <c r="N1080" s="743" t="str">
        <f t="shared" si="107"/>
        <v>Mary Higgins Clark</v>
      </c>
      <c r="O1080" s="730" t="e">
        <f t="shared" ca="1" si="108"/>
        <v>#NAME?</v>
      </c>
      <c r="P1080" s="114"/>
      <c r="Q1080" s="119"/>
      <c r="R1080" s="277"/>
      <c r="S1080" s="118"/>
      <c r="T1080" s="500" t="str">
        <f>IF(COUNTIF($A$2:A1080,A1080)&gt;1,"Doublon","")</f>
        <v>Doublon</v>
      </c>
      <c r="U1080" s="536" t="s">
        <v>74</v>
      </c>
      <c r="V1080" s="651" t="s">
        <v>1245</v>
      </c>
      <c r="W1080" s="377" t="s">
        <v>25</v>
      </c>
      <c r="X1080" s="115"/>
      <c r="Y1080" s="129"/>
      <c r="Z1080" s="114"/>
      <c r="AA1080" s="114"/>
      <c r="AB1080" s="114"/>
      <c r="AC1080" s="114"/>
      <c r="AD1080" s="114"/>
      <c r="AE1080" s="127"/>
      <c r="AF1080" s="124"/>
      <c r="AG1080" s="114"/>
      <c r="AH1080" s="114"/>
      <c r="AI1080" s="114"/>
      <c r="AJ1080" s="114"/>
      <c r="AL1080" s="346"/>
      <c r="AM1080" s="115"/>
      <c r="AN1080" s="115"/>
      <c r="AO1080" s="115"/>
      <c r="AQ1080" s="603"/>
      <c r="JK1080" s="125"/>
      <c r="JL1080" s="125"/>
    </row>
    <row r="1081" spans="1:272" ht="16.350000000000001" customHeight="1">
      <c r="A1081" s="282" t="s">
        <v>127</v>
      </c>
      <c r="B1081" s="721"/>
      <c r="C1081" s="721"/>
      <c r="D1081" s="721" t="str">
        <f t="shared" si="110"/>
        <v>MaryHigginsClark</v>
      </c>
      <c r="E1081" s="115"/>
      <c r="F1081" s="127" t="s">
        <v>128</v>
      </c>
      <c r="G1081" s="127"/>
      <c r="H1081" s="634" t="str">
        <f t="shared" si="111"/>
        <v>ary Higgins Clark</v>
      </c>
      <c r="I1081" s="634"/>
      <c r="J1081" s="634"/>
      <c r="K1081" s="743" t="str">
        <f t="shared" si="106"/>
        <v>Mary Higgins Clark</v>
      </c>
      <c r="L1081" s="743"/>
      <c r="M1081" s="743" t="str">
        <f>TRIM(SUBSTITUTE(CLEAN(Tableau11[[#This Row],[Auteur]]),CHAR(160),CHAR(32)))</f>
        <v>Mary Higgins Clark</v>
      </c>
      <c r="N1081" s="743" t="str">
        <f t="shared" si="107"/>
        <v>Mary Higgins Clark</v>
      </c>
      <c r="O1081" s="730" t="e">
        <f t="shared" ca="1" si="108"/>
        <v>#NAME?</v>
      </c>
      <c r="P1081" s="114"/>
      <c r="Q1081" s="119"/>
      <c r="R1081" s="277"/>
      <c r="S1081" s="118"/>
      <c r="T1081" s="500" t="str">
        <f>IF(COUNTIF($A$2:A1081,A1081)&gt;1,"Doublon","")</f>
        <v>Doublon</v>
      </c>
      <c r="U1081" s="536" t="s">
        <v>74</v>
      </c>
      <c r="V1081" s="651" t="s">
        <v>1245</v>
      </c>
      <c r="W1081" s="377" t="s">
        <v>25</v>
      </c>
      <c r="X1081" s="115"/>
      <c r="Y1081" s="129"/>
      <c r="Z1081" s="114"/>
      <c r="AA1081" s="114"/>
      <c r="AB1081" s="114"/>
      <c r="AC1081" s="114"/>
      <c r="AD1081" s="114"/>
      <c r="AE1081" s="127"/>
      <c r="AF1081" s="124"/>
      <c r="AG1081" s="114"/>
      <c r="AH1081" s="114"/>
      <c r="AI1081" s="114"/>
      <c r="AJ1081" s="114"/>
      <c r="AL1081" s="346"/>
      <c r="AM1081" s="115"/>
      <c r="AN1081" s="115"/>
      <c r="AO1081" s="115"/>
      <c r="AQ1081" s="603"/>
      <c r="JK1081" s="125"/>
      <c r="JL1081" s="125"/>
    </row>
    <row r="1082" spans="1:272" ht="16.350000000000001" customHeight="1">
      <c r="A1082" s="282" t="s">
        <v>127</v>
      </c>
      <c r="B1082" s="721"/>
      <c r="C1082" s="721"/>
      <c r="D1082" s="721" t="str">
        <f t="shared" si="110"/>
        <v>MaryHigginsClark</v>
      </c>
      <c r="E1082" s="115"/>
      <c r="F1082" s="127" t="s">
        <v>128</v>
      </c>
      <c r="G1082" s="127"/>
      <c r="H1082" s="634" t="str">
        <f t="shared" si="111"/>
        <v>ary Higgins Clark</v>
      </c>
      <c r="I1082" s="634"/>
      <c r="J1082" s="634"/>
      <c r="K1082" s="743" t="str">
        <f t="shared" ref="K1082:K1145" si="112">SUBSTITUTE(A1082,CHAR(160),CHAR(32))</f>
        <v>Mary Higgins Clark</v>
      </c>
      <c r="L1082" s="743"/>
      <c r="M1082" s="743" t="str">
        <f>TRIM(SUBSTITUTE(CLEAN(Tableau11[[#This Row],[Auteur]]),CHAR(160),CHAR(32)))</f>
        <v>Mary Higgins Clark</v>
      </c>
      <c r="N1082" s="743" t="str">
        <f t="shared" ref="N1082:N1145" si="113">SUBSTITUTE(A1082,CHAR(160),"")</f>
        <v>Mary Higgins Clark</v>
      </c>
      <c r="O1082" s="730" t="e">
        <f t="shared" ref="O1082:O1145" ca="1" si="114">_xlfn.TEXTBEFORE(A1082,"")</f>
        <v>#NAME?</v>
      </c>
      <c r="P1082" s="114"/>
      <c r="Q1082" s="119"/>
      <c r="R1082" s="277"/>
      <c r="S1082" s="118"/>
      <c r="T1082" s="500" t="str">
        <f>IF(COUNTIF($A$2:A1082,A1082)&gt;1,"Doublon","")</f>
        <v>Doublon</v>
      </c>
      <c r="U1082" s="536" t="s">
        <v>74</v>
      </c>
      <c r="V1082" s="651" t="s">
        <v>1245</v>
      </c>
      <c r="W1082" s="377" t="s">
        <v>25</v>
      </c>
      <c r="X1082" s="115"/>
      <c r="Y1082" s="129"/>
      <c r="Z1082" s="114"/>
      <c r="AA1082" s="114"/>
      <c r="AB1082" s="114"/>
      <c r="AC1082" s="114"/>
      <c r="AD1082" s="114"/>
      <c r="AE1082" s="127"/>
      <c r="AF1082" s="124"/>
      <c r="AG1082" s="114"/>
      <c r="AH1082" s="114"/>
      <c r="AI1082" s="114"/>
      <c r="AJ1082" s="114"/>
      <c r="AL1082" s="346"/>
      <c r="AM1082" s="115"/>
      <c r="AN1082" s="115"/>
      <c r="AO1082" s="115"/>
      <c r="AQ1082" s="603"/>
      <c r="JK1082" s="125"/>
      <c r="JL1082" s="125"/>
    </row>
    <row r="1083" spans="1:272" ht="16.350000000000001" customHeight="1">
      <c r="A1083" s="282" t="s">
        <v>127</v>
      </c>
      <c r="B1083" s="721"/>
      <c r="C1083" s="721"/>
      <c r="D1083" s="721" t="str">
        <f t="shared" si="110"/>
        <v>MaryHigginsClark</v>
      </c>
      <c r="E1083" s="115"/>
      <c r="F1083" s="127" t="s">
        <v>128</v>
      </c>
      <c r="G1083" s="127"/>
      <c r="H1083" s="634" t="str">
        <f t="shared" si="111"/>
        <v>ary Higgins Clark</v>
      </c>
      <c r="I1083" s="634"/>
      <c r="J1083" s="634"/>
      <c r="K1083" s="743" t="str">
        <f t="shared" si="112"/>
        <v>Mary Higgins Clark</v>
      </c>
      <c r="L1083" s="743"/>
      <c r="M1083" s="743" t="str">
        <f>TRIM(SUBSTITUTE(CLEAN(Tableau11[[#This Row],[Auteur]]),CHAR(160),CHAR(32)))</f>
        <v>Mary Higgins Clark</v>
      </c>
      <c r="N1083" s="743" t="str">
        <f t="shared" si="113"/>
        <v>Mary Higgins Clark</v>
      </c>
      <c r="O1083" s="730" t="e">
        <f t="shared" ca="1" si="114"/>
        <v>#NAME?</v>
      </c>
      <c r="P1083" s="114"/>
      <c r="Q1083" s="119"/>
      <c r="R1083" s="277"/>
      <c r="S1083" s="118"/>
      <c r="T1083" s="500" t="str">
        <f>IF(COUNTIF($A$2:A1083,A1083)&gt;1,"Doublon","")</f>
        <v>Doublon</v>
      </c>
      <c r="U1083" s="536" t="s">
        <v>74</v>
      </c>
      <c r="V1083" s="651" t="s">
        <v>1245</v>
      </c>
      <c r="W1083" s="377" t="s">
        <v>25</v>
      </c>
      <c r="X1083" s="115"/>
      <c r="Y1083" s="129"/>
      <c r="Z1083" s="114"/>
      <c r="AA1083" s="114"/>
      <c r="AB1083" s="114"/>
      <c r="AC1083" s="114"/>
      <c r="AD1083" s="114"/>
      <c r="AE1083" s="127"/>
      <c r="AF1083" s="124"/>
      <c r="AG1083" s="114"/>
      <c r="AH1083" s="114"/>
      <c r="AI1083" s="114"/>
      <c r="AJ1083" s="114"/>
      <c r="AL1083" s="346"/>
      <c r="AM1083" s="115"/>
      <c r="AN1083" s="115"/>
      <c r="AO1083" s="115"/>
      <c r="AQ1083" s="603"/>
      <c r="JK1083" s="125"/>
      <c r="JL1083" s="125"/>
    </row>
    <row r="1084" spans="1:272" ht="16.350000000000001" customHeight="1">
      <c r="A1084" s="282" t="s">
        <v>127</v>
      </c>
      <c r="B1084" s="721"/>
      <c r="C1084" s="721"/>
      <c r="D1084" s="721" t="str">
        <f t="shared" si="110"/>
        <v>MaryHigginsClark</v>
      </c>
      <c r="E1084" s="115"/>
      <c r="F1084" s="127" t="s">
        <v>128</v>
      </c>
      <c r="G1084" s="127"/>
      <c r="H1084" s="634" t="str">
        <f t="shared" si="111"/>
        <v>ary Higgins Clark</v>
      </c>
      <c r="I1084" s="634"/>
      <c r="J1084" s="634"/>
      <c r="K1084" s="743" t="str">
        <f t="shared" si="112"/>
        <v>Mary Higgins Clark</v>
      </c>
      <c r="L1084" s="743"/>
      <c r="M1084" s="743" t="str">
        <f>TRIM(SUBSTITUTE(CLEAN(Tableau11[[#This Row],[Auteur]]),CHAR(160),CHAR(32)))</f>
        <v>Mary Higgins Clark</v>
      </c>
      <c r="N1084" s="743" t="str">
        <f t="shared" si="113"/>
        <v>Mary Higgins Clark</v>
      </c>
      <c r="O1084" s="730" t="e">
        <f t="shared" ca="1" si="114"/>
        <v>#NAME?</v>
      </c>
      <c r="P1084" s="114"/>
      <c r="Q1084" s="119"/>
      <c r="R1084" s="277"/>
      <c r="S1084" s="118"/>
      <c r="T1084" s="500" t="str">
        <f>IF(COUNTIF($A$2:A1084,A1084)&gt;1,"Doublon","")</f>
        <v>Doublon</v>
      </c>
      <c r="U1084" s="536" t="s">
        <v>74</v>
      </c>
      <c r="V1084" s="651" t="s">
        <v>1245</v>
      </c>
      <c r="W1084" s="377" t="s">
        <v>25</v>
      </c>
      <c r="X1084" s="115"/>
      <c r="Y1084" s="129"/>
      <c r="Z1084" s="114"/>
      <c r="AA1084" s="114"/>
      <c r="AB1084" s="114"/>
      <c r="AC1084" s="114"/>
      <c r="AD1084" s="114"/>
      <c r="AE1084" s="127"/>
      <c r="AF1084" s="124"/>
      <c r="AG1084" s="114"/>
      <c r="AH1084" s="114"/>
      <c r="AI1084" s="114"/>
      <c r="AJ1084" s="114"/>
      <c r="AL1084" s="346"/>
      <c r="AM1084" s="115"/>
      <c r="AN1084" s="115"/>
      <c r="AO1084" s="115"/>
      <c r="AQ1084" s="603"/>
      <c r="JK1084" s="125"/>
      <c r="JL1084" s="125"/>
    </row>
    <row r="1085" spans="1:272" ht="16.350000000000001" customHeight="1">
      <c r="A1085" s="282" t="s">
        <v>127</v>
      </c>
      <c r="B1085" s="721"/>
      <c r="C1085" s="721"/>
      <c r="D1085" s="721" t="str">
        <f t="shared" si="110"/>
        <v>MaryHigginsClark</v>
      </c>
      <c r="E1085" s="115"/>
      <c r="F1085" s="127" t="s">
        <v>128</v>
      </c>
      <c r="G1085" s="127"/>
      <c r="H1085" s="634" t="str">
        <f t="shared" si="111"/>
        <v>ary Higgins Clark</v>
      </c>
      <c r="I1085" s="634"/>
      <c r="J1085" s="634"/>
      <c r="K1085" s="743" t="str">
        <f t="shared" si="112"/>
        <v>Mary Higgins Clark</v>
      </c>
      <c r="L1085" s="743"/>
      <c r="M1085" s="743" t="str">
        <f>TRIM(SUBSTITUTE(CLEAN(Tableau11[[#This Row],[Auteur]]),CHAR(160),CHAR(32)))</f>
        <v>Mary Higgins Clark</v>
      </c>
      <c r="N1085" s="743" t="str">
        <f t="shared" si="113"/>
        <v>Mary Higgins Clark</v>
      </c>
      <c r="O1085" s="730" t="e">
        <f t="shared" ca="1" si="114"/>
        <v>#NAME?</v>
      </c>
      <c r="P1085" s="114"/>
      <c r="Q1085" s="119"/>
      <c r="R1085" s="274" t="s">
        <v>30</v>
      </c>
      <c r="S1085" s="118"/>
      <c r="T1085" s="500" t="str">
        <f>IF(COUNTIF($A$2:A1085,A1085)&gt;1,"Doublon","")</f>
        <v>Doublon</v>
      </c>
      <c r="U1085" s="536" t="s">
        <v>74</v>
      </c>
      <c r="V1085" s="651" t="s">
        <v>1245</v>
      </c>
      <c r="W1085" s="377" t="s">
        <v>25</v>
      </c>
      <c r="X1085" s="115"/>
      <c r="Y1085" s="129"/>
      <c r="Z1085" s="114"/>
      <c r="AA1085" s="114"/>
      <c r="AB1085" s="114"/>
      <c r="AC1085" s="116" t="s">
        <v>30</v>
      </c>
      <c r="AD1085" s="114"/>
      <c r="AE1085" s="127"/>
      <c r="AF1085" s="124"/>
      <c r="AG1085" s="114"/>
      <c r="AH1085" s="114"/>
      <c r="AI1085" s="114"/>
      <c r="AJ1085" s="114"/>
      <c r="AL1085" s="346"/>
      <c r="AM1085" s="115"/>
      <c r="AN1085" s="115"/>
      <c r="AO1085" s="115"/>
      <c r="AQ1085" s="603"/>
      <c r="JK1085" s="125"/>
      <c r="JL1085" s="125"/>
    </row>
    <row r="1086" spans="1:272" ht="16.350000000000001" customHeight="1">
      <c r="A1086" s="282" t="s">
        <v>127</v>
      </c>
      <c r="B1086" s="721"/>
      <c r="C1086" s="721"/>
      <c r="D1086" s="721" t="str">
        <f t="shared" si="110"/>
        <v>MaryHigginsClark</v>
      </c>
      <c r="E1086" s="122" t="s">
        <v>20</v>
      </c>
      <c r="F1086" s="127" t="s">
        <v>128</v>
      </c>
      <c r="G1086" s="127"/>
      <c r="H1086" s="634" t="str">
        <f t="shared" si="111"/>
        <v>ary Higgins Clark</v>
      </c>
      <c r="I1086" s="634"/>
      <c r="J1086" s="634"/>
      <c r="K1086" s="743" t="str">
        <f t="shared" si="112"/>
        <v>Mary Higgins Clark</v>
      </c>
      <c r="L1086" s="743"/>
      <c r="M1086" s="743" t="str">
        <f>TRIM(SUBSTITUTE(CLEAN(Tableau11[[#This Row],[Auteur]]),CHAR(160),CHAR(32)))</f>
        <v>Mary Higgins Clark</v>
      </c>
      <c r="N1086" s="743" t="str">
        <f t="shared" si="113"/>
        <v>Mary Higgins Clark</v>
      </c>
      <c r="O1086" s="730" t="e">
        <f t="shared" ca="1" si="114"/>
        <v>#NAME?</v>
      </c>
      <c r="P1086" s="114"/>
      <c r="Q1086" s="121" t="s">
        <v>26</v>
      </c>
      <c r="R1086" s="274" t="s">
        <v>22</v>
      </c>
      <c r="S1086" s="118"/>
      <c r="T1086" s="500" t="str">
        <f>IF(COUNTIF($A$2:A1086,A1086)&gt;1,"Doublon","")</f>
        <v>Doublon</v>
      </c>
      <c r="U1086" s="536" t="s">
        <v>42</v>
      </c>
      <c r="V1086" s="651" t="s">
        <v>1245</v>
      </c>
      <c r="W1086" s="377" t="s">
        <v>25</v>
      </c>
      <c r="X1086" s="115"/>
      <c r="Y1086" s="129"/>
      <c r="Z1086" s="114"/>
      <c r="AA1086" s="114"/>
      <c r="AB1086" s="114"/>
      <c r="AC1086" s="114"/>
      <c r="AD1086" s="282" t="s">
        <v>1465</v>
      </c>
      <c r="AE1086" s="131" t="s">
        <v>128</v>
      </c>
      <c r="AF1086" s="124"/>
      <c r="AG1086" s="114"/>
      <c r="AH1086" s="114"/>
      <c r="AI1086" s="114"/>
      <c r="AJ1086" s="114"/>
      <c r="AL1086" s="346"/>
      <c r="AM1086" s="115"/>
      <c r="AN1086" s="115"/>
      <c r="AO1086" s="115"/>
      <c r="AQ1086" s="603"/>
      <c r="JK1086" s="125"/>
      <c r="JL1086" s="125"/>
    </row>
    <row r="1087" spans="1:272" ht="16.350000000000001" customHeight="1">
      <c r="A1087" s="231" t="s">
        <v>2912</v>
      </c>
      <c r="B1087" s="500" t="str">
        <f>IF(COUNTIF($A$2:A1087,A1087)&gt;1,"Doublon","")</f>
        <v/>
      </c>
      <c r="C1087" s="500"/>
      <c r="D1087" s="500" t="str">
        <f t="shared" si="110"/>
        <v>MathideAsensi</v>
      </c>
      <c r="E1087" s="122" t="s">
        <v>20</v>
      </c>
      <c r="F1087" s="127" t="s">
        <v>130</v>
      </c>
      <c r="G1087" s="127"/>
      <c r="H1087" s="634" t="str">
        <f t="shared" ref="H1087:H1103" si="115">MID(A1087,SEARCH("",A1087)+1,99)</f>
        <v>athide Asensi</v>
      </c>
      <c r="I1087" s="634"/>
      <c r="J1087" s="634"/>
      <c r="K1087" s="743" t="str">
        <f t="shared" si="112"/>
        <v>Mathide Asensi</v>
      </c>
      <c r="L1087" s="743"/>
      <c r="M1087" s="743" t="str">
        <f>TRIM(SUBSTITUTE(CLEAN(Tableau11[[#This Row],[Auteur]]),CHAR(160),CHAR(32)))</f>
        <v>Mathide Asensi</v>
      </c>
      <c r="N1087" s="743" t="str">
        <f t="shared" si="113"/>
        <v>Mathide Asensi</v>
      </c>
      <c r="O1087" s="730" t="e">
        <f t="shared" ca="1" si="114"/>
        <v>#NAME?</v>
      </c>
      <c r="P1087" s="114"/>
      <c r="Q1087" s="119"/>
      <c r="R1087" s="277"/>
      <c r="S1087" s="118"/>
      <c r="T1087" s="508" t="s">
        <v>131</v>
      </c>
      <c r="U1087" s="536" t="s">
        <v>67</v>
      </c>
      <c r="V1087" s="651" t="s">
        <v>1930</v>
      </c>
      <c r="W1087" s="679" t="s">
        <v>25</v>
      </c>
      <c r="X1087" s="300" t="s">
        <v>20</v>
      </c>
      <c r="Y1087" s="129"/>
      <c r="Z1087" s="114"/>
      <c r="AA1087" s="114"/>
      <c r="AB1087" s="114"/>
      <c r="AC1087" s="114"/>
      <c r="AD1087" s="295" t="s">
        <v>1947</v>
      </c>
      <c r="AE1087" s="131" t="s">
        <v>130</v>
      </c>
      <c r="AF1087" s="124"/>
      <c r="AG1087" s="116" t="s">
        <v>26</v>
      </c>
      <c r="AH1087" s="116"/>
      <c r="AI1087" s="116"/>
      <c r="AJ1087" s="116" t="s">
        <v>26</v>
      </c>
      <c r="AL1087" s="346"/>
      <c r="AM1087" s="115"/>
      <c r="AN1087" s="115"/>
      <c r="AO1087" s="115"/>
      <c r="AQ1087" s="603"/>
      <c r="JK1087" s="125"/>
      <c r="JL1087" s="125"/>
    </row>
    <row r="1088" spans="1:272" ht="16.350000000000001" customHeight="1">
      <c r="A1088" s="667" t="s">
        <v>2913</v>
      </c>
      <c r="B1088" s="721"/>
      <c r="C1088" s="721"/>
      <c r="D1088" s="721" t="str">
        <f t="shared" si="110"/>
        <v>MathieuBlais</v>
      </c>
      <c r="E1088" s="115" t="s">
        <v>20</v>
      </c>
      <c r="F1088" s="125" t="s">
        <v>2446</v>
      </c>
      <c r="H1088" s="634" t="str">
        <f t="shared" si="115"/>
        <v>athieu Blais</v>
      </c>
      <c r="I1088" s="634"/>
      <c r="J1088" s="634"/>
      <c r="K1088" s="743" t="str">
        <f t="shared" si="112"/>
        <v>Mathieu Blais</v>
      </c>
      <c r="L1088" s="743"/>
      <c r="M1088" s="743" t="str">
        <f>TRIM(SUBSTITUTE(CLEAN(Tableau11[[#This Row],[Auteur]]),CHAR(160),CHAR(32)))</f>
        <v>Mathieu Blais</v>
      </c>
      <c r="N1088" s="743" t="str">
        <f t="shared" si="113"/>
        <v>Mathieu Blais</v>
      </c>
      <c r="O1088" s="125" t="e">
        <f t="shared" ca="1" si="114"/>
        <v>#NAME?</v>
      </c>
      <c r="T1088" s="125"/>
      <c r="U1088" s="125" t="s">
        <v>424</v>
      </c>
      <c r="V1088" s="652" t="s">
        <v>1245</v>
      </c>
      <c r="W1088" s="387" t="s">
        <v>188</v>
      </c>
      <c r="AC1088" s="125"/>
      <c r="AE1088" s="285"/>
      <c r="AJ1088" s="125"/>
      <c r="AL1088" s="496"/>
      <c r="AQ1088" s="603"/>
      <c r="JK1088" s="125"/>
      <c r="JL1088" s="125"/>
    </row>
    <row r="1089" spans="1:272" ht="16.350000000000001" customHeight="1">
      <c r="A1089" s="578" t="s">
        <v>920</v>
      </c>
      <c r="B1089" s="721"/>
      <c r="C1089" s="721"/>
      <c r="D1089" s="721" t="str">
        <f t="shared" si="110"/>
        <v>MatíasCrowder</v>
      </c>
      <c r="E1089" s="122" t="s">
        <v>20</v>
      </c>
      <c r="F1089" s="587" t="s">
        <v>2447</v>
      </c>
      <c r="G1089" s="587"/>
      <c r="H1089" s="634" t="str">
        <f t="shared" si="115"/>
        <v>atías Crowder</v>
      </c>
      <c r="I1089" s="634"/>
      <c r="J1089" s="634"/>
      <c r="K1089" s="743" t="str">
        <f t="shared" si="112"/>
        <v>Matías Crowder</v>
      </c>
      <c r="L1089" s="744"/>
      <c r="M1089" s="744" t="str">
        <f>TRIM(SUBSTITUTE(CLEAN(Tableau11[[#This Row],[Auteur]]),CHAR(160),CHAR(32)))</f>
        <v>Matías Crowder</v>
      </c>
      <c r="N1089" s="744" t="str">
        <f t="shared" si="113"/>
        <v>Matías Crowder</v>
      </c>
      <c r="O1089" s="587" t="e">
        <f t="shared" ca="1" si="114"/>
        <v>#NAME?</v>
      </c>
      <c r="Q1089" s="119"/>
      <c r="S1089" s="118"/>
      <c r="T1089" s="125"/>
      <c r="U1089" s="125" t="s">
        <v>843</v>
      </c>
      <c r="V1089" s="652" t="s">
        <v>1636</v>
      </c>
      <c r="W1089" s="378" t="s">
        <v>188</v>
      </c>
      <c r="AC1089" s="125"/>
      <c r="AD1089" s="561"/>
      <c r="AE1089" s="285"/>
      <c r="AJ1089" s="125"/>
      <c r="AL1089" s="496"/>
      <c r="AQ1089" s="603"/>
      <c r="JK1089" s="125"/>
      <c r="JL1089" s="125"/>
    </row>
    <row r="1090" spans="1:272" ht="16.350000000000001" customHeight="1">
      <c r="A1090" s="644" t="s">
        <v>920</v>
      </c>
      <c r="B1090" s="721"/>
      <c r="C1090" s="721"/>
      <c r="D1090" s="721" t="str">
        <f t="shared" ref="D1090:D1153" si="116">SUBSTITUTE(A1090," ","")</f>
        <v>MatíasCrowder</v>
      </c>
      <c r="E1090" s="122" t="s">
        <v>20</v>
      </c>
      <c r="F1090" s="125" t="s">
        <v>2447</v>
      </c>
      <c r="H1090" s="634" t="str">
        <f t="shared" si="115"/>
        <v>atías Crowder</v>
      </c>
      <c r="I1090" s="634"/>
      <c r="J1090" s="634"/>
      <c r="K1090" s="743" t="str">
        <f t="shared" si="112"/>
        <v>Matías Crowder</v>
      </c>
      <c r="L1090" s="743"/>
      <c r="M1090" s="743" t="str">
        <f>TRIM(SUBSTITUTE(CLEAN(Tableau11[[#This Row],[Auteur]]),CHAR(160),CHAR(32)))</f>
        <v>Matías Crowder</v>
      </c>
      <c r="N1090" s="743" t="str">
        <f t="shared" si="113"/>
        <v>Matías Crowder</v>
      </c>
      <c r="O1090" s="125" t="e">
        <f t="shared" ca="1" si="114"/>
        <v>#NAME?</v>
      </c>
      <c r="Q1090" s="119"/>
      <c r="S1090" s="118"/>
      <c r="T1090" s="125"/>
      <c r="U1090" s="597" t="s">
        <v>274</v>
      </c>
      <c r="V1090" s="652" t="s">
        <v>1636</v>
      </c>
      <c r="W1090" s="378" t="s">
        <v>188</v>
      </c>
      <c r="AC1090" s="125"/>
      <c r="AE1090" s="285"/>
      <c r="AJ1090" s="125"/>
      <c r="AL1090" s="496"/>
      <c r="AQ1090" s="603"/>
      <c r="JK1090" s="125"/>
      <c r="JL1090" s="125"/>
    </row>
    <row r="1091" spans="1:272" ht="16.350000000000001" customHeight="1">
      <c r="A1091" s="231" t="s">
        <v>2914</v>
      </c>
      <c r="D1091" s="125" t="str">
        <f t="shared" si="116"/>
        <v>MatthewCarr</v>
      </c>
      <c r="E1091" s="122" t="s">
        <v>20</v>
      </c>
      <c r="F1091" s="125" t="s">
        <v>265</v>
      </c>
      <c r="H1091" s="634" t="str">
        <f t="shared" si="115"/>
        <v>atthew Carr</v>
      </c>
      <c r="I1091" s="634"/>
      <c r="J1091" s="634"/>
      <c r="K1091" s="743" t="str">
        <f t="shared" si="112"/>
        <v>Matthew Carr</v>
      </c>
      <c r="L1091" s="743"/>
      <c r="M1091" s="743" t="str">
        <f>TRIM(SUBSTITUTE(CLEAN(Tableau11[[#This Row],[Auteur]]),CHAR(160),CHAR(32)))</f>
        <v>Matthew Carr</v>
      </c>
      <c r="N1091" s="743" t="str">
        <f t="shared" si="113"/>
        <v>Matthew Carr</v>
      </c>
      <c r="O1091" s="125" t="e">
        <f t="shared" ca="1" si="114"/>
        <v>#NAME?</v>
      </c>
      <c r="Q1091" s="119"/>
      <c r="S1091" s="118"/>
      <c r="T1091" s="612" t="s">
        <v>2359</v>
      </c>
      <c r="U1091" s="127" t="s">
        <v>67</v>
      </c>
      <c r="V1091" s="652"/>
      <c r="W1091" s="378" t="s">
        <v>188</v>
      </c>
      <c r="Y1091" s="289"/>
      <c r="AC1091" s="125"/>
      <c r="AE1091" s="615" t="str">
        <f>RIGHT(A1091,LEN(A1091)-SEARCH("",A1091))</f>
        <v>atthew Carr</v>
      </c>
      <c r="AJ1091" s="125"/>
      <c r="AL1091" s="496"/>
      <c r="AQ1091" s="603"/>
      <c r="JK1091" s="125"/>
      <c r="JL1091" s="125"/>
    </row>
    <row r="1092" spans="1:272" ht="16.350000000000001" customHeight="1">
      <c r="A1092" s="582" t="s">
        <v>2915</v>
      </c>
      <c r="D1092" s="125" t="str">
        <f t="shared" si="116"/>
        <v>MatthieuBiasotto</v>
      </c>
      <c r="E1092" s="122" t="s">
        <v>20</v>
      </c>
      <c r="F1092" s="620" t="s">
        <v>1082</v>
      </c>
      <c r="G1092" s="620"/>
      <c r="H1092" s="634" t="str">
        <f t="shared" si="115"/>
        <v>atthieu Biasotto</v>
      </c>
      <c r="I1092" s="634"/>
      <c r="J1092" s="634"/>
      <c r="K1092" s="743" t="str">
        <f t="shared" si="112"/>
        <v>Matthieu Biasotto</v>
      </c>
      <c r="L1092" s="743"/>
      <c r="M1092" s="743" t="str">
        <f>TRIM(SUBSTITUTE(CLEAN(Tableau11[[#This Row],[Auteur]]),CHAR(160),CHAR(32)))</f>
        <v>Matthieu Biasotto</v>
      </c>
      <c r="N1092" s="743" t="str">
        <f t="shared" si="113"/>
        <v>Matthieu Biasotto</v>
      </c>
      <c r="O1092" s="620" t="e">
        <f t="shared" ca="1" si="114"/>
        <v>#NAME?</v>
      </c>
      <c r="Q1092" s="119"/>
      <c r="S1092" s="118"/>
      <c r="T1092" s="125"/>
      <c r="U1092" s="279" t="s">
        <v>1703</v>
      </c>
      <c r="V1092" s="655" t="s">
        <v>1701</v>
      </c>
      <c r="W1092" s="378" t="s">
        <v>188</v>
      </c>
      <c r="AC1092" s="125"/>
      <c r="AD1092" s="279" t="s">
        <v>1704</v>
      </c>
      <c r="AE1092" s="285"/>
      <c r="AJ1092" s="125"/>
      <c r="AL1092" s="496"/>
      <c r="AQ1092" s="603"/>
      <c r="JK1092" s="125"/>
      <c r="JL1092" s="125"/>
    </row>
    <row r="1093" spans="1:272" ht="16.350000000000001" customHeight="1">
      <c r="A1093" s="302" t="s">
        <v>2916</v>
      </c>
      <c r="B1093" s="500" t="str">
        <f>IF(COUNTIF($A$2:A1093,A1093)&gt;1,"Doublon","")</f>
        <v/>
      </c>
      <c r="C1093" s="500"/>
      <c r="D1093" s="500" t="str">
        <f t="shared" si="116"/>
        <v>MattiasKöping</v>
      </c>
      <c r="E1093" s="125" t="s">
        <v>20</v>
      </c>
      <c r="F1093" s="125" t="s">
        <v>749</v>
      </c>
      <c r="H1093" s="634" t="str">
        <f t="shared" si="115"/>
        <v>attias Köping</v>
      </c>
      <c r="I1093" s="634"/>
      <c r="J1093" s="634"/>
      <c r="K1093" s="743" t="str">
        <f t="shared" si="112"/>
        <v>Mattias Köping</v>
      </c>
      <c r="L1093" s="743"/>
      <c r="M1093" s="743" t="str">
        <f>TRIM(SUBSTITUTE(CLEAN(Tableau11[[#This Row],[Auteur]]),CHAR(160),CHAR(32)))</f>
        <v>Mattias Köping</v>
      </c>
      <c r="N1093" s="743" t="str">
        <f t="shared" si="113"/>
        <v>Mattias Köping</v>
      </c>
      <c r="O1093" s="125" t="e">
        <f t="shared" ca="1" si="114"/>
        <v>#NAME?</v>
      </c>
      <c r="P1093" s="125" t="s">
        <v>20</v>
      </c>
      <c r="R1093" s="125" t="s">
        <v>22</v>
      </c>
      <c r="S1093" s="280"/>
      <c r="T1093" s="125" t="s">
        <v>2122</v>
      </c>
      <c r="U1093" s="125" t="s">
        <v>82</v>
      </c>
      <c r="V1093" s="651" t="s">
        <v>1953</v>
      </c>
      <c r="W1093" s="378" t="s">
        <v>188</v>
      </c>
      <c r="Y1093" s="129"/>
      <c r="AC1093" s="125"/>
      <c r="AD1093" s="302" t="s">
        <v>2121</v>
      </c>
      <c r="AE1093" s="285" t="s">
        <v>749</v>
      </c>
      <c r="AJ1093" s="125"/>
      <c r="AL1093" s="496"/>
      <c r="AQ1093" s="603"/>
      <c r="JK1093" s="125"/>
      <c r="JL1093" s="125"/>
    </row>
    <row r="1094" spans="1:272" ht="16.350000000000001" customHeight="1">
      <c r="A1094" s="305" t="s">
        <v>132</v>
      </c>
      <c r="B1094" s="500" t="str">
        <f>IF(COUNTIF($A$2:A1094,A1094)&gt;1,"Doublon","")</f>
        <v/>
      </c>
      <c r="C1094" s="500"/>
      <c r="D1094" s="500" t="str">
        <f t="shared" si="116"/>
        <v>MaudMayeras</v>
      </c>
      <c r="E1094" s="122" t="s">
        <v>20</v>
      </c>
      <c r="F1094" s="127" t="s">
        <v>133</v>
      </c>
      <c r="G1094" s="127"/>
      <c r="H1094" s="634" t="str">
        <f t="shared" si="115"/>
        <v>aud Mayeras</v>
      </c>
      <c r="I1094" s="634"/>
      <c r="J1094" s="634"/>
      <c r="K1094" s="743" t="str">
        <f t="shared" si="112"/>
        <v>Maud Mayeras</v>
      </c>
      <c r="L1094" s="743"/>
      <c r="M1094" s="743" t="str">
        <f>TRIM(SUBSTITUTE(CLEAN(Tableau11[[#This Row],[Auteur]]),CHAR(160),CHAR(32)))</f>
        <v>Maud Mayeras</v>
      </c>
      <c r="N1094" s="743" t="str">
        <f t="shared" si="113"/>
        <v>Maud Mayeras</v>
      </c>
      <c r="O1094" s="730" t="e">
        <f t="shared" ca="1" si="114"/>
        <v>#NAME?</v>
      </c>
      <c r="P1094" s="114"/>
      <c r="Q1094" s="119"/>
      <c r="R1094" s="274" t="s">
        <v>22</v>
      </c>
      <c r="S1094" s="118"/>
      <c r="T1094" s="242" t="s">
        <v>134</v>
      </c>
      <c r="U1094" s="536" t="s">
        <v>38</v>
      </c>
      <c r="V1094" s="651" t="s">
        <v>1953</v>
      </c>
      <c r="W1094" s="377" t="s">
        <v>25</v>
      </c>
      <c r="X1094" s="115"/>
      <c r="Y1094" s="290"/>
      <c r="Z1094" s="114"/>
      <c r="AA1094" s="114"/>
      <c r="AB1094" s="114"/>
      <c r="AC1094" s="114"/>
      <c r="AD1094" s="305" t="s">
        <v>2265</v>
      </c>
      <c r="AE1094" s="131" t="s">
        <v>133</v>
      </c>
      <c r="AF1094" s="124"/>
      <c r="AG1094" s="114"/>
      <c r="AH1094" s="114"/>
      <c r="AI1094" s="114"/>
      <c r="AJ1094" s="114"/>
      <c r="AL1094" s="346"/>
      <c r="AM1094" s="115"/>
      <c r="AN1094" s="115"/>
      <c r="AO1094" s="115"/>
      <c r="AQ1094" s="603"/>
      <c r="JK1094" s="125"/>
      <c r="JL1094" s="125"/>
    </row>
    <row r="1095" spans="1:272" ht="16.350000000000001" customHeight="1">
      <c r="A1095" s="305" t="s">
        <v>132</v>
      </c>
      <c r="B1095" s="500" t="str">
        <f>IF(COUNTIF($A$2:A1095,A1095)&gt;1,"Doublon","")</f>
        <v>Doublon</v>
      </c>
      <c r="C1095" s="500"/>
      <c r="D1095" s="500" t="str">
        <f t="shared" si="116"/>
        <v>MaudMayeras</v>
      </c>
      <c r="E1095" s="115"/>
      <c r="F1095" s="127" t="s">
        <v>133</v>
      </c>
      <c r="G1095" s="127"/>
      <c r="H1095" s="634" t="str">
        <f t="shared" si="115"/>
        <v>aud Mayeras</v>
      </c>
      <c r="I1095" s="634"/>
      <c r="J1095" s="634"/>
      <c r="K1095" s="743" t="str">
        <f t="shared" si="112"/>
        <v>Maud Mayeras</v>
      </c>
      <c r="L1095" s="743"/>
      <c r="M1095" s="743" t="str">
        <f>TRIM(SUBSTITUTE(CLEAN(Tableau11[[#This Row],[Auteur]]),CHAR(160),CHAR(32)))</f>
        <v>Maud Mayeras</v>
      </c>
      <c r="N1095" s="743" t="str">
        <f t="shared" si="113"/>
        <v>Maud Mayeras</v>
      </c>
      <c r="O1095" s="730" t="e">
        <f t="shared" ca="1" si="114"/>
        <v>#NAME?</v>
      </c>
      <c r="P1095" s="114"/>
      <c r="Q1095" s="119"/>
      <c r="R1095" s="274" t="s">
        <v>22</v>
      </c>
      <c r="S1095" s="118"/>
      <c r="T1095" s="242" t="s">
        <v>535</v>
      </c>
      <c r="U1095" s="536" t="s">
        <v>38</v>
      </c>
      <c r="V1095" s="651" t="s">
        <v>1953</v>
      </c>
      <c r="W1095" s="378" t="s">
        <v>188</v>
      </c>
      <c r="X1095" s="115"/>
      <c r="Y1095" s="290" t="s">
        <v>20</v>
      </c>
      <c r="Z1095" s="114"/>
      <c r="AA1095" s="114"/>
      <c r="AB1095" s="114"/>
      <c r="AC1095" s="114"/>
      <c r="AD1095" s="114"/>
      <c r="AE1095" s="127"/>
      <c r="AF1095" s="124"/>
      <c r="AG1095" s="114"/>
      <c r="AH1095" s="114"/>
      <c r="AI1095" s="114"/>
      <c r="AJ1095" s="114"/>
      <c r="AL1095" s="346"/>
      <c r="AM1095" s="115"/>
      <c r="AN1095" s="115"/>
      <c r="AO1095" s="115"/>
      <c r="AQ1095" s="603"/>
      <c r="JK1095" s="125"/>
      <c r="JL1095" s="125"/>
    </row>
    <row r="1096" spans="1:272" ht="16.350000000000001" customHeight="1">
      <c r="A1096" s="281" t="s">
        <v>2917</v>
      </c>
      <c r="B1096" s="721"/>
      <c r="C1096" s="721"/>
      <c r="D1096" s="721" t="str">
        <f t="shared" si="116"/>
        <v>MauriceGDantec</v>
      </c>
      <c r="E1096" s="115"/>
      <c r="F1096" s="127" t="s">
        <v>536</v>
      </c>
      <c r="G1096" s="127"/>
      <c r="H1096" s="634" t="str">
        <f t="shared" si="115"/>
        <v>aurice G Dantec</v>
      </c>
      <c r="I1096" s="634"/>
      <c r="J1096" s="634"/>
      <c r="K1096" s="743" t="str">
        <f t="shared" si="112"/>
        <v>Maurice G Dantec</v>
      </c>
      <c r="L1096" s="743"/>
      <c r="M1096" s="743" t="str">
        <f>TRIM(SUBSTITUTE(CLEAN(Tableau11[[#This Row],[Auteur]]),CHAR(160),CHAR(32)))</f>
        <v>Maurice G Dantec</v>
      </c>
      <c r="N1096" s="743" t="str">
        <f t="shared" si="113"/>
        <v>Maurice G Dantec</v>
      </c>
      <c r="O1096" s="730" t="e">
        <f t="shared" ca="1" si="114"/>
        <v>#NAME?</v>
      </c>
      <c r="P1096" s="114"/>
      <c r="Q1096" s="119"/>
      <c r="R1096" s="274" t="s">
        <v>30</v>
      </c>
      <c r="S1096" s="118"/>
      <c r="T1096" s="500" t="str">
        <f>IF(COUNTIF($A$2:A1096,A1096)&gt;1,"Doublon","")</f>
        <v/>
      </c>
      <c r="U1096" s="536" t="s">
        <v>47</v>
      </c>
      <c r="V1096" s="651" t="s">
        <v>1953</v>
      </c>
      <c r="W1096" s="378" t="s">
        <v>188</v>
      </c>
      <c r="X1096" s="115"/>
      <c r="Y1096" s="129"/>
      <c r="Z1096" s="114"/>
      <c r="AA1096" s="114"/>
      <c r="AB1096" s="114"/>
      <c r="AC1096" s="114"/>
      <c r="AD1096" s="116"/>
      <c r="AE1096" s="127"/>
      <c r="AF1096" s="124"/>
      <c r="AG1096" s="114"/>
      <c r="AH1096" s="114"/>
      <c r="AI1096" s="114"/>
      <c r="AJ1096" s="114"/>
      <c r="AL1096" s="369" t="s">
        <v>26</v>
      </c>
      <c r="AM1096" s="115"/>
      <c r="AN1096" s="115"/>
      <c r="AO1096" s="115"/>
      <c r="AQ1096" s="603"/>
      <c r="JK1096" s="125"/>
      <c r="JL1096" s="125"/>
    </row>
    <row r="1097" spans="1:272" ht="16.350000000000001" customHeight="1">
      <c r="A1097" s="281" t="s">
        <v>2917</v>
      </c>
      <c r="B1097" s="721"/>
      <c r="C1097" s="721"/>
      <c r="D1097" s="721" t="str">
        <f t="shared" si="116"/>
        <v>MauriceGDantec</v>
      </c>
      <c r="E1097" s="122" t="s">
        <v>20</v>
      </c>
      <c r="F1097" s="127" t="s">
        <v>536</v>
      </c>
      <c r="G1097" s="127"/>
      <c r="H1097" s="634" t="str">
        <f t="shared" si="115"/>
        <v>aurice G Dantec</v>
      </c>
      <c r="I1097" s="634"/>
      <c r="J1097" s="634"/>
      <c r="K1097" s="743" t="str">
        <f t="shared" si="112"/>
        <v>Maurice G Dantec</v>
      </c>
      <c r="L1097" s="743"/>
      <c r="M1097" s="743" t="str">
        <f>TRIM(SUBSTITUTE(CLEAN(Tableau11[[#This Row],[Auteur]]),CHAR(160),CHAR(32)))</f>
        <v>Maurice G Dantec</v>
      </c>
      <c r="N1097" s="743" t="str">
        <f t="shared" si="113"/>
        <v>Maurice G Dantec</v>
      </c>
      <c r="O1097" s="730" t="e">
        <f t="shared" ca="1" si="114"/>
        <v>#NAME?</v>
      </c>
      <c r="P1097" s="114"/>
      <c r="Q1097" s="119"/>
      <c r="R1097" s="277"/>
      <c r="S1097" s="118"/>
      <c r="T1097" s="500" t="str">
        <f>IF(COUNTIF($A$2:A1097,A1097)&gt;1,"Doublon","")</f>
        <v>Doublon</v>
      </c>
      <c r="U1097" s="536" t="s">
        <v>47</v>
      </c>
      <c r="V1097" s="651" t="s">
        <v>1953</v>
      </c>
      <c r="W1097" s="378" t="s">
        <v>188</v>
      </c>
      <c r="X1097" s="115"/>
      <c r="Y1097" s="129"/>
      <c r="Z1097" s="114"/>
      <c r="AA1097" s="114"/>
      <c r="AB1097" s="114"/>
      <c r="AC1097" s="114"/>
      <c r="AD1097" s="281" t="s">
        <v>2123</v>
      </c>
      <c r="AE1097" s="131" t="s">
        <v>536</v>
      </c>
      <c r="AF1097" s="124"/>
      <c r="AG1097" s="114"/>
      <c r="AH1097" s="114"/>
      <c r="AI1097" s="114"/>
      <c r="AJ1097" s="114"/>
      <c r="AL1097" s="346"/>
      <c r="AM1097" s="115"/>
      <c r="AN1097" s="115"/>
      <c r="AO1097" s="115"/>
      <c r="AQ1097" s="603"/>
      <c r="JK1097" s="125"/>
      <c r="JL1097" s="125"/>
    </row>
    <row r="1098" spans="1:272" ht="16.350000000000001" customHeight="1">
      <c r="A1098" s="582" t="s">
        <v>2918</v>
      </c>
      <c r="D1098" s="125" t="str">
        <f t="shared" si="116"/>
        <v>MauriceGouiran</v>
      </c>
      <c r="E1098" s="122" t="s">
        <v>20</v>
      </c>
      <c r="F1098" s="620" t="s">
        <v>1083</v>
      </c>
      <c r="G1098" s="620"/>
      <c r="H1098" s="634" t="str">
        <f t="shared" si="115"/>
        <v>aurice Gouiran</v>
      </c>
      <c r="I1098" s="634"/>
      <c r="J1098" s="634"/>
      <c r="K1098" s="743" t="str">
        <f t="shared" si="112"/>
        <v>Maurice Gouiran</v>
      </c>
      <c r="L1098" s="743"/>
      <c r="M1098" s="743" t="str">
        <f>TRIM(SUBSTITUTE(CLEAN(Tableau11[[#This Row],[Auteur]]),CHAR(160),CHAR(32)))</f>
        <v>Maurice Gouiran</v>
      </c>
      <c r="N1098" s="743" t="str">
        <f t="shared" si="113"/>
        <v>Maurice Gouiran</v>
      </c>
      <c r="O1098" s="620" t="e">
        <f t="shared" ca="1" si="114"/>
        <v>#NAME?</v>
      </c>
      <c r="Q1098" s="119"/>
      <c r="S1098" s="118"/>
      <c r="T1098" s="125"/>
      <c r="U1098" s="279" t="s">
        <v>1703</v>
      </c>
      <c r="V1098" s="655" t="s">
        <v>1701</v>
      </c>
      <c r="W1098" s="378" t="s">
        <v>188</v>
      </c>
      <c r="AC1098" s="125"/>
      <c r="AD1098" s="279" t="s">
        <v>1704</v>
      </c>
      <c r="AE1098" s="285"/>
      <c r="AJ1098" s="125"/>
      <c r="AL1098" s="496"/>
      <c r="AQ1098" s="603"/>
      <c r="JK1098" s="125"/>
      <c r="JL1098" s="125"/>
    </row>
    <row r="1099" spans="1:272" ht="16.350000000000001" customHeight="1">
      <c r="A1099" s="231" t="s">
        <v>537</v>
      </c>
      <c r="B1099" s="500" t="str">
        <f>IF(COUNTIF($A$2:A1099,A1099)&gt;1,"Doublon","")</f>
        <v/>
      </c>
      <c r="C1099" s="500"/>
      <c r="D1099" s="500" t="str">
        <f t="shared" si="116"/>
        <v>MauriceLeblanc</v>
      </c>
      <c r="E1099" s="122" t="s">
        <v>20</v>
      </c>
      <c r="F1099" s="127" t="s">
        <v>538</v>
      </c>
      <c r="G1099" s="127"/>
      <c r="H1099" s="634" t="str">
        <f t="shared" si="115"/>
        <v>aurice Leblanc</v>
      </c>
      <c r="I1099" s="634"/>
      <c r="J1099" s="634"/>
      <c r="K1099" s="743" t="str">
        <f t="shared" si="112"/>
        <v>Maurice Leblanc</v>
      </c>
      <c r="L1099" s="743"/>
      <c r="M1099" s="743" t="str">
        <f>TRIM(SUBSTITUTE(CLEAN(Tableau11[[#This Row],[Auteur]]),CHAR(160),CHAR(32)))</f>
        <v>Maurice Leblanc</v>
      </c>
      <c r="N1099" s="743" t="str">
        <f t="shared" si="113"/>
        <v>Maurice Leblanc</v>
      </c>
      <c r="O1099" s="730" t="e">
        <f t="shared" ca="1" si="114"/>
        <v>#NAME?</v>
      </c>
      <c r="P1099" s="122" t="s">
        <v>26</v>
      </c>
      <c r="Q1099" s="119"/>
      <c r="R1099" s="288" t="s">
        <v>22</v>
      </c>
      <c r="S1099" s="118"/>
      <c r="T1099" s="121" t="s">
        <v>2125</v>
      </c>
      <c r="U1099" s="536" t="s">
        <v>82</v>
      </c>
      <c r="V1099" s="651" t="s">
        <v>1953</v>
      </c>
      <c r="W1099" s="378" t="s">
        <v>188</v>
      </c>
      <c r="X1099" s="115"/>
      <c r="Y1099" s="289"/>
      <c r="Z1099" s="115"/>
      <c r="AA1099" s="115"/>
      <c r="AB1099" s="115"/>
      <c r="AC1099" s="115"/>
      <c r="AD1099" s="231" t="s">
        <v>2124</v>
      </c>
      <c r="AE1099" s="291" t="s">
        <v>538</v>
      </c>
      <c r="AF1099" s="124"/>
      <c r="AG1099" s="115"/>
      <c r="AH1099" s="115"/>
      <c r="AI1099" s="115"/>
      <c r="AJ1099" s="115"/>
      <c r="AL1099" s="346"/>
      <c r="AM1099" s="115"/>
      <c r="AN1099" s="115"/>
      <c r="AO1099" s="115"/>
      <c r="AQ1099" s="603"/>
      <c r="JK1099" s="125"/>
      <c r="JL1099" s="125"/>
    </row>
    <row r="1100" spans="1:272" ht="16.350000000000001" customHeight="1">
      <c r="A1100" s="231" t="s">
        <v>537</v>
      </c>
      <c r="B1100" s="500" t="str">
        <f>IF(COUNTIF($A$2:A1100,A1100)&gt;1,"Doublon","")</f>
        <v>Doublon</v>
      </c>
      <c r="C1100" s="500"/>
      <c r="D1100" s="500" t="str">
        <f t="shared" si="116"/>
        <v>MauriceLeblanc</v>
      </c>
      <c r="E1100" s="115"/>
      <c r="F1100" s="127" t="s">
        <v>538</v>
      </c>
      <c r="G1100" s="127"/>
      <c r="H1100" s="634" t="str">
        <f t="shared" si="115"/>
        <v>aurice Leblanc</v>
      </c>
      <c r="I1100" s="634"/>
      <c r="J1100" s="634"/>
      <c r="K1100" s="743" t="str">
        <f t="shared" si="112"/>
        <v>Maurice Leblanc</v>
      </c>
      <c r="L1100" s="743"/>
      <c r="M1100" s="743" t="str">
        <f>TRIM(SUBSTITUTE(CLEAN(Tableau11[[#This Row],[Auteur]]),CHAR(160),CHAR(32)))</f>
        <v>Maurice Leblanc</v>
      </c>
      <c r="N1100" s="743" t="str">
        <f t="shared" si="113"/>
        <v>Maurice Leblanc</v>
      </c>
      <c r="O1100" s="730" t="e">
        <f t="shared" ca="1" si="114"/>
        <v>#NAME?</v>
      </c>
      <c r="P1100" s="122" t="s">
        <v>26</v>
      </c>
      <c r="Q1100" s="119"/>
      <c r="R1100" s="288" t="s">
        <v>22</v>
      </c>
      <c r="S1100" s="118"/>
      <c r="T1100" s="121" t="s">
        <v>2126</v>
      </c>
      <c r="U1100" s="536" t="s">
        <v>82</v>
      </c>
      <c r="V1100" s="651" t="s">
        <v>1953</v>
      </c>
      <c r="W1100" s="378" t="s">
        <v>188</v>
      </c>
      <c r="X1100" s="115"/>
      <c r="Y1100" s="289"/>
      <c r="Z1100" s="115"/>
      <c r="AA1100" s="115"/>
      <c r="AB1100" s="115"/>
      <c r="AC1100" s="115"/>
      <c r="AD1100" s="115"/>
      <c r="AE1100" s="115"/>
      <c r="AF1100" s="124"/>
      <c r="AG1100" s="115"/>
      <c r="AH1100" s="115"/>
      <c r="AI1100" s="115"/>
      <c r="AJ1100" s="115"/>
      <c r="AL1100" s="346"/>
      <c r="AM1100" s="115"/>
      <c r="AN1100" s="115"/>
      <c r="AO1100" s="115"/>
      <c r="AQ1100" s="603"/>
      <c r="JK1100" s="125"/>
      <c r="JL1100" s="125"/>
    </row>
    <row r="1101" spans="1:272" ht="16.350000000000001" customHeight="1">
      <c r="A1101" s="577" t="s">
        <v>932</v>
      </c>
      <c r="B1101" s="500" t="str">
        <f>IF(COUNTIF($A$2:A1101,A1101)&gt;1,"Doublon","")</f>
        <v/>
      </c>
      <c r="C1101" s="500"/>
      <c r="D1101" s="500" t="str">
        <f t="shared" si="116"/>
        <v>MauricioElectorat</v>
      </c>
      <c r="E1101" s="122" t="s">
        <v>20</v>
      </c>
      <c r="F1101" s="127" t="s">
        <v>425</v>
      </c>
      <c r="G1101" s="127"/>
      <c r="H1101" s="634" t="str">
        <f t="shared" si="115"/>
        <v>auricio Electorat</v>
      </c>
      <c r="I1101" s="634"/>
      <c r="J1101" s="634"/>
      <c r="K1101" s="743" t="str">
        <f t="shared" si="112"/>
        <v>Mauricio Electorat</v>
      </c>
      <c r="L1101" s="743"/>
      <c r="M1101" s="743" t="str">
        <f>TRIM(SUBSTITUTE(CLEAN(Tableau11[[#This Row],[Auteur]]),CHAR(160),CHAR(32)))</f>
        <v>Mauricio Electorat</v>
      </c>
      <c r="N1101" s="743" t="str">
        <f t="shared" si="113"/>
        <v>Mauricio Electorat</v>
      </c>
      <c r="O1101" s="730" t="e">
        <f t="shared" ca="1" si="114"/>
        <v>#NAME?</v>
      </c>
      <c r="P1101" s="114"/>
      <c r="Q1101" s="119"/>
      <c r="R1101" s="277"/>
      <c r="S1101" s="118"/>
      <c r="T1101" s="292"/>
      <c r="U1101" s="536" t="s">
        <v>47</v>
      </c>
      <c r="V1101" s="651" t="s">
        <v>1953</v>
      </c>
      <c r="W1101" s="378" t="s">
        <v>188</v>
      </c>
      <c r="X1101" s="115"/>
      <c r="Y1101" s="129"/>
      <c r="Z1101" s="114"/>
      <c r="AA1101" s="114"/>
      <c r="AB1101" s="114"/>
      <c r="AC1101" s="114"/>
      <c r="AD1101" s="114"/>
      <c r="AE1101" s="127"/>
      <c r="AF1101" s="124"/>
      <c r="AG1101" s="114"/>
      <c r="AH1101" s="114"/>
      <c r="AI1101" s="114"/>
      <c r="AJ1101" s="114"/>
      <c r="AL1101" s="346"/>
      <c r="AM1101" s="115"/>
      <c r="AN1101" s="115"/>
      <c r="AO1101" s="115"/>
      <c r="AQ1101" s="603"/>
      <c r="JK1101" s="125"/>
      <c r="JL1101" s="125"/>
    </row>
    <row r="1102" spans="1:272" ht="16.350000000000001" customHeight="1">
      <c r="A1102" s="644" t="s">
        <v>3137</v>
      </c>
      <c r="B1102" s="721"/>
      <c r="C1102" s="721"/>
      <c r="D1102" s="721" t="str">
        <f t="shared" si="116"/>
        <v>﻿﻿MauricoELECTORAT</v>
      </c>
      <c r="E1102" s="122" t="s">
        <v>20</v>
      </c>
      <c r="F1102" s="633" t="s">
        <v>1139</v>
      </c>
      <c r="G1102" s="634" t="s">
        <v>1139</v>
      </c>
      <c r="H1102" s="634" t="str">
        <f t="shared" si="115"/>
        <v>﻿Maurico E L E C T O R A T</v>
      </c>
      <c r="I1102" s="634"/>
      <c r="J1102" s="634"/>
      <c r="K1102" s="743" t="str">
        <f t="shared" si="112"/>
        <v>﻿﻿Maurico E L E C T O R A T</v>
      </c>
      <c r="L1102" s="743"/>
      <c r="M1102" s="743" t="str">
        <f>TRIM(SUBSTITUTE(CLEAN(Tableau11[[#This Row],[Auteur]]),CHAR(160),CHAR(32)))</f>
        <v>﻿﻿Maurico E L E C T O R A T</v>
      </c>
      <c r="N1102" s="743" t="str">
        <f t="shared" si="113"/>
        <v>﻿﻿Maurico E L E C T O R A T</v>
      </c>
      <c r="O1102" s="634" t="e">
        <f t="shared" ca="1" si="114"/>
        <v>#NAME?</v>
      </c>
      <c r="Q1102" s="119"/>
      <c r="S1102" s="118"/>
      <c r="T1102" s="125"/>
      <c r="U1102" s="650" t="s">
        <v>943</v>
      </c>
      <c r="V1102" s="652" t="s">
        <v>1636</v>
      </c>
      <c r="W1102" s="378" t="s">
        <v>188</v>
      </c>
      <c r="AC1102" s="125"/>
      <c r="AE1102" s="285"/>
      <c r="AJ1102" s="125"/>
      <c r="AL1102" s="496"/>
      <c r="AQ1102" s="603"/>
      <c r="JK1102" s="125"/>
      <c r="JL1102" s="125"/>
    </row>
    <row r="1103" spans="1:272" ht="16.350000000000001" customHeight="1">
      <c r="A1103" s="125" t="s">
        <v>3138</v>
      </c>
      <c r="D1103" s="125" t="str">
        <f t="shared" si="116"/>
        <v>MaurineMartineau</v>
      </c>
      <c r="E1103" s="115" t="s">
        <v>20</v>
      </c>
      <c r="F1103" s="125" t="s">
        <v>2448</v>
      </c>
      <c r="H1103" s="634" t="str">
        <f t="shared" si="115"/>
        <v>aurine Martineau</v>
      </c>
      <c r="I1103" s="634"/>
      <c r="J1103" s="634"/>
      <c r="K1103" s="743" t="str">
        <f t="shared" si="112"/>
        <v>Maurine Martineau</v>
      </c>
      <c r="L1103" s="743"/>
      <c r="M1103" s="743" t="str">
        <f>TRIM(SUBSTITUTE(CLEAN(Tableau11[[#This Row],[Auteur]]),CHAR(160),CHAR(32)))</f>
        <v>Maurine Martineau</v>
      </c>
      <c r="N1103" s="743" t="str">
        <f t="shared" si="113"/>
        <v>Maurine Martineau</v>
      </c>
      <c r="O1103" s="125" t="e">
        <f t="shared" ca="1" si="114"/>
        <v>#NAME?</v>
      </c>
      <c r="T1103" s="125"/>
      <c r="U1103" s="536" t="s">
        <v>1635</v>
      </c>
      <c r="V1103" s="652" t="s">
        <v>1245</v>
      </c>
      <c r="W1103" s="377" t="s">
        <v>25</v>
      </c>
      <c r="AC1103" s="125"/>
      <c r="AE1103" s="285"/>
      <c r="AJ1103" s="125"/>
      <c r="AL1103" s="496"/>
      <c r="AQ1103" s="603"/>
      <c r="JK1103" s="125"/>
      <c r="JL1103" s="125"/>
    </row>
    <row r="1104" spans="1:272" ht="16.350000000000001" customHeight="1">
      <c r="A1104" s="528" t="s">
        <v>2568</v>
      </c>
      <c r="B1104" s="834"/>
      <c r="C1104" s="834"/>
      <c r="D1104" s="834" t="str">
        <f t="shared" si="116"/>
        <v>MaxAnnas</v>
      </c>
      <c r="E1104" s="125" t="s">
        <v>26</v>
      </c>
      <c r="F1104" s="723" t="s">
        <v>2562</v>
      </c>
      <c r="G1104" s="723"/>
      <c r="H1104" s="724" t="str">
        <f>MID(A1104,SEARCH(" ",A1104)+1,99)</f>
        <v>Annas</v>
      </c>
      <c r="I1104" s="724"/>
      <c r="J1104" s="724"/>
      <c r="K1104" s="816" t="str">
        <f t="shared" si="112"/>
        <v>Max Annas</v>
      </c>
      <c r="L1104" s="816"/>
      <c r="M1104" s="816" t="str">
        <f>TRIM(SUBSTITUTE(CLEAN(Tableau11[[#This Row],[Auteur]]),CHAR(160),CHAR(32)))</f>
        <v>Max Annas</v>
      </c>
      <c r="N1104" s="816" t="str">
        <f t="shared" si="113"/>
        <v>Max Annas</v>
      </c>
      <c r="O1104" s="742" t="e">
        <f t="shared" ca="1" si="114"/>
        <v>#NAME?</v>
      </c>
      <c r="Q1104" s="725"/>
      <c r="S1104" s="726"/>
      <c r="T1104" s="834" t="s">
        <v>2543</v>
      </c>
      <c r="U1104" s="723" t="s">
        <v>385</v>
      </c>
      <c r="V1104" s="727" t="s">
        <v>2551</v>
      </c>
      <c r="W1104" s="378" t="s">
        <v>188</v>
      </c>
      <c r="X1104" s="300"/>
      <c r="Y1104" s="289"/>
      <c r="AC1104" s="125"/>
      <c r="AD1104" s="285"/>
      <c r="AF1104" s="728"/>
      <c r="AJ1104" s="125"/>
      <c r="AK1104" s="496"/>
      <c r="AL1104" s="346"/>
      <c r="AM1104" s="729"/>
      <c r="AN1104" s="729"/>
      <c r="AO1104" s="729"/>
      <c r="AQ1104" s="603"/>
      <c r="JK1104" s="125"/>
      <c r="JL1104" s="125"/>
    </row>
    <row r="1105" spans="1:272" ht="16.350000000000001" customHeight="1">
      <c r="A1105" s="528" t="s">
        <v>2619</v>
      </c>
      <c r="B1105" s="721"/>
      <c r="C1105" s="721"/>
      <c r="D1105" s="721" t="str">
        <f t="shared" si="116"/>
        <v>MaxBentow</v>
      </c>
      <c r="E1105" s="125" t="s">
        <v>26</v>
      </c>
      <c r="F1105" s="723" t="s">
        <v>2661</v>
      </c>
      <c r="G1105" s="723"/>
      <c r="H1105" s="724" t="str">
        <f>MID(A1105,SEARCH(" ",A1105)+1,99)</f>
        <v>Bentow</v>
      </c>
      <c r="I1105" s="724"/>
      <c r="J1105" s="724"/>
      <c r="K1105" s="816" t="str">
        <f t="shared" si="112"/>
        <v>Max Bentow</v>
      </c>
      <c r="L1105" s="816"/>
      <c r="M1105" s="816" t="str">
        <f>TRIM(SUBSTITUTE(CLEAN(Tableau11[[#This Row],[Auteur]]),CHAR(160),CHAR(32)))</f>
        <v>Max Bentow</v>
      </c>
      <c r="N1105" s="816" t="str">
        <f t="shared" si="113"/>
        <v>Max Bentow</v>
      </c>
      <c r="O1105" s="742" t="e">
        <f t="shared" ca="1" si="114"/>
        <v>#NAME?</v>
      </c>
      <c r="Q1105" s="725"/>
      <c r="S1105" s="726"/>
      <c r="T1105" s="721" t="s">
        <v>2618</v>
      </c>
      <c r="U1105" s="723" t="s">
        <v>385</v>
      </c>
      <c r="V1105" s="727" t="s">
        <v>2551</v>
      </c>
      <c r="W1105" s="378" t="s">
        <v>188</v>
      </c>
      <c r="X1105" s="300"/>
      <c r="Y1105" s="289"/>
      <c r="AC1105" s="125"/>
      <c r="AD1105" s="285"/>
      <c r="AF1105" s="728"/>
      <c r="AJ1105" s="125"/>
      <c r="AK1105" s="496"/>
      <c r="AL1105" s="346"/>
      <c r="AM1105" s="729"/>
      <c r="AN1105" s="729"/>
      <c r="AO1105" s="729"/>
      <c r="AQ1105" s="603"/>
      <c r="JK1105" s="125"/>
      <c r="JL1105" s="125"/>
    </row>
    <row r="1106" spans="1:272" ht="16.350000000000001" customHeight="1">
      <c r="A1106" s="282" t="s">
        <v>2919</v>
      </c>
      <c r="D1106" s="125" t="str">
        <f t="shared" si="116"/>
        <v>MaxAllenCollins</v>
      </c>
      <c r="F1106" s="587" t="str">
        <f>RIGHT(A1106,LEN(A1106)-SEARCH("",A1106))</f>
        <v>ax Allen Collins</v>
      </c>
      <c r="G1106" s="587"/>
      <c r="H1106" s="634" t="str">
        <f>MID(A1106,SEARCH("",A1106)+1,99)</f>
        <v>ax Allen Collins</v>
      </c>
      <c r="I1106" s="634"/>
      <c r="J1106" s="634"/>
      <c r="K1106" s="743" t="str">
        <f t="shared" si="112"/>
        <v>Max Allen Collins</v>
      </c>
      <c r="L1106" s="743"/>
      <c r="M1106" s="743" t="str">
        <f>TRIM(SUBSTITUTE(CLEAN(Tableau11[[#This Row],[Auteur]]),CHAR(160),CHAR(32)))</f>
        <v>Max Allen Collins</v>
      </c>
      <c r="N1106" s="743" t="str">
        <f t="shared" si="113"/>
        <v>Max Allen Collins</v>
      </c>
      <c r="O1106" s="587" t="e">
        <f t="shared" ca="1" si="114"/>
        <v>#NAME?</v>
      </c>
      <c r="Q1106" s="119"/>
      <c r="S1106" s="118"/>
      <c r="T1106" s="125"/>
      <c r="U1106" s="593"/>
      <c r="V1106" s="654" t="s">
        <v>1691</v>
      </c>
      <c r="W1106" s="378" t="s">
        <v>188</v>
      </c>
      <c r="AC1106" s="125"/>
      <c r="AD1106" s="593" t="s">
        <v>1006</v>
      </c>
      <c r="AE1106" s="285"/>
      <c r="AJ1106" s="125"/>
      <c r="AL1106" s="496"/>
      <c r="AQ1106" s="603"/>
      <c r="JK1106" s="125"/>
      <c r="JL1106" s="125"/>
    </row>
    <row r="1107" spans="1:272" ht="16.350000000000001" customHeight="1">
      <c r="A1107" s="125" t="s">
        <v>2568</v>
      </c>
      <c r="B1107" s="721"/>
      <c r="C1107" s="721"/>
      <c r="D1107" s="721" t="str">
        <f t="shared" si="116"/>
        <v>MaxAnnas</v>
      </c>
      <c r="E1107" s="722"/>
      <c r="F1107" s="723"/>
      <c r="G1107" s="723"/>
      <c r="H1107" s="724" t="str">
        <f>MID(A1107,SEARCH(" ",A1107)+1,99)</f>
        <v>Annas</v>
      </c>
      <c r="I1107" s="724"/>
      <c r="J1107" s="724"/>
      <c r="K1107" s="816" t="str">
        <f t="shared" si="112"/>
        <v>Max Annas</v>
      </c>
      <c r="L1107" s="816"/>
      <c r="M1107" s="816" t="str">
        <f>TRIM(SUBSTITUTE(CLEAN(Tableau11[[#This Row],[Auteur]]),CHAR(160),CHAR(32)))</f>
        <v>Max Annas</v>
      </c>
      <c r="N1107" s="816" t="str">
        <f t="shared" si="113"/>
        <v>Max Annas</v>
      </c>
      <c r="O1107" s="742" t="e">
        <f t="shared" ca="1" si="114"/>
        <v>#NAME?</v>
      </c>
      <c r="Q1107" s="725"/>
      <c r="S1107" s="726"/>
      <c r="U1107" s="723"/>
      <c r="V1107" s="727"/>
      <c r="W1107" s="817"/>
      <c r="AF1107" s="728"/>
      <c r="AL1107" s="346"/>
      <c r="AM1107" s="729"/>
      <c r="AN1107" s="729"/>
      <c r="AO1107" s="729"/>
      <c r="AQ1107" s="603"/>
      <c r="JK1107" s="125"/>
      <c r="JL1107" s="125"/>
    </row>
    <row r="1108" spans="1:272" ht="16.350000000000001" customHeight="1">
      <c r="A1108" s="125" t="s">
        <v>2619</v>
      </c>
      <c r="B1108" s="721"/>
      <c r="C1108" s="721"/>
      <c r="D1108" s="721" t="str">
        <f t="shared" si="116"/>
        <v>MaxBentow</v>
      </c>
      <c r="E1108" s="722"/>
      <c r="F1108" s="723"/>
      <c r="G1108" s="723"/>
      <c r="H1108" s="724" t="str">
        <f>MID(A1108,SEARCH(" ",A1108)+1,99)</f>
        <v>Bentow</v>
      </c>
      <c r="I1108" s="724"/>
      <c r="J1108" s="724"/>
      <c r="K1108" s="816" t="str">
        <f t="shared" si="112"/>
        <v>Max Bentow</v>
      </c>
      <c r="L1108" s="816"/>
      <c r="M1108" s="816" t="str">
        <f>TRIM(SUBSTITUTE(CLEAN(Tableau11[[#This Row],[Auteur]]),CHAR(160),CHAR(32)))</f>
        <v>Max Bentow</v>
      </c>
      <c r="N1108" s="816" t="str">
        <f t="shared" si="113"/>
        <v>Max Bentow</v>
      </c>
      <c r="O1108" s="742" t="e">
        <f t="shared" ca="1" si="114"/>
        <v>#NAME?</v>
      </c>
      <c r="Q1108" s="725"/>
      <c r="S1108" s="726"/>
      <c r="U1108" s="723"/>
      <c r="V1108" s="727"/>
      <c r="W1108" s="817"/>
      <c r="AF1108" s="728"/>
      <c r="AL1108" s="346"/>
      <c r="AM1108" s="729"/>
      <c r="AN1108" s="729"/>
      <c r="AO1108" s="729"/>
      <c r="AQ1108" s="603"/>
      <c r="JK1108" s="125"/>
      <c r="JL1108" s="125"/>
    </row>
    <row r="1109" spans="1:272" ht="16.350000000000001" customHeight="1">
      <c r="A1109" s="582" t="s">
        <v>542</v>
      </c>
      <c r="D1109" s="125" t="str">
        <f t="shared" si="116"/>
        <v>MaximeChattam</v>
      </c>
      <c r="E1109" s="122" t="s">
        <v>20</v>
      </c>
      <c r="F1109" s="620" t="s">
        <v>1088</v>
      </c>
      <c r="G1109" s="620"/>
      <c r="H1109" s="634" t="str">
        <f t="shared" ref="H1109:H1125" si="117">MID(A1109,SEARCH("",A1109)+1,99)</f>
        <v>axime Chattam</v>
      </c>
      <c r="I1109" s="634"/>
      <c r="J1109" s="634"/>
      <c r="K1109" s="743" t="str">
        <f t="shared" si="112"/>
        <v>Maxime Chattam</v>
      </c>
      <c r="L1109" s="743"/>
      <c r="M1109" s="743" t="str">
        <f>TRIM(SUBSTITUTE(CLEAN(Tableau11[[#This Row],[Auteur]]),CHAR(160),CHAR(32)))</f>
        <v>Maxime Chattam</v>
      </c>
      <c r="N1109" s="743" t="str">
        <f t="shared" si="113"/>
        <v>Maxime Chattam</v>
      </c>
      <c r="O1109" s="620" t="e">
        <f t="shared" ca="1" si="114"/>
        <v>#NAME?</v>
      </c>
      <c r="Q1109" s="119"/>
      <c r="S1109" s="118"/>
      <c r="T1109" s="125"/>
      <c r="U1109" s="279" t="s">
        <v>1072</v>
      </c>
      <c r="V1109" s="712" t="s">
        <v>1697</v>
      </c>
      <c r="W1109" s="378" t="s">
        <v>188</v>
      </c>
      <c r="AC1109" s="125"/>
      <c r="AD1109" s="279" t="s">
        <v>1023</v>
      </c>
      <c r="AE1109" s="285"/>
      <c r="AJ1109" s="125"/>
      <c r="AL1109" s="496"/>
      <c r="AQ1109" s="603"/>
      <c r="JK1109" s="125"/>
      <c r="JL1109" s="125"/>
    </row>
    <row r="1110" spans="1:272" ht="16.350000000000001" customHeight="1">
      <c r="A1110" s="281" t="s">
        <v>542</v>
      </c>
      <c r="B1110" s="721"/>
      <c r="C1110" s="721"/>
      <c r="D1110" s="721" t="str">
        <f t="shared" si="116"/>
        <v>MaximeChattam</v>
      </c>
      <c r="E1110" s="115"/>
      <c r="F1110" s="127" t="s">
        <v>543</v>
      </c>
      <c r="G1110" s="127"/>
      <c r="H1110" s="634" t="str">
        <f t="shared" si="117"/>
        <v>axime Chattam</v>
      </c>
      <c r="I1110" s="634"/>
      <c r="J1110" s="634"/>
      <c r="K1110" s="743" t="str">
        <f t="shared" si="112"/>
        <v>Maxime Chattam</v>
      </c>
      <c r="L1110" s="743"/>
      <c r="M1110" s="743" t="str">
        <f>TRIM(SUBSTITUTE(CLEAN(Tableau11[[#This Row],[Auteur]]),CHAR(160),CHAR(32)))</f>
        <v>Maxime Chattam</v>
      </c>
      <c r="N1110" s="743" t="str">
        <f t="shared" si="113"/>
        <v>Maxime Chattam</v>
      </c>
      <c r="O1110" s="730" t="e">
        <f t="shared" ca="1" si="114"/>
        <v>#NAME?</v>
      </c>
      <c r="P1110" s="114"/>
      <c r="Q1110" s="119"/>
      <c r="R1110" s="274" t="s">
        <v>30</v>
      </c>
      <c r="S1110" s="118"/>
      <c r="T1110" s="500" t="str">
        <f>IF(COUNTIF($A$2:A1110,A1110)&gt;1,"Doublon","")</f>
        <v>Doublon</v>
      </c>
      <c r="U1110" s="536" t="s">
        <v>47</v>
      </c>
      <c r="V1110" s="651" t="s">
        <v>1953</v>
      </c>
      <c r="W1110" s="378" t="s">
        <v>188</v>
      </c>
      <c r="X1110" s="115"/>
      <c r="Y1110" s="129"/>
      <c r="Z1110" s="114"/>
      <c r="AA1110" s="114"/>
      <c r="AB1110" s="114"/>
      <c r="AC1110" s="114"/>
      <c r="AD1110" s="116"/>
      <c r="AE1110" s="127"/>
      <c r="AF1110" s="124"/>
      <c r="AG1110" s="114"/>
      <c r="AH1110" s="114"/>
      <c r="AI1110" s="114"/>
      <c r="AJ1110" s="114"/>
      <c r="AL1110" s="346"/>
      <c r="AM1110" s="115"/>
      <c r="AN1110" s="115"/>
      <c r="AO1110" s="115"/>
      <c r="AQ1110" s="603"/>
      <c r="JK1110" s="125"/>
      <c r="JL1110" s="125"/>
    </row>
    <row r="1111" spans="1:272" ht="16.350000000000001" customHeight="1">
      <c r="A1111" s="281" t="s">
        <v>542</v>
      </c>
      <c r="B1111" s="721"/>
      <c r="C1111" s="721"/>
      <c r="D1111" s="721" t="str">
        <f t="shared" si="116"/>
        <v>MaximeChattam</v>
      </c>
      <c r="E1111" s="115"/>
      <c r="F1111" s="127" t="s">
        <v>543</v>
      </c>
      <c r="G1111" s="127"/>
      <c r="H1111" s="634" t="str">
        <f t="shared" si="117"/>
        <v>axime Chattam</v>
      </c>
      <c r="I1111" s="634"/>
      <c r="J1111" s="634"/>
      <c r="K1111" s="743" t="str">
        <f t="shared" si="112"/>
        <v>Maxime Chattam</v>
      </c>
      <c r="L1111" s="743"/>
      <c r="M1111" s="743" t="str">
        <f>TRIM(SUBSTITUTE(CLEAN(Tableau11[[#This Row],[Auteur]]),CHAR(160),CHAR(32)))</f>
        <v>Maxime Chattam</v>
      </c>
      <c r="N1111" s="743" t="str">
        <f t="shared" si="113"/>
        <v>Maxime Chattam</v>
      </c>
      <c r="O1111" s="730" t="e">
        <f t="shared" ca="1" si="114"/>
        <v>#NAME?</v>
      </c>
      <c r="P1111" s="114"/>
      <c r="Q1111" s="119"/>
      <c r="R1111" s="274" t="s">
        <v>30</v>
      </c>
      <c r="S1111" s="118"/>
      <c r="T1111" s="500" t="str">
        <f>IF(COUNTIF($A$2:A1111,A1111)&gt;1,"Doublon","")</f>
        <v>Doublon</v>
      </c>
      <c r="U1111" s="536" t="s">
        <v>47</v>
      </c>
      <c r="V1111" s="651" t="s">
        <v>1953</v>
      </c>
      <c r="W1111" s="378" t="s">
        <v>188</v>
      </c>
      <c r="X1111" s="115"/>
      <c r="Y1111" s="129"/>
      <c r="Z1111" s="114"/>
      <c r="AA1111" s="114"/>
      <c r="AB1111" s="114"/>
      <c r="AC1111" s="114"/>
      <c r="AD1111" s="116"/>
      <c r="AE1111" s="127"/>
      <c r="AF1111" s="124"/>
      <c r="AG1111" s="114"/>
      <c r="AH1111" s="114"/>
      <c r="AI1111" s="114"/>
      <c r="AJ1111" s="114"/>
      <c r="AL1111" s="346"/>
      <c r="AM1111" s="115"/>
      <c r="AN1111" s="115"/>
      <c r="AO1111" s="115"/>
      <c r="AQ1111" s="603"/>
      <c r="JK1111" s="125"/>
      <c r="JL1111" s="125"/>
    </row>
    <row r="1112" spans="1:272" ht="16.350000000000001" customHeight="1">
      <c r="A1112" s="281" t="s">
        <v>542</v>
      </c>
      <c r="B1112" s="721"/>
      <c r="C1112" s="721"/>
      <c r="D1112" s="721" t="str">
        <f t="shared" si="116"/>
        <v>MaximeChattam</v>
      </c>
      <c r="E1112" s="115"/>
      <c r="F1112" s="127" t="s">
        <v>543</v>
      </c>
      <c r="G1112" s="127"/>
      <c r="H1112" s="634" t="str">
        <f t="shared" si="117"/>
        <v>axime Chattam</v>
      </c>
      <c r="I1112" s="634"/>
      <c r="J1112" s="634"/>
      <c r="K1112" s="743" t="str">
        <f t="shared" si="112"/>
        <v>Maxime Chattam</v>
      </c>
      <c r="L1112" s="743"/>
      <c r="M1112" s="743" t="str">
        <f>TRIM(SUBSTITUTE(CLEAN(Tableau11[[#This Row],[Auteur]]),CHAR(160),CHAR(32)))</f>
        <v>Maxime Chattam</v>
      </c>
      <c r="N1112" s="743" t="str">
        <f t="shared" si="113"/>
        <v>Maxime Chattam</v>
      </c>
      <c r="O1112" s="730" t="e">
        <f t="shared" ca="1" si="114"/>
        <v>#NAME?</v>
      </c>
      <c r="P1112" s="114"/>
      <c r="Q1112" s="119"/>
      <c r="R1112" s="274" t="s">
        <v>30</v>
      </c>
      <c r="S1112" s="118"/>
      <c r="T1112" s="500" t="str">
        <f>IF(COUNTIF($A$2:A1112,A1112)&gt;1,"Doublon","")</f>
        <v>Doublon</v>
      </c>
      <c r="U1112" s="536" t="s">
        <v>82</v>
      </c>
      <c r="V1112" s="651" t="s">
        <v>1953</v>
      </c>
      <c r="W1112" s="378" t="s">
        <v>188</v>
      </c>
      <c r="X1112" s="115"/>
      <c r="Y1112" s="129"/>
      <c r="Z1112" s="114"/>
      <c r="AA1112" s="114"/>
      <c r="AB1112" s="114"/>
      <c r="AC1112" s="114"/>
      <c r="AD1112" s="114"/>
      <c r="AE1112" s="127"/>
      <c r="AF1112" s="124"/>
      <c r="AG1112" s="114"/>
      <c r="AH1112" s="114"/>
      <c r="AI1112" s="114"/>
      <c r="AJ1112" s="114"/>
      <c r="AL1112" s="346"/>
      <c r="AM1112" s="115"/>
      <c r="AN1112" s="115"/>
      <c r="AO1112" s="115"/>
      <c r="AQ1112" s="603"/>
      <c r="JK1112" s="125"/>
      <c r="JL1112" s="125"/>
    </row>
    <row r="1113" spans="1:272" ht="16.350000000000001" customHeight="1">
      <c r="A1113" s="281" t="s">
        <v>542</v>
      </c>
      <c r="B1113" s="721"/>
      <c r="C1113" s="721"/>
      <c r="D1113" s="721" t="str">
        <f t="shared" si="116"/>
        <v>MaximeChattam</v>
      </c>
      <c r="E1113" s="115"/>
      <c r="F1113" s="127" t="s">
        <v>543</v>
      </c>
      <c r="G1113" s="127"/>
      <c r="H1113" s="634" t="str">
        <f t="shared" si="117"/>
        <v>axime Chattam</v>
      </c>
      <c r="I1113" s="634"/>
      <c r="J1113" s="634"/>
      <c r="K1113" s="743" t="str">
        <f t="shared" si="112"/>
        <v>Maxime Chattam</v>
      </c>
      <c r="L1113" s="743"/>
      <c r="M1113" s="743" t="str">
        <f>TRIM(SUBSTITUTE(CLEAN(Tableau11[[#This Row],[Auteur]]),CHAR(160),CHAR(32)))</f>
        <v>Maxime Chattam</v>
      </c>
      <c r="N1113" s="743" t="str">
        <f t="shared" si="113"/>
        <v>Maxime Chattam</v>
      </c>
      <c r="O1113" s="730" t="e">
        <f t="shared" ca="1" si="114"/>
        <v>#NAME?</v>
      </c>
      <c r="P1113" s="114"/>
      <c r="Q1113" s="119"/>
      <c r="R1113" s="274" t="s">
        <v>30</v>
      </c>
      <c r="S1113" s="118"/>
      <c r="T1113" s="500" t="str">
        <f>IF(COUNTIF($A$2:A1113,A1113)&gt;1,"Doublon","")</f>
        <v>Doublon</v>
      </c>
      <c r="U1113" s="536" t="s">
        <v>47</v>
      </c>
      <c r="V1113" s="651" t="s">
        <v>1953</v>
      </c>
      <c r="W1113" s="378" t="s">
        <v>188</v>
      </c>
      <c r="X1113" s="115"/>
      <c r="Y1113" s="129"/>
      <c r="Z1113" s="114"/>
      <c r="AA1113" s="114"/>
      <c r="AB1113" s="114"/>
      <c r="AC1113" s="114"/>
      <c r="AD1113" s="116"/>
      <c r="AE1113" s="127"/>
      <c r="AF1113" s="124"/>
      <c r="AG1113" s="114"/>
      <c r="AH1113" s="114"/>
      <c r="AI1113" s="114"/>
      <c r="AJ1113" s="114"/>
      <c r="AL1113" s="346"/>
      <c r="AM1113" s="115"/>
      <c r="AN1113" s="115"/>
      <c r="AO1113" s="115"/>
      <c r="AQ1113" s="603"/>
      <c r="JK1113" s="125"/>
      <c r="JL1113" s="125"/>
    </row>
    <row r="1114" spans="1:272" ht="16.350000000000001" customHeight="1">
      <c r="A1114" s="281" t="s">
        <v>542</v>
      </c>
      <c r="B1114" s="721"/>
      <c r="C1114" s="721"/>
      <c r="D1114" s="721" t="str">
        <f t="shared" si="116"/>
        <v>MaximeChattam</v>
      </c>
      <c r="E1114" s="115"/>
      <c r="F1114" s="127" t="s">
        <v>543</v>
      </c>
      <c r="G1114" s="127"/>
      <c r="H1114" s="634" t="str">
        <f t="shared" si="117"/>
        <v>axime Chattam</v>
      </c>
      <c r="I1114" s="634"/>
      <c r="J1114" s="634"/>
      <c r="K1114" s="743" t="str">
        <f t="shared" si="112"/>
        <v>Maxime Chattam</v>
      </c>
      <c r="L1114" s="743"/>
      <c r="M1114" s="743" t="str">
        <f>TRIM(SUBSTITUTE(CLEAN(Tableau11[[#This Row],[Auteur]]),CHAR(160),CHAR(32)))</f>
        <v>Maxime Chattam</v>
      </c>
      <c r="N1114" s="743" t="str">
        <f t="shared" si="113"/>
        <v>Maxime Chattam</v>
      </c>
      <c r="O1114" s="730" t="e">
        <f t="shared" ca="1" si="114"/>
        <v>#NAME?</v>
      </c>
      <c r="P1114" s="114"/>
      <c r="Q1114" s="335"/>
      <c r="R1114" s="274" t="s">
        <v>22</v>
      </c>
      <c r="S1114" s="280" t="s">
        <v>30</v>
      </c>
      <c r="T1114" s="500" t="str">
        <f>IF(COUNTIF($A$2:A1114,A1114)&gt;1,"Doublon","")</f>
        <v>Doublon</v>
      </c>
      <c r="U1114" s="536" t="s">
        <v>47</v>
      </c>
      <c r="V1114" s="651" t="s">
        <v>1953</v>
      </c>
      <c r="W1114" s="378" t="s">
        <v>188</v>
      </c>
      <c r="X1114" s="115"/>
      <c r="Y1114" s="129"/>
      <c r="Z1114" s="114"/>
      <c r="AA1114" s="114"/>
      <c r="AB1114" s="114"/>
      <c r="AC1114" s="114"/>
      <c r="AD1114" s="116"/>
      <c r="AE1114" s="127"/>
      <c r="AF1114" s="124"/>
      <c r="AG1114" s="114"/>
      <c r="AH1114" s="114"/>
      <c r="AI1114" s="114"/>
      <c r="AJ1114" s="114"/>
      <c r="AL1114" s="346"/>
      <c r="AM1114" s="115"/>
      <c r="AN1114" s="115"/>
      <c r="AO1114" s="115"/>
      <c r="AQ1114" s="603"/>
      <c r="JK1114" s="125"/>
      <c r="JL1114" s="125"/>
    </row>
    <row r="1115" spans="1:272" ht="16.350000000000001" customHeight="1">
      <c r="A1115" s="281" t="s">
        <v>542</v>
      </c>
      <c r="B1115" s="721"/>
      <c r="C1115" s="721"/>
      <c r="D1115" s="721" t="str">
        <f t="shared" si="116"/>
        <v>MaximeChattam</v>
      </c>
      <c r="E1115" s="115"/>
      <c r="F1115" s="127" t="s">
        <v>543</v>
      </c>
      <c r="G1115" s="127"/>
      <c r="H1115" s="634" t="str">
        <f t="shared" si="117"/>
        <v>axime Chattam</v>
      </c>
      <c r="I1115" s="634"/>
      <c r="J1115" s="634"/>
      <c r="K1115" s="743" t="str">
        <f t="shared" si="112"/>
        <v>Maxime Chattam</v>
      </c>
      <c r="L1115" s="743"/>
      <c r="M1115" s="743" t="str">
        <f>TRIM(SUBSTITUTE(CLEAN(Tableau11[[#This Row],[Auteur]]),CHAR(160),CHAR(32)))</f>
        <v>Maxime Chattam</v>
      </c>
      <c r="N1115" s="743" t="str">
        <f t="shared" si="113"/>
        <v>Maxime Chattam</v>
      </c>
      <c r="O1115" s="730" t="e">
        <f t="shared" ca="1" si="114"/>
        <v>#NAME?</v>
      </c>
      <c r="P1115" s="114"/>
      <c r="Q1115" s="119"/>
      <c r="R1115" s="274" t="s">
        <v>22</v>
      </c>
      <c r="S1115" s="118"/>
      <c r="T1115" s="500" t="str">
        <f>IF(COUNTIF($A$2:A1115,A1115)&gt;1,"Doublon","")</f>
        <v>Doublon</v>
      </c>
      <c r="U1115" s="536" t="s">
        <v>82</v>
      </c>
      <c r="V1115" s="651" t="s">
        <v>1953</v>
      </c>
      <c r="W1115" s="378" t="s">
        <v>188</v>
      </c>
      <c r="X1115" s="115"/>
      <c r="Y1115" s="129"/>
      <c r="Z1115" s="114"/>
      <c r="AA1115" s="114"/>
      <c r="AB1115" s="114"/>
      <c r="AC1115" s="114"/>
      <c r="AD1115" s="276"/>
      <c r="AE1115" s="127"/>
      <c r="AF1115" s="124"/>
      <c r="AG1115" s="114"/>
      <c r="AH1115" s="114"/>
      <c r="AI1115" s="114"/>
      <c r="AJ1115" s="114"/>
      <c r="AL1115" s="346"/>
      <c r="AM1115" s="115"/>
      <c r="AN1115" s="115"/>
      <c r="AO1115" s="115"/>
      <c r="AQ1115" s="603"/>
      <c r="JK1115" s="125"/>
      <c r="JL1115" s="125"/>
    </row>
    <row r="1116" spans="1:272" ht="16.350000000000001" customHeight="1">
      <c r="A1116" s="281" t="s">
        <v>542</v>
      </c>
      <c r="B1116" s="721"/>
      <c r="C1116" s="721"/>
      <c r="D1116" s="721" t="str">
        <f t="shared" si="116"/>
        <v>MaximeChattam</v>
      </c>
      <c r="E1116" s="122"/>
      <c r="F1116" s="127" t="s">
        <v>543</v>
      </c>
      <c r="G1116" s="127"/>
      <c r="H1116" s="634" t="str">
        <f t="shared" si="117"/>
        <v>axime Chattam</v>
      </c>
      <c r="I1116" s="634"/>
      <c r="J1116" s="634"/>
      <c r="K1116" s="743" t="str">
        <f t="shared" si="112"/>
        <v>Maxime Chattam</v>
      </c>
      <c r="L1116" s="743"/>
      <c r="M1116" s="743" t="str">
        <f>TRIM(SUBSTITUTE(CLEAN(Tableau11[[#This Row],[Auteur]]),CHAR(160),CHAR(32)))</f>
        <v>Maxime Chattam</v>
      </c>
      <c r="N1116" s="743" t="str">
        <f t="shared" si="113"/>
        <v>Maxime Chattam</v>
      </c>
      <c r="O1116" s="730" t="e">
        <f t="shared" ca="1" si="114"/>
        <v>#NAME?</v>
      </c>
      <c r="P1116" s="114"/>
      <c r="Q1116" s="121" t="s">
        <v>26</v>
      </c>
      <c r="R1116" s="277"/>
      <c r="S1116" s="280" t="s">
        <v>30</v>
      </c>
      <c r="T1116" s="500" t="str">
        <f>IF(COUNTIF($A$2:A1116,A1116)&gt;1,"Doublon","")</f>
        <v>Doublon</v>
      </c>
      <c r="U1116" s="536" t="s">
        <v>47</v>
      </c>
      <c r="V1116" s="651" t="s">
        <v>1953</v>
      </c>
      <c r="W1116" s="378" t="s">
        <v>188</v>
      </c>
      <c r="X1116" s="122"/>
      <c r="Y1116" s="129"/>
      <c r="Z1116" s="114"/>
      <c r="AA1116" s="114"/>
      <c r="AB1116" s="114"/>
      <c r="AC1116" s="114"/>
      <c r="AD1116" s="116"/>
      <c r="AE1116" s="127"/>
      <c r="AF1116" s="124"/>
      <c r="AG1116" s="114"/>
      <c r="AH1116" s="114"/>
      <c r="AI1116" s="114"/>
      <c r="AJ1116" s="114"/>
      <c r="AL1116" s="369" t="s">
        <v>26</v>
      </c>
      <c r="AM1116" s="115"/>
      <c r="AN1116" s="115"/>
      <c r="AO1116" s="122" t="s">
        <v>398</v>
      </c>
      <c r="AQ1116" s="603"/>
      <c r="JK1116" s="125"/>
      <c r="JL1116" s="125"/>
    </row>
    <row r="1117" spans="1:272" ht="16.350000000000001" customHeight="1">
      <c r="A1117" s="281" t="s">
        <v>542</v>
      </c>
      <c r="B1117" s="721"/>
      <c r="C1117" s="721"/>
      <c r="D1117" s="721" t="str">
        <f t="shared" si="116"/>
        <v>MaximeChattam</v>
      </c>
      <c r="E1117" s="115"/>
      <c r="F1117" s="127" t="s">
        <v>543</v>
      </c>
      <c r="G1117" s="127"/>
      <c r="H1117" s="634" t="str">
        <f t="shared" si="117"/>
        <v>axime Chattam</v>
      </c>
      <c r="I1117" s="634"/>
      <c r="J1117" s="634"/>
      <c r="K1117" s="743" t="str">
        <f t="shared" si="112"/>
        <v>Maxime Chattam</v>
      </c>
      <c r="L1117" s="743"/>
      <c r="M1117" s="743" t="str">
        <f>TRIM(SUBSTITUTE(CLEAN(Tableau11[[#This Row],[Auteur]]),CHAR(160),CHAR(32)))</f>
        <v>Maxime Chattam</v>
      </c>
      <c r="N1117" s="743" t="str">
        <f t="shared" si="113"/>
        <v>Maxime Chattam</v>
      </c>
      <c r="O1117" s="730" t="e">
        <f t="shared" ca="1" si="114"/>
        <v>#NAME?</v>
      </c>
      <c r="P1117" s="114"/>
      <c r="Q1117" s="119"/>
      <c r="R1117" s="296"/>
      <c r="S1117" s="280" t="s">
        <v>30</v>
      </c>
      <c r="T1117" s="500" t="str">
        <f>IF(COUNTIF($A$2:A1117,A1117)&gt;1,"Doublon","")</f>
        <v>Doublon</v>
      </c>
      <c r="U1117" s="536" t="s">
        <v>47</v>
      </c>
      <c r="V1117" s="651" t="s">
        <v>1953</v>
      </c>
      <c r="W1117" s="378" t="s">
        <v>188</v>
      </c>
      <c r="X1117" s="115"/>
      <c r="Y1117" s="129"/>
      <c r="Z1117" s="114"/>
      <c r="AA1117" s="114"/>
      <c r="AB1117" s="114"/>
      <c r="AC1117" s="114"/>
      <c r="AD1117" s="116"/>
      <c r="AE1117" s="127"/>
      <c r="AF1117" s="124"/>
      <c r="AG1117" s="114"/>
      <c r="AH1117" s="114"/>
      <c r="AI1117" s="114"/>
      <c r="AJ1117" s="114"/>
      <c r="AL1117" s="369" t="s">
        <v>26</v>
      </c>
      <c r="AM1117" s="115"/>
      <c r="AN1117" s="122" t="s">
        <v>26</v>
      </c>
      <c r="AO1117" s="115"/>
      <c r="AQ1117" s="603"/>
      <c r="JK1117" s="125"/>
      <c r="JL1117" s="125"/>
    </row>
    <row r="1118" spans="1:272" ht="16.350000000000001" customHeight="1">
      <c r="A1118" s="281" t="s">
        <v>542</v>
      </c>
      <c r="B1118" s="721"/>
      <c r="C1118" s="721"/>
      <c r="D1118" s="721" t="str">
        <f t="shared" si="116"/>
        <v>MaximeChattam</v>
      </c>
      <c r="E1118" s="115"/>
      <c r="F1118" s="127" t="s">
        <v>543</v>
      </c>
      <c r="G1118" s="127"/>
      <c r="H1118" s="634" t="str">
        <f t="shared" si="117"/>
        <v>axime Chattam</v>
      </c>
      <c r="I1118" s="634"/>
      <c r="J1118" s="634"/>
      <c r="K1118" s="743" t="str">
        <f t="shared" si="112"/>
        <v>Maxime Chattam</v>
      </c>
      <c r="L1118" s="743"/>
      <c r="M1118" s="743" t="str">
        <f>TRIM(SUBSTITUTE(CLEAN(Tableau11[[#This Row],[Auteur]]),CHAR(160),CHAR(32)))</f>
        <v>Maxime Chattam</v>
      </c>
      <c r="N1118" s="743" t="str">
        <f t="shared" si="113"/>
        <v>Maxime Chattam</v>
      </c>
      <c r="O1118" s="730" t="e">
        <f t="shared" ca="1" si="114"/>
        <v>#NAME?</v>
      </c>
      <c r="P1118" s="114"/>
      <c r="Q1118" s="119"/>
      <c r="R1118" s="274" t="s">
        <v>22</v>
      </c>
      <c r="S1118" s="280" t="s">
        <v>30</v>
      </c>
      <c r="T1118" s="500" t="str">
        <f>IF(COUNTIF($A$2:A1118,A1118)&gt;1,"Doublon","")</f>
        <v>Doublon</v>
      </c>
      <c r="U1118" s="536" t="s">
        <v>82</v>
      </c>
      <c r="V1118" s="651" t="s">
        <v>1953</v>
      </c>
      <c r="W1118" s="378" t="s">
        <v>188</v>
      </c>
      <c r="X1118" s="115"/>
      <c r="Y1118" s="129"/>
      <c r="Z1118" s="114"/>
      <c r="AA1118" s="114"/>
      <c r="AB1118" s="114"/>
      <c r="AC1118" s="114"/>
      <c r="AD1118" s="114"/>
      <c r="AE1118" s="127"/>
      <c r="AF1118" s="124"/>
      <c r="AG1118" s="114"/>
      <c r="AH1118" s="114"/>
      <c r="AI1118" s="114"/>
      <c r="AJ1118" s="114"/>
      <c r="AL1118" s="346"/>
      <c r="AM1118" s="115"/>
      <c r="AN1118" s="115"/>
      <c r="AO1118" s="115"/>
      <c r="AQ1118" s="603"/>
      <c r="JK1118" s="125"/>
      <c r="JL1118" s="125"/>
    </row>
    <row r="1119" spans="1:272" ht="16.350000000000001" customHeight="1">
      <c r="A1119" s="281" t="s">
        <v>542</v>
      </c>
      <c r="B1119" s="721"/>
      <c r="C1119" s="721"/>
      <c r="D1119" s="721" t="str">
        <f t="shared" si="116"/>
        <v>MaximeChattam</v>
      </c>
      <c r="E1119" s="115"/>
      <c r="F1119" s="127" t="s">
        <v>543</v>
      </c>
      <c r="G1119" s="127"/>
      <c r="H1119" s="634" t="str">
        <f t="shared" si="117"/>
        <v>axime Chattam</v>
      </c>
      <c r="I1119" s="634"/>
      <c r="J1119" s="634"/>
      <c r="K1119" s="743" t="str">
        <f t="shared" si="112"/>
        <v>Maxime Chattam</v>
      </c>
      <c r="L1119" s="743"/>
      <c r="M1119" s="743" t="str">
        <f>TRIM(SUBSTITUTE(CLEAN(Tableau11[[#This Row],[Auteur]]),CHAR(160),CHAR(32)))</f>
        <v>Maxime Chattam</v>
      </c>
      <c r="N1119" s="743" t="str">
        <f t="shared" si="113"/>
        <v>Maxime Chattam</v>
      </c>
      <c r="O1119" s="730" t="e">
        <f t="shared" ca="1" si="114"/>
        <v>#NAME?</v>
      </c>
      <c r="P1119" s="114"/>
      <c r="Q1119" s="121" t="s">
        <v>26</v>
      </c>
      <c r="R1119" s="274" t="s">
        <v>22</v>
      </c>
      <c r="S1119" s="280" t="s">
        <v>30</v>
      </c>
      <c r="T1119" s="500" t="str">
        <f>IF(COUNTIF($A$2:A1119,A1119)&gt;1,"Doublon","")</f>
        <v>Doublon</v>
      </c>
      <c r="U1119" s="536" t="s">
        <v>47</v>
      </c>
      <c r="V1119" s="651" t="s">
        <v>1953</v>
      </c>
      <c r="W1119" s="378" t="s">
        <v>188</v>
      </c>
      <c r="X1119" s="115"/>
      <c r="Y1119" s="290" t="s">
        <v>20</v>
      </c>
      <c r="Z1119" s="114"/>
      <c r="AA1119" s="114"/>
      <c r="AB1119" s="114"/>
      <c r="AC1119" s="114"/>
      <c r="AD1119" s="114"/>
      <c r="AE1119" s="127"/>
      <c r="AF1119" s="124"/>
      <c r="AG1119" s="114"/>
      <c r="AH1119" s="114"/>
      <c r="AI1119" s="114"/>
      <c r="AJ1119" s="114"/>
      <c r="AL1119" s="346"/>
      <c r="AM1119" s="115"/>
      <c r="AN1119" s="115"/>
      <c r="AO1119" s="115"/>
      <c r="AQ1119" s="603"/>
      <c r="JK1119" s="125"/>
      <c r="JL1119" s="125"/>
    </row>
    <row r="1120" spans="1:272" ht="16.350000000000001" customHeight="1">
      <c r="A1120" s="281" t="s">
        <v>542</v>
      </c>
      <c r="B1120" s="721"/>
      <c r="C1120" s="721"/>
      <c r="D1120" s="721" t="str">
        <f t="shared" si="116"/>
        <v>MaximeChattam</v>
      </c>
      <c r="E1120" s="122"/>
      <c r="F1120" s="127" t="s">
        <v>543</v>
      </c>
      <c r="G1120" s="127"/>
      <c r="H1120" s="634" t="str">
        <f t="shared" si="117"/>
        <v>axime Chattam</v>
      </c>
      <c r="I1120" s="634"/>
      <c r="J1120" s="634"/>
      <c r="K1120" s="743" t="str">
        <f t="shared" si="112"/>
        <v>Maxime Chattam</v>
      </c>
      <c r="L1120" s="743"/>
      <c r="M1120" s="743" t="str">
        <f>TRIM(SUBSTITUTE(CLEAN(Tableau11[[#This Row],[Auteur]]),CHAR(160),CHAR(32)))</f>
        <v>Maxime Chattam</v>
      </c>
      <c r="N1120" s="743" t="str">
        <f t="shared" si="113"/>
        <v>Maxime Chattam</v>
      </c>
      <c r="O1120" s="730" t="e">
        <f t="shared" ca="1" si="114"/>
        <v>#NAME?</v>
      </c>
      <c r="P1120" s="114"/>
      <c r="Q1120" s="119"/>
      <c r="R1120" s="277"/>
      <c r="S1120" s="280" t="s">
        <v>30</v>
      </c>
      <c r="T1120" s="500" t="str">
        <f>IF(COUNTIF($A$2:A1120,A1120)&gt;1,"Doublon","")</f>
        <v>Doublon</v>
      </c>
      <c r="U1120" s="536" t="s">
        <v>47</v>
      </c>
      <c r="V1120" s="651" t="s">
        <v>1953</v>
      </c>
      <c r="W1120" s="378" t="s">
        <v>188</v>
      </c>
      <c r="X1120" s="122"/>
      <c r="Y1120" s="129"/>
      <c r="Z1120" s="114"/>
      <c r="AA1120" s="114"/>
      <c r="AB1120" s="114"/>
      <c r="AC1120" s="114"/>
      <c r="AD1120" s="114"/>
      <c r="AE1120" s="127"/>
      <c r="AF1120" s="124"/>
      <c r="AG1120" s="114"/>
      <c r="AH1120" s="114"/>
      <c r="AI1120" s="114"/>
      <c r="AJ1120" s="114"/>
      <c r="AL1120" s="346"/>
      <c r="AM1120" s="115"/>
      <c r="AN1120" s="115"/>
      <c r="AO1120" s="122" t="s">
        <v>375</v>
      </c>
      <c r="AQ1120" s="603"/>
      <c r="JK1120" s="125"/>
      <c r="JL1120" s="125"/>
    </row>
    <row r="1121" spans="1:272" ht="16.350000000000001" customHeight="1">
      <c r="A1121" s="281" t="s">
        <v>542</v>
      </c>
      <c r="B1121" s="721"/>
      <c r="C1121" s="721"/>
      <c r="D1121" s="721" t="str">
        <f t="shared" si="116"/>
        <v>MaximeChattam</v>
      </c>
      <c r="E1121" s="122" t="s">
        <v>20</v>
      </c>
      <c r="F1121" s="127" t="s">
        <v>543</v>
      </c>
      <c r="G1121" s="127"/>
      <c r="H1121" s="634" t="str">
        <f t="shared" si="117"/>
        <v>axime Chattam</v>
      </c>
      <c r="I1121" s="634"/>
      <c r="J1121" s="634"/>
      <c r="K1121" s="743" t="str">
        <f t="shared" si="112"/>
        <v>Maxime Chattam</v>
      </c>
      <c r="L1121" s="743"/>
      <c r="M1121" s="743" t="str">
        <f>TRIM(SUBSTITUTE(CLEAN(Tableau11[[#This Row],[Auteur]]),CHAR(160),CHAR(32)))</f>
        <v>Maxime Chattam</v>
      </c>
      <c r="N1121" s="743" t="str">
        <f t="shared" si="113"/>
        <v>Maxime Chattam</v>
      </c>
      <c r="O1121" s="730" t="e">
        <f t="shared" ca="1" si="114"/>
        <v>#NAME?</v>
      </c>
      <c r="P1121" s="116" t="s">
        <v>20</v>
      </c>
      <c r="Q1121" s="121" t="s">
        <v>26</v>
      </c>
      <c r="R1121" s="274" t="s">
        <v>22</v>
      </c>
      <c r="S1121" s="280" t="s">
        <v>30</v>
      </c>
      <c r="T1121" s="500" t="str">
        <f>IF(COUNTIF($A$2:A1121,A1121)&gt;1,"Doublon","")</f>
        <v>Doublon</v>
      </c>
      <c r="U1121" s="536" t="s">
        <v>82</v>
      </c>
      <c r="V1121" s="651" t="s">
        <v>1953</v>
      </c>
      <c r="W1121" s="378" t="s">
        <v>188</v>
      </c>
      <c r="X1121" s="283"/>
      <c r="Y1121" s="129"/>
      <c r="Z1121" s="114"/>
      <c r="AA1121" s="114"/>
      <c r="AB1121" s="114"/>
      <c r="AC1121" s="114"/>
      <c r="AD1121" s="281" t="s">
        <v>1699</v>
      </c>
      <c r="AE1121" s="131" t="s">
        <v>543</v>
      </c>
      <c r="AF1121" s="124"/>
      <c r="AG1121" s="114"/>
      <c r="AH1121" s="114"/>
      <c r="AI1121" s="114"/>
      <c r="AJ1121" s="114"/>
      <c r="AL1121" s="346"/>
      <c r="AM1121" s="115"/>
      <c r="AN1121" s="115"/>
      <c r="AO1121" s="122" t="s">
        <v>30</v>
      </c>
      <c r="AQ1121" s="603"/>
      <c r="JK1121" s="125"/>
      <c r="JL1121" s="125"/>
    </row>
    <row r="1122" spans="1:272" ht="16.350000000000001" customHeight="1">
      <c r="A1122" s="125" t="s">
        <v>2920</v>
      </c>
      <c r="D1122" s="125" t="str">
        <f t="shared" si="116"/>
        <v>MaximeHoude</v>
      </c>
      <c r="E1122" s="115" t="s">
        <v>20</v>
      </c>
      <c r="F1122" s="125" t="s">
        <v>2449</v>
      </c>
      <c r="H1122" s="634" t="str">
        <f t="shared" si="117"/>
        <v>axime Houde</v>
      </c>
      <c r="I1122" s="634"/>
      <c r="J1122" s="634"/>
      <c r="K1122" s="743" t="str">
        <f t="shared" si="112"/>
        <v>Maxime Houde</v>
      </c>
      <c r="L1122" s="743"/>
      <c r="M1122" s="743" t="str">
        <f>TRIM(SUBSTITUTE(CLEAN(Tableau11[[#This Row],[Auteur]]),CHAR(160),CHAR(32)))</f>
        <v>Maxime Houde</v>
      </c>
      <c r="N1122" s="743" t="str">
        <f t="shared" si="113"/>
        <v>Maxime Houde</v>
      </c>
      <c r="O1122" s="125" t="e">
        <f t="shared" ca="1" si="114"/>
        <v>#NAME?</v>
      </c>
      <c r="T1122" s="125"/>
      <c r="U1122" s="536" t="s">
        <v>1621</v>
      </c>
      <c r="V1122" s="652" t="s">
        <v>1245</v>
      </c>
      <c r="W1122" s="387" t="s">
        <v>188</v>
      </c>
      <c r="AC1122" s="125"/>
      <c r="AE1122" s="285"/>
      <c r="AJ1122" s="125"/>
      <c r="AL1122" s="496"/>
      <c r="AQ1122" s="603"/>
      <c r="JK1122" s="125"/>
      <c r="JL1122" s="125"/>
    </row>
    <row r="1123" spans="1:272" ht="16.350000000000001" customHeight="1">
      <c r="A1123" s="125" t="s">
        <v>887</v>
      </c>
      <c r="B1123" s="721"/>
      <c r="C1123" s="721"/>
      <c r="D1123" s="721" t="str">
        <f t="shared" si="116"/>
        <v>MeganEAbboyt</v>
      </c>
      <c r="F1123" s="587" t="str">
        <f>RIGHT(A1123,LEN(A1123)-SEARCH("",A1123))</f>
        <v>egan E Abboyt</v>
      </c>
      <c r="G1123" s="587"/>
      <c r="H1123" s="634" t="str">
        <f t="shared" si="117"/>
        <v>egan E Abboyt</v>
      </c>
      <c r="I1123" s="634"/>
      <c r="J1123" s="634"/>
      <c r="K1123" s="743" t="str">
        <f t="shared" si="112"/>
        <v>Megan E Abboyt</v>
      </c>
      <c r="L1123" s="743"/>
      <c r="M1123" s="743" t="str">
        <f>TRIM(SUBSTITUTE(CLEAN(Tableau11[[#This Row],[Auteur]]),CHAR(160),CHAR(32)))</f>
        <v>Megan E Abboyt</v>
      </c>
      <c r="N1123" s="743" t="str">
        <f t="shared" si="113"/>
        <v>Megan E Abboyt</v>
      </c>
      <c r="O1123" s="587" t="e">
        <f t="shared" ca="1" si="114"/>
        <v>#NAME?</v>
      </c>
      <c r="Q1123" s="119"/>
      <c r="S1123" s="118"/>
      <c r="T1123" s="125"/>
      <c r="U1123" s="619" t="s">
        <v>1070</v>
      </c>
      <c r="V1123" s="654" t="s">
        <v>1041</v>
      </c>
      <c r="W1123" s="378" t="s">
        <v>188</v>
      </c>
      <c r="AC1123" s="125"/>
      <c r="AD1123" s="279" t="s">
        <v>1041</v>
      </c>
      <c r="AE1123" s="285"/>
      <c r="AJ1123" s="125"/>
      <c r="AL1123" s="496"/>
      <c r="AQ1123" s="603"/>
      <c r="JK1123" s="125"/>
      <c r="JL1123" s="125"/>
    </row>
    <row r="1124" spans="1:272" ht="16.350000000000001" customHeight="1">
      <c r="A1124" s="578" t="s">
        <v>946</v>
      </c>
      <c r="B1124" s="500" t="str">
        <f>IF(COUNTIF($A$2:A1124,A1124)&gt;1,"Doublon","")</f>
        <v/>
      </c>
      <c r="C1124" s="500"/>
      <c r="D1124" s="500" t="str">
        <f t="shared" si="116"/>
        <v>MelbaEscobar</v>
      </c>
      <c r="E1124" s="122" t="s">
        <v>20</v>
      </c>
      <c r="F1124" s="125" t="s">
        <v>325</v>
      </c>
      <c r="H1124" s="634" t="str">
        <f t="shared" si="117"/>
        <v>elba Escobar</v>
      </c>
      <c r="I1124" s="634"/>
      <c r="J1124" s="634"/>
      <c r="K1124" s="743" t="str">
        <f t="shared" si="112"/>
        <v>Melba Escobar</v>
      </c>
      <c r="L1124" s="743"/>
      <c r="M1124" s="743" t="str">
        <f>TRIM(SUBSTITUTE(CLEAN(Tableau11[[#This Row],[Auteur]]),CHAR(160),CHAR(32)))</f>
        <v>Melba Escobar</v>
      </c>
      <c r="N1124" s="743" t="str">
        <f t="shared" si="113"/>
        <v>Melba Escobar</v>
      </c>
      <c r="O1124" s="125" t="e">
        <f t="shared" ca="1" si="114"/>
        <v>#NAME?</v>
      </c>
      <c r="Q1124" s="119"/>
      <c r="S1124" s="118"/>
      <c r="T1124" s="125"/>
      <c r="U1124" s="538" t="s">
        <v>38</v>
      </c>
      <c r="V1124" s="651" t="s">
        <v>1953</v>
      </c>
      <c r="W1124" s="377" t="s">
        <v>25</v>
      </c>
      <c r="X1124" s="297"/>
      <c r="Y1124" s="129"/>
      <c r="AC1124" s="125"/>
      <c r="AD1124" s="125" t="s">
        <v>1998</v>
      </c>
      <c r="AE1124" s="125" t="s">
        <v>325</v>
      </c>
      <c r="AF1124" s="124"/>
      <c r="AJ1124" s="125"/>
      <c r="AL1124" s="496"/>
      <c r="AQ1124" s="603" t="s">
        <v>26</v>
      </c>
      <c r="JK1124" s="125"/>
      <c r="JL1124" s="125"/>
    </row>
    <row r="1125" spans="1:272" ht="16.350000000000001" customHeight="1">
      <c r="A1125" s="285" t="s">
        <v>946</v>
      </c>
      <c r="B1125" s="721"/>
      <c r="C1125" s="721"/>
      <c r="D1125" s="721" t="str">
        <f t="shared" si="116"/>
        <v>MelbaEscobar</v>
      </c>
      <c r="F1125" s="125" t="s">
        <v>2431</v>
      </c>
      <c r="H1125" s="634" t="str">
        <f t="shared" si="117"/>
        <v>elba Escobar</v>
      </c>
      <c r="I1125" s="634"/>
      <c r="J1125" s="634"/>
      <c r="K1125" s="743" t="str">
        <f t="shared" si="112"/>
        <v>Melba Escobar</v>
      </c>
      <c r="L1125" s="743"/>
      <c r="M1125" s="743" t="str">
        <f>TRIM(SUBSTITUTE(CLEAN(Tableau11[[#This Row],[Auteur]]),CHAR(160),CHAR(32)))</f>
        <v>Melba Escobar</v>
      </c>
      <c r="N1125" s="743" t="str">
        <f t="shared" si="113"/>
        <v>Melba Escobar</v>
      </c>
      <c r="O1125" s="125" t="e">
        <f t="shared" ca="1" si="114"/>
        <v>#NAME?</v>
      </c>
      <c r="T1125" s="125"/>
      <c r="U1125" s="626" t="s">
        <v>1098</v>
      </c>
      <c r="V1125" s="652"/>
      <c r="W1125" s="162" t="s">
        <v>25</v>
      </c>
      <c r="AC1125" s="125"/>
      <c r="AE1125" s="285"/>
      <c r="AJ1125" s="125"/>
      <c r="AL1125" s="496"/>
      <c r="AQ1125" s="603"/>
      <c r="JK1125" s="125"/>
      <c r="JL1125" s="125"/>
    </row>
    <row r="1126" spans="1:272" ht="16.350000000000001" customHeight="1">
      <c r="A1126" s="839" t="s">
        <v>2570</v>
      </c>
      <c r="B1126" s="721"/>
      <c r="C1126" s="721"/>
      <c r="D1126" s="721" t="str">
        <f t="shared" si="116"/>
        <v>MerleKröger </v>
      </c>
      <c r="E1126" s="722"/>
      <c r="F1126" s="723"/>
      <c r="G1126" s="723"/>
      <c r="H1126" s="724" t="str">
        <f>MID(A1126,SEARCH(" ",A1126)+1,99)</f>
        <v>Kröger </v>
      </c>
      <c r="I1126" s="724"/>
      <c r="J1126" s="724"/>
      <c r="K1126" s="816" t="str">
        <f t="shared" si="112"/>
        <v xml:space="preserve">Merle Kröger </v>
      </c>
      <c r="L1126" s="816"/>
      <c r="M1126" s="816" t="str">
        <f>TRIM(SUBSTITUTE(CLEAN(Tableau11[[#This Row],[Auteur]]),CHAR(160),CHAR(32)))</f>
        <v>Merle Kröger</v>
      </c>
      <c r="N1126" s="816" t="str">
        <f t="shared" si="113"/>
        <v>Merle Kröger</v>
      </c>
      <c r="O1126" s="742" t="e">
        <f t="shared" ca="1" si="114"/>
        <v>#NAME?</v>
      </c>
      <c r="Q1126" s="725"/>
      <c r="S1126" s="726"/>
      <c r="T1126" s="125"/>
      <c r="U1126" s="538" t="s">
        <v>821</v>
      </c>
      <c r="V1126" s="727"/>
      <c r="W1126" s="379" t="s">
        <v>25</v>
      </c>
      <c r="AC1126" s="125"/>
      <c r="AD1126" s="285"/>
      <c r="AF1126" s="728"/>
      <c r="AJ1126" s="125"/>
      <c r="AK1126" s="496"/>
      <c r="AL1126" s="346"/>
      <c r="AM1126" s="729"/>
      <c r="AN1126" s="729"/>
      <c r="AO1126" s="729"/>
      <c r="AQ1126" s="603"/>
      <c r="JK1126" s="125"/>
      <c r="JL1126" s="125"/>
    </row>
    <row r="1127" spans="1:272" ht="16.350000000000001" customHeight="1">
      <c r="A1127" s="638" t="s">
        <v>546</v>
      </c>
      <c r="B1127" s="721"/>
      <c r="C1127" s="721"/>
      <c r="D1127" s="721" t="str">
        <f t="shared" si="116"/>
        <v>MichaelConnelly</v>
      </c>
      <c r="E1127" s="122" t="s">
        <v>20</v>
      </c>
      <c r="F1127" s="127" t="s">
        <v>481</v>
      </c>
      <c r="G1127" s="127"/>
      <c r="H1127" s="634" t="str">
        <f t="shared" ref="H1127:H1164" si="118">MID(A1127,SEARCH("",A1127)+1,99)</f>
        <v>ichael Connelly</v>
      </c>
      <c r="I1127" s="634"/>
      <c r="J1127" s="634"/>
      <c r="K1127" s="743" t="str">
        <f t="shared" si="112"/>
        <v>Michael Connelly</v>
      </c>
      <c r="L1127" s="743"/>
      <c r="M1127" s="743" t="str">
        <f>TRIM(SUBSTITUTE(CLEAN(Tableau11[[#This Row],[Auteur]]),CHAR(160),CHAR(32)))</f>
        <v>Michael Connelly</v>
      </c>
      <c r="N1127" s="743" t="str">
        <f t="shared" si="113"/>
        <v>Michael Connelly</v>
      </c>
      <c r="O1127" s="730" t="e">
        <f t="shared" ca="1" si="114"/>
        <v>#NAME?</v>
      </c>
      <c r="P1127" s="116" t="s">
        <v>20</v>
      </c>
      <c r="Q1127" s="119"/>
      <c r="R1127" s="288" t="s">
        <v>22</v>
      </c>
      <c r="S1127" s="118"/>
      <c r="T1127" s="500" t="str">
        <f>IF(COUNTIF($A$2:A1127,A1127)&gt;1,"Doublon","")</f>
        <v/>
      </c>
      <c r="U1127" s="536" t="s">
        <v>350</v>
      </c>
      <c r="V1127" s="653" t="s">
        <v>1714</v>
      </c>
      <c r="W1127" s="378" t="s">
        <v>188</v>
      </c>
      <c r="X1127" s="115"/>
      <c r="Y1127" s="289"/>
      <c r="Z1127" s="115"/>
      <c r="AA1127" s="115"/>
      <c r="AB1127" s="115"/>
      <c r="AC1127" s="115"/>
      <c r="AD1127" s="638" t="s">
        <v>1330</v>
      </c>
      <c r="AE1127" s="131" t="s">
        <v>547</v>
      </c>
      <c r="AF1127" s="124"/>
      <c r="AG1127" s="115"/>
      <c r="AH1127" s="115"/>
      <c r="AI1127" s="115"/>
      <c r="AJ1127" s="115"/>
      <c r="AL1127" s="346"/>
      <c r="AM1127" s="115"/>
      <c r="AN1127" s="115"/>
      <c r="AO1127" s="115"/>
      <c r="AQ1127" s="603"/>
      <c r="JK1127" s="125"/>
      <c r="JL1127" s="125"/>
    </row>
    <row r="1128" spans="1:272" ht="16.350000000000001" customHeight="1">
      <c r="A1128" s="370" t="s">
        <v>546</v>
      </c>
      <c r="B1128" s="721"/>
      <c r="C1128" s="721"/>
      <c r="D1128" s="721" t="str">
        <f t="shared" si="116"/>
        <v>MichaelConnelly</v>
      </c>
      <c r="E1128" s="115"/>
      <c r="F1128" s="331" t="s">
        <v>547</v>
      </c>
      <c r="G1128" s="331"/>
      <c r="H1128" s="634" t="str">
        <f t="shared" si="118"/>
        <v>ichael Connelly</v>
      </c>
      <c r="I1128" s="634"/>
      <c r="J1128" s="634"/>
      <c r="K1128" s="743" t="str">
        <f t="shared" si="112"/>
        <v>Michael Connelly</v>
      </c>
      <c r="L1128" s="743"/>
      <c r="M1128" s="743" t="str">
        <f>TRIM(SUBSTITUTE(CLEAN(Tableau11[[#This Row],[Auteur]]),CHAR(160),CHAR(32)))</f>
        <v>Michael Connelly</v>
      </c>
      <c r="N1128" s="743" t="str">
        <f t="shared" si="113"/>
        <v>Michael Connelly</v>
      </c>
      <c r="O1128" s="732" t="e">
        <f t="shared" ca="1" si="114"/>
        <v>#NAME?</v>
      </c>
      <c r="P1128" s="114"/>
      <c r="Q1128" s="119"/>
      <c r="R1128" s="274" t="s">
        <v>30</v>
      </c>
      <c r="S1128" s="118"/>
      <c r="T1128" s="500" t="str">
        <f>IF(COUNTIF($A$2:A1128,A1128)&gt;1,"Doublon","")</f>
        <v>Doublon</v>
      </c>
      <c r="U1128" s="536" t="s">
        <v>85</v>
      </c>
      <c r="V1128" s="651" t="s">
        <v>1245</v>
      </c>
      <c r="W1128" s="378" t="s">
        <v>188</v>
      </c>
      <c r="X1128" s="115"/>
      <c r="Y1128" s="129"/>
      <c r="Z1128" s="114"/>
      <c r="AA1128" s="114"/>
      <c r="AB1128" s="114"/>
      <c r="AC1128" s="114"/>
      <c r="AD1128" s="114"/>
      <c r="AE1128" s="331"/>
      <c r="AF1128" s="124"/>
      <c r="AG1128" s="114"/>
      <c r="AH1128" s="114"/>
      <c r="AI1128" s="114"/>
      <c r="AJ1128" s="114"/>
      <c r="AL1128" s="346"/>
      <c r="AM1128" s="115"/>
      <c r="AN1128" s="115"/>
      <c r="AO1128" s="115"/>
      <c r="AQ1128" s="603"/>
      <c r="JK1128" s="125"/>
      <c r="JL1128" s="125"/>
    </row>
    <row r="1129" spans="1:272" ht="16.350000000000001" customHeight="1">
      <c r="A1129" s="370" t="s">
        <v>546</v>
      </c>
      <c r="B1129" s="721"/>
      <c r="C1129" s="721"/>
      <c r="D1129" s="721" t="str">
        <f t="shared" si="116"/>
        <v>MichaelConnelly</v>
      </c>
      <c r="E1129" s="115"/>
      <c r="F1129" s="331" t="s">
        <v>547</v>
      </c>
      <c r="G1129" s="331"/>
      <c r="H1129" s="634" t="str">
        <f t="shared" si="118"/>
        <v>ichael Connelly</v>
      </c>
      <c r="I1129" s="634"/>
      <c r="J1129" s="634"/>
      <c r="K1129" s="743" t="str">
        <f t="shared" si="112"/>
        <v>Michael Connelly</v>
      </c>
      <c r="L1129" s="743"/>
      <c r="M1129" s="743" t="str">
        <f>TRIM(SUBSTITUTE(CLEAN(Tableau11[[#This Row],[Auteur]]),CHAR(160),CHAR(32)))</f>
        <v>Michael Connelly</v>
      </c>
      <c r="N1129" s="743" t="str">
        <f t="shared" si="113"/>
        <v>Michael Connelly</v>
      </c>
      <c r="O1129" s="732" t="e">
        <f t="shared" ca="1" si="114"/>
        <v>#NAME?</v>
      </c>
      <c r="P1129" s="114"/>
      <c r="Q1129" s="119"/>
      <c r="R1129" s="274" t="s">
        <v>30</v>
      </c>
      <c r="S1129" s="118"/>
      <c r="T1129" s="500" t="str">
        <f>IF(COUNTIF($A$2:A1129,A1129)&gt;1,"Doublon","")</f>
        <v>Doublon</v>
      </c>
      <c r="U1129" s="536" t="s">
        <v>85</v>
      </c>
      <c r="V1129" s="651" t="s">
        <v>1245</v>
      </c>
      <c r="W1129" s="378" t="s">
        <v>188</v>
      </c>
      <c r="X1129" s="115"/>
      <c r="Y1129" s="129"/>
      <c r="Z1129" s="114"/>
      <c r="AA1129" s="114"/>
      <c r="AB1129" s="114"/>
      <c r="AC1129" s="114"/>
      <c r="AD1129" s="114"/>
      <c r="AE1129" s="468"/>
      <c r="AF1129" s="124"/>
      <c r="AG1129" s="114"/>
      <c r="AH1129" s="114"/>
      <c r="AI1129" s="114"/>
      <c r="AJ1129" s="114"/>
      <c r="AL1129" s="346"/>
      <c r="AM1129" s="115"/>
      <c r="AN1129" s="115"/>
      <c r="AO1129" s="115"/>
      <c r="AQ1129" s="603"/>
      <c r="JK1129" s="125"/>
      <c r="JL1129" s="125"/>
    </row>
    <row r="1130" spans="1:272" ht="16.350000000000001" customHeight="1">
      <c r="A1130" s="370" t="s">
        <v>546</v>
      </c>
      <c r="B1130" s="721"/>
      <c r="C1130" s="721"/>
      <c r="D1130" s="721" t="str">
        <f t="shared" si="116"/>
        <v>MichaelConnelly</v>
      </c>
      <c r="E1130" s="115"/>
      <c r="F1130" s="331" t="s">
        <v>547</v>
      </c>
      <c r="G1130" s="331"/>
      <c r="H1130" s="634" t="str">
        <f t="shared" si="118"/>
        <v>ichael Connelly</v>
      </c>
      <c r="I1130" s="634"/>
      <c r="J1130" s="634"/>
      <c r="K1130" s="743" t="str">
        <f t="shared" si="112"/>
        <v>Michael Connelly</v>
      </c>
      <c r="L1130" s="743"/>
      <c r="M1130" s="743" t="str">
        <f>TRIM(SUBSTITUTE(CLEAN(Tableau11[[#This Row],[Auteur]]),CHAR(160),CHAR(32)))</f>
        <v>Michael Connelly</v>
      </c>
      <c r="N1130" s="743" t="str">
        <f t="shared" si="113"/>
        <v>Michael Connelly</v>
      </c>
      <c r="O1130" s="732" t="e">
        <f t="shared" ca="1" si="114"/>
        <v>#NAME?</v>
      </c>
      <c r="P1130" s="114"/>
      <c r="Q1130" s="119"/>
      <c r="R1130" s="274" t="s">
        <v>30</v>
      </c>
      <c r="S1130" s="118"/>
      <c r="T1130" s="500" t="str">
        <f>IF(COUNTIF($A$2:A1130,A1130)&gt;1,"Doublon","")</f>
        <v>Doublon</v>
      </c>
      <c r="U1130" s="536" t="s">
        <v>85</v>
      </c>
      <c r="V1130" s="651" t="s">
        <v>1245</v>
      </c>
      <c r="W1130" s="378" t="s">
        <v>188</v>
      </c>
      <c r="X1130" s="115"/>
      <c r="Y1130" s="129"/>
      <c r="Z1130" s="114"/>
      <c r="AA1130" s="114"/>
      <c r="AB1130" s="114"/>
      <c r="AC1130" s="114"/>
      <c r="AD1130" s="114"/>
      <c r="AE1130" s="468"/>
      <c r="AF1130" s="124"/>
      <c r="AG1130" s="114"/>
      <c r="AH1130" s="114"/>
      <c r="AI1130" s="114"/>
      <c r="AJ1130" s="114"/>
      <c r="AL1130" s="346"/>
      <c r="AM1130" s="115"/>
      <c r="AN1130" s="115"/>
      <c r="AO1130" s="115"/>
      <c r="AQ1130" s="603"/>
      <c r="JK1130" s="125"/>
      <c r="JL1130" s="125"/>
    </row>
    <row r="1131" spans="1:272" ht="16.350000000000001" customHeight="1">
      <c r="A1131" s="370" t="s">
        <v>546</v>
      </c>
      <c r="B1131" s="721"/>
      <c r="C1131" s="721"/>
      <c r="D1131" s="721" t="str">
        <f t="shared" si="116"/>
        <v>MichaelConnelly</v>
      </c>
      <c r="E1131" s="115"/>
      <c r="F1131" s="331" t="s">
        <v>547</v>
      </c>
      <c r="G1131" s="331"/>
      <c r="H1131" s="634" t="str">
        <f t="shared" si="118"/>
        <v>ichael Connelly</v>
      </c>
      <c r="I1131" s="634"/>
      <c r="J1131" s="634"/>
      <c r="K1131" s="743" t="str">
        <f t="shared" si="112"/>
        <v>Michael Connelly</v>
      </c>
      <c r="L1131" s="743"/>
      <c r="M1131" s="743" t="str">
        <f>TRIM(SUBSTITUTE(CLEAN(Tableau11[[#This Row],[Auteur]]),CHAR(160),CHAR(32)))</f>
        <v>Michael Connelly</v>
      </c>
      <c r="N1131" s="743" t="str">
        <f t="shared" si="113"/>
        <v>Michael Connelly</v>
      </c>
      <c r="O1131" s="732" t="e">
        <f t="shared" ca="1" si="114"/>
        <v>#NAME?</v>
      </c>
      <c r="P1131" s="114"/>
      <c r="Q1131" s="119"/>
      <c r="R1131" s="274" t="s">
        <v>30</v>
      </c>
      <c r="S1131" s="118"/>
      <c r="T1131" s="500" t="str">
        <f>IF(COUNTIF($A$2:A1131,A1131)&gt;1,"Doublon","")</f>
        <v>Doublon</v>
      </c>
      <c r="U1131" s="536" t="s">
        <v>85</v>
      </c>
      <c r="V1131" s="651" t="s">
        <v>1245</v>
      </c>
      <c r="W1131" s="378" t="s">
        <v>188</v>
      </c>
      <c r="X1131" s="115"/>
      <c r="Y1131" s="129"/>
      <c r="Z1131" s="114"/>
      <c r="AA1131" s="114"/>
      <c r="AB1131" s="114"/>
      <c r="AC1131" s="114"/>
      <c r="AD1131" s="114"/>
      <c r="AE1131" s="468"/>
      <c r="AF1131" s="124"/>
      <c r="AG1131" s="114"/>
      <c r="AH1131" s="114"/>
      <c r="AI1131" s="114"/>
      <c r="AJ1131" s="114"/>
      <c r="AL1131" s="346"/>
      <c r="AM1131" s="115"/>
      <c r="AN1131" s="115"/>
      <c r="AO1131" s="115"/>
      <c r="AQ1131" s="603"/>
      <c r="JK1131" s="125"/>
      <c r="JL1131" s="125"/>
    </row>
    <row r="1132" spans="1:272" ht="16.350000000000001" customHeight="1">
      <c r="A1132" s="370" t="s">
        <v>546</v>
      </c>
      <c r="B1132" s="721"/>
      <c r="C1132" s="721"/>
      <c r="D1132" s="721" t="str">
        <f t="shared" si="116"/>
        <v>MichaelConnelly</v>
      </c>
      <c r="E1132" s="115"/>
      <c r="F1132" s="127" t="s">
        <v>547</v>
      </c>
      <c r="G1132" s="127"/>
      <c r="H1132" s="634" t="str">
        <f t="shared" si="118"/>
        <v>ichael Connelly</v>
      </c>
      <c r="I1132" s="634"/>
      <c r="J1132" s="634"/>
      <c r="K1132" s="743" t="str">
        <f t="shared" si="112"/>
        <v>Michael Connelly</v>
      </c>
      <c r="L1132" s="743"/>
      <c r="M1132" s="743" t="str">
        <f>TRIM(SUBSTITUTE(CLEAN(Tableau11[[#This Row],[Auteur]]),CHAR(160),CHAR(32)))</f>
        <v>Michael Connelly</v>
      </c>
      <c r="N1132" s="743" t="str">
        <f t="shared" si="113"/>
        <v>Michael Connelly</v>
      </c>
      <c r="O1132" s="730" t="e">
        <f t="shared" ca="1" si="114"/>
        <v>#NAME?</v>
      </c>
      <c r="P1132" s="114" t="s">
        <v>736</v>
      </c>
      <c r="Q1132" s="119"/>
      <c r="R1132" s="277" t="s">
        <v>22</v>
      </c>
      <c r="S1132" s="118"/>
      <c r="T1132" s="500" t="str">
        <f>IF(COUNTIF($A$2:A1132,A1132)&gt;1,"Doublon","")</f>
        <v>Doublon</v>
      </c>
      <c r="U1132" s="536" t="s">
        <v>74</v>
      </c>
      <c r="V1132" s="651" t="s">
        <v>1245</v>
      </c>
      <c r="W1132" s="378" t="s">
        <v>188</v>
      </c>
      <c r="X1132" s="115"/>
      <c r="Y1132" s="129"/>
      <c r="Z1132" s="114"/>
      <c r="AA1132" s="114"/>
      <c r="AB1132" s="114"/>
      <c r="AC1132" s="114"/>
      <c r="AD1132" s="114"/>
      <c r="AE1132" s="127"/>
      <c r="AF1132" s="124"/>
      <c r="AG1132" s="114"/>
      <c r="AH1132" s="114"/>
      <c r="AI1132" s="114"/>
      <c r="AJ1132" s="114"/>
      <c r="AL1132" s="346"/>
      <c r="AM1132" s="115"/>
      <c r="AN1132" s="115"/>
      <c r="AO1132" s="115"/>
      <c r="AQ1132" s="603"/>
      <c r="JK1132" s="125"/>
      <c r="JL1132" s="125"/>
    </row>
    <row r="1133" spans="1:272" ht="16.350000000000001" customHeight="1">
      <c r="A1133" s="370" t="s">
        <v>546</v>
      </c>
      <c r="B1133" s="721"/>
      <c r="C1133" s="721"/>
      <c r="D1133" s="721" t="str">
        <f t="shared" si="116"/>
        <v>MichaelConnelly</v>
      </c>
      <c r="E1133" s="115"/>
      <c r="F1133" s="331" t="s">
        <v>547</v>
      </c>
      <c r="G1133" s="331"/>
      <c r="H1133" s="634" t="str">
        <f t="shared" si="118"/>
        <v>ichael Connelly</v>
      </c>
      <c r="I1133" s="634"/>
      <c r="J1133" s="634"/>
      <c r="K1133" s="743" t="str">
        <f t="shared" si="112"/>
        <v>Michael Connelly</v>
      </c>
      <c r="L1133" s="743"/>
      <c r="M1133" s="743" t="str">
        <f>TRIM(SUBSTITUTE(CLEAN(Tableau11[[#This Row],[Auteur]]),CHAR(160),CHAR(32)))</f>
        <v>Michael Connelly</v>
      </c>
      <c r="N1133" s="743" t="str">
        <f t="shared" si="113"/>
        <v>Michael Connelly</v>
      </c>
      <c r="O1133" s="732" t="e">
        <f t="shared" ca="1" si="114"/>
        <v>#NAME?</v>
      </c>
      <c r="P1133" s="114"/>
      <c r="Q1133" s="119"/>
      <c r="R1133" s="274" t="s">
        <v>30</v>
      </c>
      <c r="S1133" s="118"/>
      <c r="T1133" s="500" t="str">
        <f>IF(COUNTIF($A$2:A1133,A1133)&gt;1,"Doublon","")</f>
        <v>Doublon</v>
      </c>
      <c r="U1133" s="536" t="s">
        <v>74</v>
      </c>
      <c r="V1133" s="651" t="s">
        <v>1245</v>
      </c>
      <c r="W1133" s="378" t="s">
        <v>188</v>
      </c>
      <c r="X1133" s="115"/>
      <c r="Y1133" s="129"/>
      <c r="Z1133" s="114"/>
      <c r="AA1133" s="114"/>
      <c r="AB1133" s="114"/>
      <c r="AC1133" s="114"/>
      <c r="AD1133" s="114"/>
      <c r="AE1133" s="468"/>
      <c r="AF1133" s="124"/>
      <c r="AG1133" s="114"/>
      <c r="AH1133" s="114"/>
      <c r="AI1133" s="114"/>
      <c r="AJ1133" s="114"/>
      <c r="AL1133" s="346"/>
      <c r="AM1133" s="115"/>
      <c r="AN1133" s="115"/>
      <c r="AO1133" s="115"/>
      <c r="AQ1133" s="603"/>
      <c r="JK1133" s="125"/>
      <c r="JL1133" s="125"/>
    </row>
    <row r="1134" spans="1:272" ht="16.350000000000001" customHeight="1">
      <c r="A1134" s="370" t="s">
        <v>546</v>
      </c>
      <c r="B1134" s="721"/>
      <c r="C1134" s="721"/>
      <c r="D1134" s="721" t="str">
        <f t="shared" si="116"/>
        <v>MichaelConnelly</v>
      </c>
      <c r="E1134" s="115"/>
      <c r="F1134" s="331" t="s">
        <v>547</v>
      </c>
      <c r="G1134" s="331"/>
      <c r="H1134" s="634" t="str">
        <f t="shared" si="118"/>
        <v>ichael Connelly</v>
      </c>
      <c r="I1134" s="634"/>
      <c r="J1134" s="634"/>
      <c r="K1134" s="743" t="str">
        <f t="shared" si="112"/>
        <v>Michael Connelly</v>
      </c>
      <c r="L1134" s="743"/>
      <c r="M1134" s="743" t="str">
        <f>TRIM(SUBSTITUTE(CLEAN(Tableau11[[#This Row],[Auteur]]),CHAR(160),CHAR(32)))</f>
        <v>Michael Connelly</v>
      </c>
      <c r="N1134" s="743" t="str">
        <f t="shared" si="113"/>
        <v>Michael Connelly</v>
      </c>
      <c r="O1134" s="732" t="e">
        <f t="shared" ca="1" si="114"/>
        <v>#NAME?</v>
      </c>
      <c r="P1134" s="114"/>
      <c r="Q1134" s="119"/>
      <c r="R1134" s="274" t="s">
        <v>30</v>
      </c>
      <c r="S1134" s="118"/>
      <c r="T1134" s="500" t="str">
        <f>IF(COUNTIF($A$2:A1134,A1134)&gt;1,"Doublon","")</f>
        <v>Doublon</v>
      </c>
      <c r="U1134" s="536" t="s">
        <v>74</v>
      </c>
      <c r="V1134" s="651" t="s">
        <v>1245</v>
      </c>
      <c r="W1134" s="378" t="s">
        <v>188</v>
      </c>
      <c r="X1134" s="115"/>
      <c r="Y1134" s="129"/>
      <c r="Z1134" s="114"/>
      <c r="AA1134" s="114"/>
      <c r="AB1134" s="114"/>
      <c r="AC1134" s="114"/>
      <c r="AD1134" s="114"/>
      <c r="AE1134" s="468"/>
      <c r="AF1134" s="124"/>
      <c r="AG1134" s="114"/>
      <c r="AH1134" s="114"/>
      <c r="AI1134" s="114"/>
      <c r="AJ1134" s="114"/>
      <c r="AL1134" s="346"/>
      <c r="AM1134" s="115"/>
      <c r="AN1134" s="115"/>
      <c r="AO1134" s="115"/>
      <c r="AQ1134" s="603"/>
      <c r="JK1134" s="125"/>
      <c r="JL1134" s="125"/>
    </row>
    <row r="1135" spans="1:272" ht="16.350000000000001" customHeight="1">
      <c r="A1135" s="370" t="s">
        <v>546</v>
      </c>
      <c r="B1135" s="721"/>
      <c r="C1135" s="721"/>
      <c r="D1135" s="721" t="str">
        <f t="shared" si="116"/>
        <v>MichaelConnelly</v>
      </c>
      <c r="E1135" s="115"/>
      <c r="F1135" s="331" t="s">
        <v>547</v>
      </c>
      <c r="G1135" s="331"/>
      <c r="H1135" s="634" t="str">
        <f t="shared" si="118"/>
        <v>ichael Connelly</v>
      </c>
      <c r="I1135" s="634"/>
      <c r="J1135" s="634"/>
      <c r="K1135" s="743" t="str">
        <f t="shared" si="112"/>
        <v>Michael Connelly</v>
      </c>
      <c r="L1135" s="743"/>
      <c r="M1135" s="743" t="str">
        <f>TRIM(SUBSTITUTE(CLEAN(Tableau11[[#This Row],[Auteur]]),CHAR(160),CHAR(32)))</f>
        <v>Michael Connelly</v>
      </c>
      <c r="N1135" s="743" t="str">
        <f t="shared" si="113"/>
        <v>Michael Connelly</v>
      </c>
      <c r="O1135" s="732" t="e">
        <f t="shared" ca="1" si="114"/>
        <v>#NAME?</v>
      </c>
      <c r="P1135" s="114"/>
      <c r="Q1135" s="119"/>
      <c r="R1135" s="274" t="s">
        <v>30</v>
      </c>
      <c r="S1135" s="118"/>
      <c r="T1135" s="500" t="str">
        <f>IF(COUNTIF($A$2:A1135,A1135)&gt;1,"Doublon","")</f>
        <v>Doublon</v>
      </c>
      <c r="U1135" s="536" t="s">
        <v>74</v>
      </c>
      <c r="V1135" s="651" t="s">
        <v>1245</v>
      </c>
      <c r="W1135" s="378" t="s">
        <v>188</v>
      </c>
      <c r="X1135" s="115"/>
      <c r="Y1135" s="129"/>
      <c r="Z1135" s="114"/>
      <c r="AA1135" s="114"/>
      <c r="AB1135" s="114"/>
      <c r="AC1135" s="114"/>
      <c r="AD1135" s="114"/>
      <c r="AE1135" s="468"/>
      <c r="AF1135" s="124"/>
      <c r="AG1135" s="114"/>
      <c r="AH1135" s="114"/>
      <c r="AI1135" s="114"/>
      <c r="AJ1135" s="114"/>
      <c r="AL1135" s="346"/>
      <c r="AM1135" s="115"/>
      <c r="AN1135" s="115"/>
      <c r="AO1135" s="115"/>
      <c r="AQ1135" s="603"/>
      <c r="JK1135" s="125"/>
      <c r="JL1135" s="125"/>
    </row>
    <row r="1136" spans="1:272" ht="16.350000000000001" customHeight="1">
      <c r="A1136" s="370" t="s">
        <v>546</v>
      </c>
      <c r="B1136" s="721"/>
      <c r="C1136" s="721"/>
      <c r="D1136" s="721" t="str">
        <f t="shared" si="116"/>
        <v>MichaelConnelly</v>
      </c>
      <c r="E1136" s="115"/>
      <c r="F1136" s="331" t="s">
        <v>547</v>
      </c>
      <c r="G1136" s="331"/>
      <c r="H1136" s="634" t="str">
        <f t="shared" si="118"/>
        <v>ichael Connelly</v>
      </c>
      <c r="I1136" s="634"/>
      <c r="J1136" s="634"/>
      <c r="K1136" s="743" t="str">
        <f t="shared" si="112"/>
        <v>Michael Connelly</v>
      </c>
      <c r="L1136" s="743"/>
      <c r="M1136" s="743" t="str">
        <f>TRIM(SUBSTITUTE(CLEAN(Tableau11[[#This Row],[Auteur]]),CHAR(160),CHAR(32)))</f>
        <v>Michael Connelly</v>
      </c>
      <c r="N1136" s="743" t="str">
        <f t="shared" si="113"/>
        <v>Michael Connelly</v>
      </c>
      <c r="O1136" s="732" t="e">
        <f t="shared" ca="1" si="114"/>
        <v>#NAME?</v>
      </c>
      <c r="P1136" s="114"/>
      <c r="Q1136" s="119"/>
      <c r="R1136" s="274" t="s">
        <v>22</v>
      </c>
      <c r="S1136" s="118"/>
      <c r="T1136" s="500" t="str">
        <f>IF(COUNTIF($A$2:A1136,A1136)&gt;1,"Doublon","")</f>
        <v>Doublon</v>
      </c>
      <c r="U1136" s="536" t="s">
        <v>74</v>
      </c>
      <c r="V1136" s="651" t="s">
        <v>1245</v>
      </c>
      <c r="W1136" s="378" t="s">
        <v>188</v>
      </c>
      <c r="X1136" s="115"/>
      <c r="Y1136" s="129"/>
      <c r="Z1136" s="114"/>
      <c r="AA1136" s="114"/>
      <c r="AB1136" s="114"/>
      <c r="AC1136" s="114"/>
      <c r="AD1136" s="114"/>
      <c r="AE1136" s="468"/>
      <c r="AF1136" s="124"/>
      <c r="AG1136" s="114"/>
      <c r="AH1136" s="114"/>
      <c r="AI1136" s="114"/>
      <c r="AJ1136" s="114"/>
      <c r="AL1136" s="346"/>
      <c r="AM1136" s="115"/>
      <c r="AN1136" s="115"/>
      <c r="AO1136" s="115"/>
      <c r="AQ1136" s="603"/>
      <c r="JK1136" s="125"/>
      <c r="JL1136" s="125"/>
    </row>
    <row r="1137" spans="1:272" ht="16.350000000000001" customHeight="1">
      <c r="A1137" s="370" t="s">
        <v>546</v>
      </c>
      <c r="B1137" s="721"/>
      <c r="C1137" s="721"/>
      <c r="D1137" s="721" t="str">
        <f t="shared" si="116"/>
        <v>MichaelConnelly</v>
      </c>
      <c r="E1137" s="115"/>
      <c r="F1137" s="331" t="s">
        <v>547</v>
      </c>
      <c r="G1137" s="331"/>
      <c r="H1137" s="634" t="str">
        <f t="shared" si="118"/>
        <v>ichael Connelly</v>
      </c>
      <c r="I1137" s="634"/>
      <c r="J1137" s="634"/>
      <c r="K1137" s="743" t="str">
        <f t="shared" si="112"/>
        <v>Michael Connelly</v>
      </c>
      <c r="L1137" s="743"/>
      <c r="M1137" s="743" t="str">
        <f>TRIM(SUBSTITUTE(CLEAN(Tableau11[[#This Row],[Auteur]]),CHAR(160),CHAR(32)))</f>
        <v>Michael Connelly</v>
      </c>
      <c r="N1137" s="743" t="str">
        <f t="shared" si="113"/>
        <v>Michael Connelly</v>
      </c>
      <c r="O1137" s="732" t="e">
        <f t="shared" ca="1" si="114"/>
        <v>#NAME?</v>
      </c>
      <c r="P1137" s="276"/>
      <c r="Q1137" s="119"/>
      <c r="R1137" s="296"/>
      <c r="S1137" s="280" t="s">
        <v>30</v>
      </c>
      <c r="T1137" s="500" t="str">
        <f>IF(COUNTIF($A$2:A1137,A1137)&gt;1,"Doublon","")</f>
        <v>Doublon</v>
      </c>
      <c r="U1137" s="536" t="s">
        <v>74</v>
      </c>
      <c r="V1137" s="651" t="s">
        <v>1245</v>
      </c>
      <c r="W1137" s="378" t="s">
        <v>188</v>
      </c>
      <c r="X1137" s="115"/>
      <c r="Y1137" s="129"/>
      <c r="Z1137" s="114"/>
      <c r="AA1137" s="114"/>
      <c r="AB1137" s="114"/>
      <c r="AC1137" s="116" t="s">
        <v>30</v>
      </c>
      <c r="AD1137" s="114"/>
      <c r="AE1137" s="468"/>
      <c r="AF1137" s="124"/>
      <c r="AG1137" s="114"/>
      <c r="AH1137" s="114"/>
      <c r="AI1137" s="114"/>
      <c r="AJ1137" s="114"/>
      <c r="AL1137" s="346"/>
      <c r="AM1137" s="115"/>
      <c r="AN1137" s="115"/>
      <c r="AO1137" s="115"/>
      <c r="AQ1137" s="603"/>
      <c r="JK1137" s="125"/>
      <c r="JL1137" s="125"/>
    </row>
    <row r="1138" spans="1:272" ht="16.350000000000001" customHeight="1">
      <c r="A1138" s="945" t="s">
        <v>546</v>
      </c>
      <c r="B1138" s="721"/>
      <c r="C1138" s="721"/>
      <c r="D1138" s="721" t="str">
        <f t="shared" si="116"/>
        <v>MichaelConnelly</v>
      </c>
      <c r="E1138" s="115"/>
      <c r="F1138" s="331" t="s">
        <v>547</v>
      </c>
      <c r="G1138" s="331"/>
      <c r="H1138" s="634" t="str">
        <f t="shared" si="118"/>
        <v>ichael Connelly</v>
      </c>
      <c r="I1138" s="634"/>
      <c r="J1138" s="634"/>
      <c r="K1138" s="743" t="str">
        <f t="shared" si="112"/>
        <v>Michael Connelly</v>
      </c>
      <c r="L1138" s="743"/>
      <c r="M1138" s="743" t="str">
        <f>TRIM(SUBSTITUTE(CLEAN(Tableau11[[#This Row],[Auteur]]),CHAR(160),CHAR(32)))</f>
        <v>Michael Connelly</v>
      </c>
      <c r="N1138" s="743" t="str">
        <f t="shared" si="113"/>
        <v>Michael Connelly</v>
      </c>
      <c r="O1138" s="732" t="e">
        <f t="shared" ca="1" si="114"/>
        <v>#NAME?</v>
      </c>
      <c r="P1138" s="114"/>
      <c r="Q1138" s="119"/>
      <c r="R1138" s="277"/>
      <c r="S1138" s="280" t="s">
        <v>30</v>
      </c>
      <c r="T1138" s="500" t="str">
        <f>IF(COUNTIF($A$2:A1138,A1138)&gt;1,"Doublon","")</f>
        <v>Doublon</v>
      </c>
      <c r="U1138" s="536" t="s">
        <v>74</v>
      </c>
      <c r="V1138" s="651" t="s">
        <v>1245</v>
      </c>
      <c r="W1138" s="378" t="s">
        <v>188</v>
      </c>
      <c r="X1138" s="115"/>
      <c r="Y1138" s="129"/>
      <c r="Z1138" s="114"/>
      <c r="AA1138" s="114"/>
      <c r="AB1138" s="114"/>
      <c r="AC1138" s="114"/>
      <c r="AD1138" s="114"/>
      <c r="AE1138" s="468"/>
      <c r="AF1138" s="124"/>
      <c r="AG1138" s="114"/>
      <c r="AH1138" s="114"/>
      <c r="AI1138" s="114"/>
      <c r="AJ1138" s="114"/>
      <c r="AL1138" s="346"/>
      <c r="AM1138" s="115"/>
      <c r="AN1138" s="115"/>
      <c r="AO1138" s="115"/>
      <c r="AQ1138" s="603"/>
      <c r="JK1138" s="125"/>
      <c r="JL1138" s="125"/>
    </row>
    <row r="1139" spans="1:272" ht="16.350000000000001" customHeight="1">
      <c r="A1139" s="370" t="s">
        <v>546</v>
      </c>
      <c r="B1139" s="777"/>
      <c r="C1139" s="777"/>
      <c r="D1139" s="777" t="str">
        <f t="shared" si="116"/>
        <v>MichaelConnelly</v>
      </c>
      <c r="E1139" s="115"/>
      <c r="F1139" s="972" t="s">
        <v>547</v>
      </c>
      <c r="G1139" s="972"/>
      <c r="H1139" s="634" t="str">
        <f t="shared" si="118"/>
        <v>ichael Connelly</v>
      </c>
      <c r="I1139" s="675"/>
      <c r="J1139" s="675"/>
      <c r="K1139" s="744" t="str">
        <f t="shared" si="112"/>
        <v>Michael Connelly</v>
      </c>
      <c r="L1139" s="744"/>
      <c r="M1139" s="744" t="str">
        <f>TRIM(SUBSTITUTE(CLEAN(Tableau11[[#This Row],[Auteur]]),CHAR(160),CHAR(32)))</f>
        <v>Michael Connelly</v>
      </c>
      <c r="N1139" s="744" t="str">
        <f t="shared" si="113"/>
        <v>Michael Connelly</v>
      </c>
      <c r="O1139" s="977" t="e">
        <f t="shared" ca="1" si="114"/>
        <v>#NAME?</v>
      </c>
      <c r="P1139" s="114"/>
      <c r="Q1139" s="298" t="s">
        <v>26</v>
      </c>
      <c r="R1139" s="427"/>
      <c r="S1139" s="280" t="s">
        <v>30</v>
      </c>
      <c r="T1139" s="530" t="str">
        <f>IF(COUNTIF($A$2:A1139,A1139)&gt;1,"Doublon","")</f>
        <v>Doublon</v>
      </c>
      <c r="U1139" s="536" t="s">
        <v>74</v>
      </c>
      <c r="V1139" s="656" t="s">
        <v>1245</v>
      </c>
      <c r="W1139" s="378" t="s">
        <v>188</v>
      </c>
      <c r="X1139" s="115"/>
      <c r="Y1139" s="290" t="s">
        <v>20</v>
      </c>
      <c r="Z1139" s="114"/>
      <c r="AA1139" s="114"/>
      <c r="AB1139" s="114"/>
      <c r="AC1139" s="114"/>
      <c r="AD1139" s="594"/>
      <c r="AE1139" s="468"/>
      <c r="AF1139" s="124"/>
      <c r="AG1139" s="114"/>
      <c r="AH1139" s="114"/>
      <c r="AI1139" s="114"/>
      <c r="AJ1139" s="114"/>
      <c r="AL1139" s="346"/>
      <c r="AM1139" s="115"/>
      <c r="AN1139" s="115"/>
      <c r="AO1139" s="115"/>
      <c r="AQ1139" s="603"/>
      <c r="JK1139" s="125"/>
      <c r="JL1139" s="125"/>
    </row>
    <row r="1140" spans="1:272" ht="16.350000000000001" customHeight="1">
      <c r="A1140" s="370" t="s">
        <v>546</v>
      </c>
      <c r="B1140" s="777"/>
      <c r="C1140" s="777"/>
      <c r="D1140" s="777" t="str">
        <f t="shared" si="116"/>
        <v>MichaelConnelly</v>
      </c>
      <c r="E1140" s="115"/>
      <c r="F1140" s="972" t="s">
        <v>547</v>
      </c>
      <c r="G1140" s="972"/>
      <c r="H1140" s="634" t="str">
        <f t="shared" si="118"/>
        <v>ichael Connelly</v>
      </c>
      <c r="I1140" s="675"/>
      <c r="J1140" s="675"/>
      <c r="K1140" s="744" t="str">
        <f t="shared" si="112"/>
        <v>Michael Connelly</v>
      </c>
      <c r="L1140" s="744"/>
      <c r="M1140" s="744" t="str">
        <f>TRIM(SUBSTITUTE(CLEAN(Tableau11[[#This Row],[Auteur]]),CHAR(160),CHAR(32)))</f>
        <v>Michael Connelly</v>
      </c>
      <c r="N1140" s="744" t="str">
        <f t="shared" si="113"/>
        <v>Michael Connelly</v>
      </c>
      <c r="O1140" s="977" t="e">
        <f t="shared" ca="1" si="114"/>
        <v>#NAME?</v>
      </c>
      <c r="P1140" s="761"/>
      <c r="Q1140" s="119"/>
      <c r="R1140" s="277"/>
      <c r="S1140" s="280" t="s">
        <v>30</v>
      </c>
      <c r="T1140" s="530" t="str">
        <f>IF(COUNTIF($A$2:A1140,A1140)&gt;1,"Doublon","")</f>
        <v>Doublon</v>
      </c>
      <c r="U1140" s="536" t="s">
        <v>74</v>
      </c>
      <c r="V1140" s="656" t="s">
        <v>1245</v>
      </c>
      <c r="W1140" s="378" t="s">
        <v>188</v>
      </c>
      <c r="X1140" s="115"/>
      <c r="Y1140" s="129"/>
      <c r="Z1140" s="114"/>
      <c r="AA1140" s="114"/>
      <c r="AB1140" s="114"/>
      <c r="AC1140" s="114"/>
      <c r="AD1140" s="594"/>
      <c r="AE1140" s="468"/>
      <c r="AF1140" s="124"/>
      <c r="AG1140" s="114"/>
      <c r="AH1140" s="114"/>
      <c r="AI1140" s="114"/>
      <c r="AJ1140" s="114"/>
      <c r="AL1140" s="346"/>
      <c r="AM1140" s="115"/>
      <c r="AN1140" s="115"/>
      <c r="AO1140" s="115"/>
      <c r="AQ1140" s="603"/>
      <c r="JK1140" s="125"/>
      <c r="JL1140" s="125"/>
    </row>
    <row r="1141" spans="1:272" ht="16.350000000000001" customHeight="1">
      <c r="A1141" s="370" t="s">
        <v>546</v>
      </c>
      <c r="B1141" s="777"/>
      <c r="C1141" s="921"/>
      <c r="D1141" s="921" t="str">
        <f t="shared" si="116"/>
        <v>MichaelConnelly</v>
      </c>
      <c r="E1141" s="606"/>
      <c r="F1141" s="127" t="s">
        <v>547</v>
      </c>
      <c r="G1141" s="127"/>
      <c r="H1141" s="974" t="str">
        <f t="shared" si="118"/>
        <v>ichael Connelly</v>
      </c>
      <c r="I1141" s="634"/>
      <c r="J1141" s="974"/>
      <c r="K1141" s="743" t="str">
        <f t="shared" si="112"/>
        <v>Michael Connelly</v>
      </c>
      <c r="L1141" s="975"/>
      <c r="M1141" s="743" t="str">
        <f>TRIM(SUBSTITUTE(CLEAN(Tableau11[[#This Row],[Auteur]]),CHAR(160),CHAR(32)))</f>
        <v>Michael Connelly</v>
      </c>
      <c r="N1141" s="743" t="str">
        <f t="shared" si="113"/>
        <v>Michael Connelly</v>
      </c>
      <c r="O1141" s="730" t="e">
        <f t="shared" ca="1" si="114"/>
        <v>#NAME?</v>
      </c>
      <c r="P1141" s="114"/>
      <c r="Q1141" s="981"/>
      <c r="R1141" s="277"/>
      <c r="S1141" s="118"/>
      <c r="T1141" s="530" t="str">
        <f>IF(COUNTIF($A$2:A1141,A1141)&gt;1,"Doublon","")</f>
        <v>Doublon</v>
      </c>
      <c r="U1141" s="536" t="s">
        <v>74</v>
      </c>
      <c r="V1141" s="656" t="s">
        <v>1245</v>
      </c>
      <c r="W1141" s="378" t="s">
        <v>188</v>
      </c>
      <c r="X1141" s="115"/>
      <c r="Y1141" s="129"/>
      <c r="Z1141" s="114"/>
      <c r="AA1141" s="114"/>
      <c r="AB1141" s="114"/>
      <c r="AC1141" s="114"/>
      <c r="AD1141" s="594"/>
      <c r="AE1141" s="127"/>
      <c r="AF1141" s="124"/>
      <c r="AG1141" s="114"/>
      <c r="AH1141" s="114"/>
      <c r="AI1141" s="114"/>
      <c r="AJ1141" s="114"/>
      <c r="AL1141" s="346"/>
      <c r="AM1141" s="115"/>
      <c r="AN1141" s="115"/>
      <c r="AO1141" s="115"/>
      <c r="AQ1141" s="603"/>
      <c r="JK1141" s="125"/>
      <c r="JL1141" s="125"/>
    </row>
    <row r="1142" spans="1:272" ht="16.350000000000001" customHeight="1">
      <c r="A1142" s="370" t="s">
        <v>546</v>
      </c>
      <c r="B1142" s="777"/>
      <c r="C1142" s="921"/>
      <c r="D1142" s="921" t="str">
        <f t="shared" si="116"/>
        <v>MichaelConnelly</v>
      </c>
      <c r="E1142" s="606"/>
      <c r="F1142" s="331" t="s">
        <v>547</v>
      </c>
      <c r="G1142" s="331"/>
      <c r="H1142" s="974" t="str">
        <f t="shared" si="118"/>
        <v>ichael Connelly</v>
      </c>
      <c r="I1142" s="634"/>
      <c r="J1142" s="974"/>
      <c r="K1142" s="743" t="str">
        <f t="shared" si="112"/>
        <v>Michael Connelly</v>
      </c>
      <c r="L1142" s="975"/>
      <c r="M1142" s="743" t="str">
        <f>TRIM(SUBSTITUTE(CLEAN(Tableau11[[#This Row],[Auteur]]),CHAR(160),CHAR(32)))</f>
        <v>Michael Connelly</v>
      </c>
      <c r="N1142" s="743" t="str">
        <f t="shared" si="113"/>
        <v>Michael Connelly</v>
      </c>
      <c r="O1142" s="732" t="e">
        <f t="shared" ca="1" si="114"/>
        <v>#NAME?</v>
      </c>
      <c r="P1142" s="114"/>
      <c r="Q1142" s="981"/>
      <c r="R1142" s="277"/>
      <c r="S1142" s="118"/>
      <c r="T1142" s="530" t="str">
        <f>IF(COUNTIF($A$2:A1142,A1142)&gt;1,"Doublon","")</f>
        <v>Doublon</v>
      </c>
      <c r="U1142" s="536" t="s">
        <v>74</v>
      </c>
      <c r="V1142" s="656" t="s">
        <v>1245</v>
      </c>
      <c r="W1142" s="378" t="s">
        <v>188</v>
      </c>
      <c r="X1142" s="115"/>
      <c r="Y1142" s="129"/>
      <c r="Z1142" s="114"/>
      <c r="AA1142" s="114"/>
      <c r="AB1142" s="114"/>
      <c r="AC1142" s="114"/>
      <c r="AD1142" s="594"/>
      <c r="AE1142" s="468"/>
      <c r="AF1142" s="124"/>
      <c r="AG1142" s="114"/>
      <c r="AH1142" s="114"/>
      <c r="AI1142" s="114"/>
      <c r="AJ1142" s="114"/>
      <c r="AL1142" s="346"/>
      <c r="AM1142" s="115"/>
      <c r="AN1142" s="115"/>
      <c r="AO1142" s="115"/>
      <c r="AQ1142" s="603"/>
      <c r="JK1142" s="125"/>
      <c r="JL1142" s="125"/>
    </row>
    <row r="1143" spans="1:272" ht="16.350000000000001" customHeight="1">
      <c r="A1143" s="370" t="s">
        <v>546</v>
      </c>
      <c r="B1143" s="777"/>
      <c r="C1143" s="921"/>
      <c r="D1143" s="921" t="str">
        <f t="shared" si="116"/>
        <v>MichaelConnelly</v>
      </c>
      <c r="E1143" s="606"/>
      <c r="F1143" s="331" t="s">
        <v>547</v>
      </c>
      <c r="G1143" s="331"/>
      <c r="H1143" s="974" t="str">
        <f t="shared" si="118"/>
        <v>ichael Connelly</v>
      </c>
      <c r="I1143" s="634"/>
      <c r="J1143" s="974"/>
      <c r="K1143" s="743" t="str">
        <f t="shared" si="112"/>
        <v>Michael Connelly</v>
      </c>
      <c r="L1143" s="975"/>
      <c r="M1143" s="743" t="str">
        <f>TRIM(SUBSTITUTE(CLEAN(Tableau11[[#This Row],[Auteur]]),CHAR(160),CHAR(32)))</f>
        <v>Michael Connelly</v>
      </c>
      <c r="N1143" s="743" t="str">
        <f t="shared" si="113"/>
        <v>Michael Connelly</v>
      </c>
      <c r="O1143" s="732" t="e">
        <f t="shared" ca="1" si="114"/>
        <v>#NAME?</v>
      </c>
      <c r="P1143" s="114"/>
      <c r="Q1143" s="981"/>
      <c r="R1143" s="277"/>
      <c r="S1143" s="118"/>
      <c r="T1143" s="530" t="str">
        <f>IF(COUNTIF($A$2:A1143,A1143)&gt;1,"Doublon","")</f>
        <v>Doublon</v>
      </c>
      <c r="U1143" s="536" t="s">
        <v>74</v>
      </c>
      <c r="V1143" s="656" t="s">
        <v>1245</v>
      </c>
      <c r="W1143" s="378" t="s">
        <v>188</v>
      </c>
      <c r="X1143" s="115"/>
      <c r="Y1143" s="129"/>
      <c r="Z1143" s="114"/>
      <c r="AA1143" s="114"/>
      <c r="AB1143" s="114"/>
      <c r="AC1143" s="114"/>
      <c r="AD1143" s="594"/>
      <c r="AE1143" s="468"/>
      <c r="AF1143" s="124"/>
      <c r="AG1143" s="114"/>
      <c r="AH1143" s="114"/>
      <c r="AI1143" s="114"/>
      <c r="AJ1143" s="114"/>
      <c r="AL1143" s="346"/>
      <c r="AM1143" s="115"/>
      <c r="AN1143" s="115"/>
      <c r="AO1143" s="115"/>
      <c r="AQ1143" s="603"/>
      <c r="AR1143" s="162"/>
      <c r="AS1143" s="162"/>
      <c r="AT1143" s="162"/>
      <c r="AU1143" s="162"/>
      <c r="AV1143" s="162"/>
      <c r="AW1143" s="162"/>
      <c r="AX1143" s="162"/>
      <c r="AY1143" s="162"/>
      <c r="AZ1143" s="162"/>
      <c r="BA1143" s="162"/>
      <c r="BB1143" s="162"/>
      <c r="BC1143" s="162"/>
      <c r="BD1143" s="162"/>
      <c r="BE1143" s="162"/>
      <c r="BF1143" s="162"/>
      <c r="BG1143" s="162"/>
      <c r="BH1143" s="162"/>
      <c r="BI1143" s="162"/>
      <c r="BJ1143" s="162"/>
      <c r="BK1143" s="162"/>
      <c r="BL1143" s="162"/>
      <c r="BM1143" s="162"/>
      <c r="BN1143" s="162"/>
      <c r="BO1143" s="162"/>
      <c r="BP1143" s="162"/>
      <c r="BQ1143" s="162"/>
      <c r="BR1143" s="162"/>
      <c r="BS1143" s="162"/>
      <c r="BT1143" s="162"/>
      <c r="BU1143" s="162"/>
      <c r="BV1143" s="162"/>
      <c r="BW1143" s="162"/>
      <c r="BX1143" s="162"/>
      <c r="BY1143" s="162"/>
      <c r="BZ1143" s="162"/>
      <c r="CA1143" s="162"/>
      <c r="CB1143" s="162"/>
      <c r="CC1143" s="162"/>
      <c r="CD1143" s="162"/>
      <c r="CE1143" s="162"/>
      <c r="CF1143" s="162"/>
      <c r="CG1143" s="162"/>
      <c r="CH1143" s="162"/>
      <c r="CI1143" s="162"/>
      <c r="CJ1143" s="162"/>
      <c r="CK1143" s="162"/>
      <c r="CL1143" s="162"/>
      <c r="CM1143" s="162"/>
      <c r="CN1143" s="162"/>
      <c r="CO1143" s="162"/>
      <c r="CP1143" s="162"/>
      <c r="CQ1143" s="162"/>
      <c r="CR1143" s="162"/>
      <c r="CS1143" s="162"/>
      <c r="CT1143" s="162"/>
      <c r="CU1143" s="162"/>
      <c r="CV1143" s="162"/>
      <c r="CW1143" s="162"/>
      <c r="CX1143" s="162"/>
      <c r="CY1143" s="162"/>
      <c r="CZ1143" s="162"/>
      <c r="DA1143" s="162"/>
      <c r="DB1143" s="162"/>
      <c r="DC1143" s="162"/>
      <c r="DD1143" s="162"/>
      <c r="DE1143" s="162"/>
      <c r="DF1143" s="162"/>
      <c r="DG1143" s="162"/>
      <c r="DH1143" s="162"/>
      <c r="DI1143" s="162"/>
      <c r="DJ1143" s="162"/>
      <c r="DK1143" s="162"/>
      <c r="DL1143" s="162"/>
      <c r="DM1143" s="162"/>
      <c r="DN1143" s="162"/>
      <c r="DO1143" s="162"/>
      <c r="DP1143" s="162"/>
      <c r="DQ1143" s="162"/>
      <c r="DR1143" s="162"/>
      <c r="DS1143" s="162"/>
      <c r="DT1143" s="162"/>
      <c r="DU1143" s="162"/>
      <c r="DV1143" s="162"/>
      <c r="DW1143" s="162"/>
      <c r="DX1143" s="162"/>
      <c r="DY1143" s="162"/>
      <c r="DZ1143" s="162"/>
      <c r="EA1143" s="162"/>
      <c r="EB1143" s="162"/>
      <c r="EC1143" s="162"/>
      <c r="ED1143" s="162"/>
      <c r="EE1143" s="162"/>
      <c r="EF1143" s="162"/>
      <c r="EG1143" s="162"/>
      <c r="EH1143" s="162"/>
      <c r="EI1143" s="162"/>
      <c r="EJ1143" s="162"/>
      <c r="EK1143" s="162"/>
      <c r="EL1143" s="162"/>
      <c r="EM1143" s="162"/>
      <c r="EN1143" s="162"/>
      <c r="EO1143" s="162"/>
      <c r="EP1143" s="162"/>
      <c r="EQ1143" s="162"/>
      <c r="ER1143" s="162"/>
      <c r="ES1143" s="162"/>
      <c r="ET1143" s="162"/>
      <c r="EU1143" s="162"/>
      <c r="EV1143" s="162"/>
      <c r="EW1143" s="162"/>
      <c r="EX1143" s="162"/>
      <c r="EY1143" s="162"/>
      <c r="EZ1143" s="162"/>
      <c r="FA1143" s="162"/>
      <c r="FB1143" s="162"/>
      <c r="FC1143" s="162"/>
      <c r="FD1143" s="162"/>
      <c r="FE1143" s="162"/>
      <c r="FF1143" s="162"/>
      <c r="FG1143" s="162"/>
      <c r="FH1143" s="162"/>
      <c r="FI1143" s="162"/>
      <c r="FJ1143" s="162"/>
      <c r="FK1143" s="162"/>
      <c r="FL1143" s="162"/>
      <c r="FM1143" s="162"/>
      <c r="FN1143" s="162"/>
      <c r="FO1143" s="162"/>
      <c r="FP1143" s="162"/>
      <c r="FQ1143" s="162"/>
      <c r="FR1143" s="162"/>
      <c r="FS1143" s="162"/>
      <c r="FT1143" s="162"/>
      <c r="FU1143" s="162"/>
      <c r="FV1143" s="162"/>
      <c r="FW1143" s="162"/>
      <c r="FX1143" s="162"/>
      <c r="FY1143" s="162"/>
      <c r="FZ1143" s="162"/>
      <c r="GA1143" s="162"/>
      <c r="GB1143" s="162"/>
      <c r="GC1143" s="162"/>
      <c r="GD1143" s="162"/>
      <c r="GE1143" s="162"/>
      <c r="GF1143" s="162"/>
      <c r="GG1143" s="162"/>
      <c r="GH1143" s="162"/>
      <c r="GI1143" s="162"/>
      <c r="GJ1143" s="162"/>
      <c r="GK1143" s="162"/>
      <c r="GL1143" s="162"/>
      <c r="GM1143" s="162"/>
      <c r="GN1143" s="162"/>
      <c r="GO1143" s="162"/>
      <c r="GP1143" s="162"/>
      <c r="GQ1143" s="162"/>
      <c r="GR1143" s="162"/>
      <c r="GS1143" s="162"/>
      <c r="GT1143" s="162"/>
      <c r="GU1143" s="162"/>
      <c r="GV1143" s="162"/>
      <c r="GW1143" s="162"/>
      <c r="GX1143" s="162"/>
      <c r="GY1143" s="162"/>
      <c r="GZ1143" s="162"/>
      <c r="HA1143" s="162"/>
      <c r="HB1143" s="162"/>
      <c r="HC1143" s="162"/>
      <c r="HD1143" s="162"/>
      <c r="HE1143" s="162"/>
      <c r="HF1143" s="162"/>
      <c r="HG1143" s="162"/>
      <c r="HH1143" s="162"/>
      <c r="HI1143" s="162"/>
      <c r="HJ1143" s="162"/>
      <c r="HK1143" s="162"/>
      <c r="HL1143" s="162"/>
      <c r="HM1143" s="162"/>
      <c r="HN1143" s="162"/>
      <c r="HO1143" s="162"/>
      <c r="HP1143" s="162"/>
      <c r="HQ1143" s="162"/>
      <c r="HR1143" s="162"/>
      <c r="HS1143" s="162"/>
      <c r="HT1143" s="162"/>
      <c r="HU1143" s="162"/>
      <c r="HV1143" s="162"/>
      <c r="HW1143" s="162"/>
      <c r="HX1143" s="162"/>
      <c r="HY1143" s="162"/>
      <c r="HZ1143" s="162"/>
      <c r="IA1143" s="162"/>
      <c r="IB1143" s="162"/>
      <c r="IC1143" s="162"/>
      <c r="ID1143" s="162"/>
      <c r="IE1143" s="162"/>
      <c r="IF1143" s="162"/>
      <c r="IG1143" s="162"/>
      <c r="IH1143" s="162"/>
      <c r="II1143" s="162"/>
      <c r="IJ1143" s="162"/>
      <c r="IK1143" s="162"/>
      <c r="IL1143" s="162"/>
      <c r="IM1143" s="162"/>
      <c r="IN1143" s="162"/>
      <c r="IO1143" s="162"/>
      <c r="IP1143" s="162"/>
      <c r="IQ1143" s="162"/>
      <c r="IR1143" s="162"/>
      <c r="IS1143" s="162"/>
      <c r="IT1143" s="162"/>
      <c r="IU1143" s="162"/>
      <c r="IV1143" s="162"/>
      <c r="IW1143" s="162"/>
      <c r="IX1143" s="162"/>
      <c r="IY1143" s="162"/>
      <c r="IZ1143" s="162"/>
      <c r="JA1143" s="162"/>
      <c r="JB1143" s="162"/>
      <c r="JC1143" s="162"/>
      <c r="JD1143" s="162"/>
      <c r="JE1143" s="162"/>
      <c r="JF1143" s="162"/>
      <c r="JG1143" s="162"/>
      <c r="JH1143" s="162"/>
      <c r="JI1143" s="162"/>
      <c r="JJ1143" s="162"/>
      <c r="JK1143" s="162"/>
      <c r="JL1143" s="162"/>
    </row>
    <row r="1144" spans="1:272" ht="16.350000000000001" customHeight="1">
      <c r="A1144" s="370" t="s">
        <v>546</v>
      </c>
      <c r="B1144" s="777"/>
      <c r="C1144" s="777"/>
      <c r="D1144" s="777" t="str">
        <f t="shared" si="116"/>
        <v>MichaelConnelly</v>
      </c>
      <c r="E1144" s="122" t="s">
        <v>20</v>
      </c>
      <c r="F1144" s="972" t="s">
        <v>547</v>
      </c>
      <c r="G1144" s="972"/>
      <c r="H1144" s="634" t="str">
        <f t="shared" si="118"/>
        <v>ichael Connelly</v>
      </c>
      <c r="I1144" s="675"/>
      <c r="J1144" s="675"/>
      <c r="K1144" s="744" t="str">
        <f t="shared" si="112"/>
        <v>Michael Connelly</v>
      </c>
      <c r="L1144" s="744"/>
      <c r="M1144" s="744" t="str">
        <f>TRIM(SUBSTITUTE(CLEAN(Tableau11[[#This Row],[Auteur]]),CHAR(160),CHAR(32)))</f>
        <v>Michael Connelly</v>
      </c>
      <c r="N1144" s="744" t="str">
        <f t="shared" si="113"/>
        <v>Michael Connelly</v>
      </c>
      <c r="O1144" s="977" t="e">
        <f t="shared" ca="1" si="114"/>
        <v>#NAME?</v>
      </c>
      <c r="P1144" s="671"/>
      <c r="Q1144" s="119"/>
      <c r="R1144" s="274" t="s">
        <v>30</v>
      </c>
      <c r="S1144" s="118"/>
      <c r="T1144" s="530" t="str">
        <f>IF(COUNTIF($A$2:A1144,A1144)&gt;1,"Doublon","")</f>
        <v>Doublon</v>
      </c>
      <c r="U1144" s="536" t="s">
        <v>85</v>
      </c>
      <c r="V1144" s="656" t="s">
        <v>1245</v>
      </c>
      <c r="W1144" s="378" t="s">
        <v>188</v>
      </c>
      <c r="X1144" s="115"/>
      <c r="Y1144" s="129"/>
      <c r="Z1144" s="114"/>
      <c r="AA1144" s="114"/>
      <c r="AB1144" s="114"/>
      <c r="AC1144" s="114"/>
      <c r="AD1144" s="1030"/>
      <c r="AE1144" s="331" t="s">
        <v>547</v>
      </c>
      <c r="AF1144" s="124"/>
      <c r="AG1144" s="114"/>
      <c r="AH1144" s="114"/>
      <c r="AI1144" s="114"/>
      <c r="AJ1144" s="114"/>
      <c r="AL1144" s="346"/>
      <c r="AM1144" s="115"/>
      <c r="AN1144" s="115"/>
      <c r="AO1144" s="115"/>
      <c r="AQ1144" s="603"/>
      <c r="AR1144" s="162"/>
      <c r="AS1144" s="162"/>
      <c r="AT1144" s="162"/>
      <c r="AU1144" s="162"/>
      <c r="AV1144" s="162"/>
      <c r="AW1144" s="162"/>
      <c r="AX1144" s="162"/>
      <c r="AY1144" s="162"/>
      <c r="AZ1144" s="162"/>
      <c r="BA1144" s="162"/>
      <c r="BB1144" s="162"/>
      <c r="BC1144" s="162"/>
      <c r="BD1144" s="162"/>
      <c r="BE1144" s="162"/>
      <c r="BF1144" s="162"/>
      <c r="BG1144" s="162"/>
      <c r="BH1144" s="162"/>
      <c r="BI1144" s="162"/>
      <c r="BJ1144" s="162"/>
      <c r="BK1144" s="162"/>
      <c r="BL1144" s="162"/>
      <c r="BM1144" s="162"/>
      <c r="BN1144" s="162"/>
      <c r="BO1144" s="162"/>
      <c r="BP1144" s="162"/>
      <c r="BQ1144" s="162"/>
      <c r="BR1144" s="162"/>
      <c r="BS1144" s="162"/>
      <c r="BT1144" s="162"/>
      <c r="BU1144" s="162"/>
      <c r="BV1144" s="162"/>
      <c r="BW1144" s="162"/>
      <c r="BX1144" s="162"/>
      <c r="BY1144" s="162"/>
      <c r="BZ1144" s="162"/>
      <c r="CA1144" s="162"/>
      <c r="CB1144" s="162"/>
      <c r="CC1144" s="162"/>
      <c r="CD1144" s="162"/>
      <c r="CE1144" s="162"/>
      <c r="CF1144" s="162"/>
      <c r="CG1144" s="162"/>
      <c r="CH1144" s="162"/>
      <c r="CI1144" s="162"/>
      <c r="CJ1144" s="162"/>
      <c r="CK1144" s="162"/>
      <c r="CL1144" s="162"/>
      <c r="CM1144" s="162"/>
      <c r="CN1144" s="162"/>
      <c r="CO1144" s="162"/>
      <c r="CP1144" s="162"/>
      <c r="CQ1144" s="162"/>
      <c r="CR1144" s="162"/>
      <c r="CS1144" s="162"/>
      <c r="CT1144" s="162"/>
      <c r="CU1144" s="162"/>
      <c r="CV1144" s="162"/>
      <c r="CW1144" s="162"/>
      <c r="CX1144" s="162"/>
      <c r="CY1144" s="162"/>
      <c r="CZ1144" s="162"/>
      <c r="DA1144" s="162"/>
      <c r="DB1144" s="162"/>
      <c r="DC1144" s="162"/>
      <c r="DD1144" s="162"/>
      <c r="DE1144" s="162"/>
      <c r="DF1144" s="162"/>
      <c r="DG1144" s="162"/>
      <c r="DH1144" s="162"/>
      <c r="DI1144" s="162"/>
      <c r="DJ1144" s="162"/>
      <c r="DK1144" s="162"/>
      <c r="DL1144" s="162"/>
      <c r="DM1144" s="162"/>
      <c r="DN1144" s="162"/>
      <c r="DO1144" s="162"/>
      <c r="DP1144" s="162"/>
      <c r="DQ1144" s="162"/>
      <c r="DR1144" s="162"/>
      <c r="DS1144" s="162"/>
      <c r="DT1144" s="162"/>
      <c r="DU1144" s="162"/>
      <c r="DV1144" s="162"/>
      <c r="DW1144" s="162"/>
      <c r="DX1144" s="162"/>
      <c r="DY1144" s="162"/>
      <c r="DZ1144" s="162"/>
      <c r="EA1144" s="162"/>
      <c r="EB1144" s="162"/>
      <c r="EC1144" s="162"/>
      <c r="ED1144" s="162"/>
      <c r="EE1144" s="162"/>
      <c r="EF1144" s="162"/>
      <c r="EG1144" s="162"/>
      <c r="EH1144" s="162"/>
      <c r="EI1144" s="162"/>
      <c r="EJ1144" s="162"/>
      <c r="EK1144" s="162"/>
      <c r="EL1144" s="162"/>
      <c r="EM1144" s="162"/>
      <c r="EN1144" s="162"/>
      <c r="EO1144" s="162"/>
      <c r="EP1144" s="162"/>
      <c r="EQ1144" s="162"/>
      <c r="ER1144" s="162"/>
      <c r="ES1144" s="162"/>
      <c r="ET1144" s="162"/>
      <c r="EU1144" s="162"/>
      <c r="EV1144" s="162"/>
      <c r="EW1144" s="162"/>
      <c r="EX1144" s="162"/>
      <c r="EY1144" s="162"/>
      <c r="EZ1144" s="162"/>
      <c r="FA1144" s="162"/>
      <c r="FB1144" s="162"/>
      <c r="FC1144" s="162"/>
      <c r="FD1144" s="162"/>
      <c r="FE1144" s="162"/>
      <c r="FF1144" s="162"/>
      <c r="FG1144" s="162"/>
      <c r="FH1144" s="162"/>
      <c r="FI1144" s="162"/>
      <c r="FJ1144" s="162"/>
      <c r="FK1144" s="162"/>
      <c r="FL1144" s="162"/>
      <c r="FM1144" s="162"/>
      <c r="FN1144" s="162"/>
      <c r="FO1144" s="162"/>
      <c r="FP1144" s="162"/>
      <c r="FQ1144" s="162"/>
      <c r="FR1144" s="162"/>
      <c r="FS1144" s="162"/>
      <c r="FT1144" s="162"/>
      <c r="FU1144" s="162"/>
      <c r="FV1144" s="162"/>
      <c r="FW1144" s="162"/>
      <c r="FX1144" s="162"/>
      <c r="FY1144" s="162"/>
      <c r="FZ1144" s="162"/>
      <c r="GA1144" s="162"/>
      <c r="GB1144" s="162"/>
      <c r="GC1144" s="162"/>
      <c r="GD1144" s="162"/>
      <c r="GE1144" s="162"/>
      <c r="GF1144" s="162"/>
      <c r="GG1144" s="162"/>
      <c r="GH1144" s="162"/>
      <c r="GI1144" s="162"/>
      <c r="GJ1144" s="162"/>
      <c r="GK1144" s="162"/>
      <c r="GL1144" s="162"/>
      <c r="GM1144" s="162"/>
      <c r="GN1144" s="162"/>
      <c r="GO1144" s="162"/>
      <c r="GP1144" s="162"/>
      <c r="GQ1144" s="162"/>
      <c r="GR1144" s="162"/>
      <c r="GS1144" s="162"/>
      <c r="GT1144" s="162"/>
      <c r="GU1144" s="162"/>
      <c r="GV1144" s="162"/>
      <c r="GW1144" s="162"/>
      <c r="GX1144" s="162"/>
      <c r="GY1144" s="162"/>
      <c r="GZ1144" s="162"/>
      <c r="HA1144" s="162"/>
      <c r="HB1144" s="162"/>
      <c r="HC1144" s="162"/>
      <c r="HD1144" s="162"/>
      <c r="HE1144" s="162"/>
      <c r="HF1144" s="162"/>
      <c r="HG1144" s="162"/>
      <c r="HH1144" s="162"/>
      <c r="HI1144" s="162"/>
      <c r="HJ1144" s="162"/>
      <c r="HK1144" s="162"/>
      <c r="HL1144" s="162"/>
      <c r="HM1144" s="162"/>
      <c r="HN1144" s="162"/>
      <c r="HO1144" s="162"/>
      <c r="HP1144" s="162"/>
      <c r="HQ1144" s="162"/>
      <c r="HR1144" s="162"/>
      <c r="HS1144" s="162"/>
      <c r="HT1144" s="162"/>
      <c r="HU1144" s="162"/>
      <c r="HV1144" s="162"/>
      <c r="HW1144" s="162"/>
      <c r="HX1144" s="162"/>
      <c r="HY1144" s="162"/>
      <c r="HZ1144" s="162"/>
      <c r="IA1144" s="162"/>
      <c r="IB1144" s="162"/>
      <c r="IC1144" s="162"/>
      <c r="ID1144" s="162"/>
      <c r="IE1144" s="162"/>
      <c r="IF1144" s="162"/>
      <c r="IG1144" s="162"/>
      <c r="IH1144" s="162"/>
      <c r="II1144" s="162"/>
      <c r="IJ1144" s="162"/>
      <c r="IK1144" s="162"/>
      <c r="IL1144" s="162"/>
      <c r="IM1144" s="162"/>
      <c r="IN1144" s="162"/>
      <c r="IO1144" s="162"/>
      <c r="IP1144" s="162"/>
      <c r="IQ1144" s="162"/>
      <c r="IR1144" s="162"/>
      <c r="IS1144" s="162"/>
      <c r="IT1144" s="162"/>
      <c r="IU1144" s="162"/>
      <c r="IV1144" s="162"/>
      <c r="IW1144" s="162"/>
      <c r="IX1144" s="162"/>
      <c r="IY1144" s="162"/>
      <c r="IZ1144" s="162"/>
      <c r="JA1144" s="162"/>
      <c r="JB1144" s="162"/>
      <c r="JC1144" s="162"/>
      <c r="JD1144" s="162"/>
      <c r="JE1144" s="162"/>
      <c r="JF1144" s="162"/>
      <c r="JG1144" s="162"/>
      <c r="JH1144" s="162"/>
      <c r="JI1144" s="162"/>
      <c r="JJ1144" s="162"/>
      <c r="JK1144" s="162"/>
      <c r="JL1144" s="162"/>
    </row>
    <row r="1145" spans="1:272" ht="16.350000000000001" customHeight="1">
      <c r="A1145" s="285" t="s">
        <v>2921</v>
      </c>
      <c r="B1145" s="777"/>
      <c r="C1145" s="777"/>
      <c r="D1145" s="777" t="str">
        <f t="shared" si="116"/>
        <v>MichaelCordy</v>
      </c>
      <c r="E1145" s="122" t="s">
        <v>20</v>
      </c>
      <c r="F1145" s="588" t="s">
        <v>817</v>
      </c>
      <c r="G1145" s="588"/>
      <c r="H1145" s="634" t="str">
        <f t="shared" si="118"/>
        <v>ichael Cordy</v>
      </c>
      <c r="I1145" s="675"/>
      <c r="J1145" s="675"/>
      <c r="K1145" s="744" t="str">
        <f t="shared" si="112"/>
        <v>Michael Cordy</v>
      </c>
      <c r="L1145" s="744"/>
      <c r="M1145" s="744" t="str">
        <f>TRIM(SUBSTITUTE(CLEAN(Tableau11[[#This Row],[Auteur]]),CHAR(160),CHAR(32)))</f>
        <v>Michael Cordy</v>
      </c>
      <c r="N1145" s="744" t="str">
        <f t="shared" si="113"/>
        <v>Michael Cordy</v>
      </c>
      <c r="O1145" s="737" t="e">
        <f t="shared" ca="1" si="114"/>
        <v>#NAME?</v>
      </c>
      <c r="Q1145" s="119"/>
      <c r="R1145" s="162" t="s">
        <v>22</v>
      </c>
      <c r="S1145" s="118"/>
      <c r="T1145" s="530" t="str">
        <f>IF(COUNTIF($A$2:A1145,A1145)&gt;1,"Doublon","")</f>
        <v/>
      </c>
      <c r="U1145" s="536" t="s">
        <v>24</v>
      </c>
      <c r="V1145" s="759" t="s">
        <v>1714</v>
      </c>
      <c r="W1145" s="378" t="s">
        <v>188</v>
      </c>
      <c r="X1145" s="297" t="s">
        <v>20</v>
      </c>
      <c r="Y1145" s="289"/>
      <c r="AC1145" s="125"/>
      <c r="AD1145" s="579" t="s">
        <v>1786</v>
      </c>
      <c r="AE1145" s="127" t="s">
        <v>817</v>
      </c>
      <c r="AJ1145" s="125"/>
      <c r="AL1145" s="496"/>
      <c r="AQ1145" s="603"/>
      <c r="AR1145" s="162"/>
      <c r="AS1145" s="162"/>
      <c r="AT1145" s="162"/>
      <c r="AU1145" s="162"/>
      <c r="AV1145" s="162"/>
      <c r="AW1145" s="162"/>
      <c r="AX1145" s="162"/>
      <c r="AY1145" s="162"/>
      <c r="AZ1145" s="162"/>
      <c r="BA1145" s="162"/>
      <c r="BB1145" s="162"/>
      <c r="BC1145" s="162"/>
      <c r="BD1145" s="162"/>
      <c r="BE1145" s="162"/>
      <c r="BF1145" s="162"/>
      <c r="BG1145" s="162"/>
      <c r="BH1145" s="162"/>
      <c r="BI1145" s="162"/>
      <c r="BJ1145" s="162"/>
      <c r="BK1145" s="162"/>
      <c r="BL1145" s="162"/>
      <c r="BM1145" s="162"/>
      <c r="BN1145" s="162"/>
      <c r="BO1145" s="162"/>
      <c r="BP1145" s="162"/>
      <c r="BQ1145" s="162"/>
      <c r="BR1145" s="162"/>
      <c r="BS1145" s="162"/>
      <c r="BT1145" s="162"/>
      <c r="BU1145" s="162"/>
      <c r="BV1145" s="162"/>
      <c r="BW1145" s="162"/>
      <c r="BX1145" s="162"/>
      <c r="BY1145" s="162"/>
      <c r="BZ1145" s="162"/>
      <c r="CA1145" s="162"/>
      <c r="CB1145" s="162"/>
      <c r="CC1145" s="162"/>
      <c r="CD1145" s="162"/>
      <c r="CE1145" s="162"/>
      <c r="CF1145" s="162"/>
      <c r="CG1145" s="162"/>
      <c r="CH1145" s="162"/>
      <c r="CI1145" s="162"/>
      <c r="CJ1145" s="162"/>
      <c r="CK1145" s="162"/>
      <c r="CL1145" s="162"/>
      <c r="CM1145" s="162"/>
      <c r="CN1145" s="162"/>
      <c r="CO1145" s="162"/>
      <c r="CP1145" s="162"/>
      <c r="CQ1145" s="162"/>
      <c r="CR1145" s="162"/>
      <c r="CS1145" s="162"/>
      <c r="CT1145" s="162"/>
      <c r="CU1145" s="162"/>
      <c r="CV1145" s="162"/>
      <c r="CW1145" s="162"/>
      <c r="CX1145" s="162"/>
      <c r="CY1145" s="162"/>
      <c r="CZ1145" s="162"/>
      <c r="DA1145" s="162"/>
      <c r="DB1145" s="162"/>
      <c r="DC1145" s="162"/>
      <c r="DD1145" s="162"/>
      <c r="DE1145" s="162"/>
      <c r="DF1145" s="162"/>
      <c r="DG1145" s="162"/>
      <c r="DH1145" s="162"/>
      <c r="DI1145" s="162"/>
      <c r="DJ1145" s="162"/>
      <c r="DK1145" s="162"/>
      <c r="DL1145" s="162"/>
      <c r="DM1145" s="162"/>
      <c r="DN1145" s="162"/>
      <c r="DO1145" s="162"/>
      <c r="DP1145" s="162"/>
      <c r="DQ1145" s="162"/>
      <c r="DR1145" s="162"/>
      <c r="DS1145" s="162"/>
      <c r="DT1145" s="162"/>
      <c r="DU1145" s="162"/>
      <c r="DV1145" s="162"/>
      <c r="DW1145" s="162"/>
      <c r="DX1145" s="162"/>
      <c r="DY1145" s="162"/>
      <c r="DZ1145" s="162"/>
      <c r="EA1145" s="162"/>
      <c r="EB1145" s="162"/>
      <c r="EC1145" s="162"/>
      <c r="ED1145" s="162"/>
      <c r="EE1145" s="162"/>
      <c r="EF1145" s="162"/>
      <c r="EG1145" s="162"/>
      <c r="EH1145" s="162"/>
      <c r="EI1145" s="162"/>
      <c r="EJ1145" s="162"/>
      <c r="EK1145" s="162"/>
      <c r="EL1145" s="162"/>
      <c r="EM1145" s="162"/>
      <c r="EN1145" s="162"/>
      <c r="EO1145" s="162"/>
      <c r="EP1145" s="162"/>
      <c r="EQ1145" s="162"/>
      <c r="ER1145" s="162"/>
      <c r="ES1145" s="162"/>
      <c r="ET1145" s="162"/>
      <c r="EU1145" s="162"/>
      <c r="EV1145" s="162"/>
      <c r="EW1145" s="162"/>
      <c r="EX1145" s="162"/>
      <c r="EY1145" s="162"/>
      <c r="EZ1145" s="162"/>
      <c r="FA1145" s="162"/>
      <c r="FB1145" s="162"/>
      <c r="FC1145" s="162"/>
      <c r="FD1145" s="162"/>
      <c r="FE1145" s="162"/>
      <c r="FF1145" s="162"/>
      <c r="FG1145" s="162"/>
      <c r="FH1145" s="162"/>
      <c r="FI1145" s="162"/>
      <c r="FJ1145" s="162"/>
      <c r="FK1145" s="162"/>
      <c r="FL1145" s="162"/>
      <c r="FM1145" s="162"/>
      <c r="FN1145" s="162"/>
      <c r="FO1145" s="162"/>
      <c r="FP1145" s="162"/>
      <c r="FQ1145" s="162"/>
      <c r="FR1145" s="162"/>
      <c r="FS1145" s="162"/>
      <c r="FT1145" s="162"/>
      <c r="FU1145" s="162"/>
      <c r="FV1145" s="162"/>
      <c r="FW1145" s="162"/>
      <c r="FX1145" s="162"/>
      <c r="FY1145" s="162"/>
      <c r="FZ1145" s="162"/>
      <c r="GA1145" s="162"/>
      <c r="GB1145" s="162"/>
      <c r="GC1145" s="162"/>
      <c r="GD1145" s="162"/>
      <c r="GE1145" s="162"/>
      <c r="GF1145" s="162"/>
      <c r="GG1145" s="162"/>
      <c r="GH1145" s="162"/>
      <c r="GI1145" s="162"/>
      <c r="GJ1145" s="162"/>
      <c r="GK1145" s="162"/>
      <c r="GL1145" s="162"/>
      <c r="GM1145" s="162"/>
      <c r="GN1145" s="162"/>
      <c r="GO1145" s="162"/>
      <c r="GP1145" s="162"/>
      <c r="GQ1145" s="162"/>
      <c r="GR1145" s="162"/>
      <c r="GS1145" s="162"/>
      <c r="GT1145" s="162"/>
      <c r="GU1145" s="162"/>
      <c r="GV1145" s="162"/>
      <c r="GW1145" s="162"/>
      <c r="GX1145" s="162"/>
      <c r="GY1145" s="162"/>
      <c r="GZ1145" s="162"/>
      <c r="HA1145" s="162"/>
      <c r="HB1145" s="162"/>
      <c r="HC1145" s="162"/>
      <c r="HD1145" s="162"/>
      <c r="HE1145" s="162"/>
      <c r="HF1145" s="162"/>
      <c r="HG1145" s="162"/>
      <c r="HH1145" s="162"/>
      <c r="HI1145" s="162"/>
      <c r="HJ1145" s="162"/>
      <c r="HK1145" s="162"/>
      <c r="HL1145" s="162"/>
      <c r="HM1145" s="162"/>
      <c r="HN1145" s="162"/>
      <c r="HO1145" s="162"/>
      <c r="HP1145" s="162"/>
      <c r="HQ1145" s="162"/>
      <c r="HR1145" s="162"/>
      <c r="HS1145" s="162"/>
      <c r="HT1145" s="162"/>
      <c r="HU1145" s="162"/>
      <c r="HV1145" s="162"/>
      <c r="HW1145" s="162"/>
      <c r="HX1145" s="162"/>
      <c r="HY1145" s="162"/>
      <c r="HZ1145" s="162"/>
      <c r="IA1145" s="162"/>
      <c r="IB1145" s="162"/>
      <c r="IC1145" s="162"/>
      <c r="ID1145" s="162"/>
      <c r="IE1145" s="162"/>
      <c r="IF1145" s="162"/>
      <c r="IG1145" s="162"/>
      <c r="IH1145" s="162"/>
      <c r="II1145" s="162"/>
      <c r="IJ1145" s="162"/>
      <c r="IK1145" s="162"/>
      <c r="IL1145" s="162"/>
      <c r="IM1145" s="162"/>
      <c r="IN1145" s="162"/>
      <c r="IO1145" s="162"/>
      <c r="IP1145" s="162"/>
      <c r="IQ1145" s="162"/>
      <c r="IR1145" s="162"/>
      <c r="IS1145" s="162"/>
      <c r="IT1145" s="162"/>
      <c r="IU1145" s="162"/>
      <c r="IV1145" s="162"/>
      <c r="IW1145" s="162"/>
      <c r="IX1145" s="162"/>
      <c r="IY1145" s="162"/>
      <c r="IZ1145" s="162"/>
      <c r="JA1145" s="162"/>
      <c r="JB1145" s="162"/>
      <c r="JC1145" s="162"/>
      <c r="JD1145" s="162"/>
      <c r="JE1145" s="162"/>
      <c r="JF1145" s="162"/>
      <c r="JG1145" s="162"/>
      <c r="JH1145" s="162"/>
      <c r="JI1145" s="162"/>
      <c r="JJ1145" s="162"/>
      <c r="JK1145" s="162"/>
      <c r="JL1145" s="162"/>
    </row>
    <row r="1146" spans="1:272" ht="16.350000000000001" customHeight="1">
      <c r="A1146" s="282" t="s">
        <v>2922</v>
      </c>
      <c r="B1146" s="777"/>
      <c r="C1146" s="777"/>
      <c r="D1146" s="777" t="str">
        <f t="shared" si="116"/>
        <v>MichaelCrichton</v>
      </c>
      <c r="E1146" s="122" t="s">
        <v>20</v>
      </c>
      <c r="F1146" s="588" t="s">
        <v>549</v>
      </c>
      <c r="G1146" s="588"/>
      <c r="H1146" s="634" t="str">
        <f t="shared" si="118"/>
        <v>ichael Crichton</v>
      </c>
      <c r="I1146" s="675"/>
      <c r="J1146" s="675"/>
      <c r="K1146" s="744" t="str">
        <f t="shared" ref="K1146:K1209" si="119">SUBSTITUTE(A1146,CHAR(160),CHAR(32))</f>
        <v>Michael Crichton</v>
      </c>
      <c r="L1146" s="744"/>
      <c r="M1146" s="744" t="str">
        <f>TRIM(SUBSTITUTE(CLEAN(Tableau11[[#This Row],[Auteur]]),CHAR(160),CHAR(32)))</f>
        <v>Michael Crichton</v>
      </c>
      <c r="N1146" s="744" t="str">
        <f t="shared" ref="N1146:N1209" si="120">SUBSTITUTE(A1146,CHAR(160),"")</f>
        <v>Michael Crichton</v>
      </c>
      <c r="O1146" s="737" t="e">
        <f t="shared" ref="O1146:O1209" ca="1" si="121">_xlfn.TEXTBEFORE(A1146,"")</f>
        <v>#NAME?</v>
      </c>
      <c r="P1146" s="114"/>
      <c r="Q1146" s="119"/>
      <c r="R1146" s="274" t="s">
        <v>30</v>
      </c>
      <c r="S1146" s="118"/>
      <c r="T1146" s="500" t="str">
        <f>IF(COUNTIF($A$2:A1146,A1146)&gt;1,"Doublon","")</f>
        <v/>
      </c>
      <c r="U1146" s="536" t="s">
        <v>74</v>
      </c>
      <c r="V1146" s="656" t="s">
        <v>1245</v>
      </c>
      <c r="W1146" s="378" t="s">
        <v>188</v>
      </c>
      <c r="X1146" s="115"/>
      <c r="Y1146" s="129"/>
      <c r="Z1146" s="114"/>
      <c r="AA1146" s="114"/>
      <c r="AB1146" s="114"/>
      <c r="AC1146" s="116" t="s">
        <v>30</v>
      </c>
      <c r="AD1146" s="544" t="s">
        <v>1466</v>
      </c>
      <c r="AE1146" s="131" t="s">
        <v>549</v>
      </c>
      <c r="AF1146" s="124"/>
      <c r="AG1146" s="114"/>
      <c r="AH1146" s="114"/>
      <c r="AI1146" s="114"/>
      <c r="AJ1146" s="114"/>
      <c r="AL1146" s="346"/>
      <c r="AM1146" s="115"/>
      <c r="AN1146" s="115"/>
      <c r="AO1146" s="115"/>
      <c r="AQ1146" s="603"/>
      <c r="AR1146" s="162"/>
      <c r="AS1146" s="162"/>
      <c r="AT1146" s="162"/>
      <c r="AU1146" s="162"/>
      <c r="AV1146" s="162"/>
      <c r="AW1146" s="162"/>
      <c r="AX1146" s="162"/>
      <c r="AY1146" s="162"/>
      <c r="AZ1146" s="162"/>
      <c r="BA1146" s="162"/>
      <c r="BB1146" s="162"/>
      <c r="BC1146" s="162"/>
      <c r="BD1146" s="162"/>
      <c r="BE1146" s="162"/>
      <c r="BF1146" s="162"/>
      <c r="BG1146" s="162"/>
      <c r="BH1146" s="162"/>
      <c r="BI1146" s="162"/>
      <c r="BJ1146" s="162"/>
      <c r="BK1146" s="162"/>
      <c r="BL1146" s="162"/>
      <c r="BM1146" s="162"/>
      <c r="BN1146" s="162"/>
      <c r="BO1146" s="162"/>
      <c r="BP1146" s="162"/>
      <c r="BQ1146" s="162"/>
      <c r="BR1146" s="162"/>
      <c r="BS1146" s="162"/>
      <c r="BT1146" s="162"/>
      <c r="BU1146" s="162"/>
      <c r="BV1146" s="162"/>
      <c r="BW1146" s="162"/>
      <c r="BX1146" s="162"/>
      <c r="BY1146" s="162"/>
      <c r="BZ1146" s="162"/>
      <c r="CA1146" s="162"/>
      <c r="CB1146" s="162"/>
      <c r="CC1146" s="162"/>
      <c r="CD1146" s="162"/>
      <c r="CE1146" s="162"/>
      <c r="CF1146" s="162"/>
      <c r="CG1146" s="162"/>
      <c r="CH1146" s="162"/>
      <c r="CI1146" s="162"/>
      <c r="CJ1146" s="162"/>
      <c r="CK1146" s="162"/>
      <c r="CL1146" s="162"/>
      <c r="CM1146" s="162"/>
      <c r="CN1146" s="162"/>
      <c r="CO1146" s="162"/>
      <c r="CP1146" s="162"/>
      <c r="CQ1146" s="162"/>
      <c r="CR1146" s="162"/>
      <c r="CS1146" s="162"/>
      <c r="CT1146" s="162"/>
      <c r="CU1146" s="162"/>
      <c r="CV1146" s="162"/>
      <c r="CW1146" s="162"/>
      <c r="CX1146" s="162"/>
      <c r="CY1146" s="162"/>
      <c r="CZ1146" s="162"/>
      <c r="DA1146" s="162"/>
      <c r="DB1146" s="162"/>
      <c r="DC1146" s="162"/>
      <c r="DD1146" s="162"/>
      <c r="DE1146" s="162"/>
      <c r="DF1146" s="162"/>
      <c r="DG1146" s="162"/>
      <c r="DH1146" s="162"/>
      <c r="DI1146" s="162"/>
      <c r="DJ1146" s="162"/>
      <c r="DK1146" s="162"/>
      <c r="DL1146" s="162"/>
      <c r="DM1146" s="162"/>
      <c r="DN1146" s="162"/>
      <c r="DO1146" s="162"/>
      <c r="DP1146" s="162"/>
      <c r="DQ1146" s="162"/>
      <c r="DR1146" s="162"/>
      <c r="DS1146" s="162"/>
      <c r="DT1146" s="162"/>
      <c r="DU1146" s="162"/>
      <c r="DV1146" s="162"/>
      <c r="DW1146" s="162"/>
      <c r="DX1146" s="162"/>
      <c r="DY1146" s="162"/>
      <c r="DZ1146" s="162"/>
      <c r="EA1146" s="162"/>
      <c r="EB1146" s="162"/>
      <c r="EC1146" s="162"/>
      <c r="ED1146" s="162"/>
      <c r="EE1146" s="162"/>
      <c r="EF1146" s="162"/>
      <c r="EG1146" s="162"/>
      <c r="EH1146" s="162"/>
      <c r="EI1146" s="162"/>
      <c r="EJ1146" s="162"/>
      <c r="EK1146" s="162"/>
      <c r="EL1146" s="162"/>
      <c r="EM1146" s="162"/>
      <c r="EN1146" s="162"/>
      <c r="EO1146" s="162"/>
      <c r="EP1146" s="162"/>
      <c r="EQ1146" s="162"/>
      <c r="ER1146" s="162"/>
      <c r="ES1146" s="162"/>
      <c r="ET1146" s="162"/>
      <c r="EU1146" s="162"/>
      <c r="EV1146" s="162"/>
      <c r="EW1146" s="162"/>
      <c r="EX1146" s="162"/>
      <c r="EY1146" s="162"/>
      <c r="EZ1146" s="162"/>
      <c r="FA1146" s="162"/>
      <c r="FB1146" s="162"/>
      <c r="FC1146" s="162"/>
      <c r="FD1146" s="162"/>
      <c r="FE1146" s="162"/>
      <c r="FF1146" s="162"/>
      <c r="FG1146" s="162"/>
      <c r="FH1146" s="162"/>
      <c r="FI1146" s="162"/>
      <c r="FJ1146" s="162"/>
      <c r="FK1146" s="162"/>
      <c r="FL1146" s="162"/>
      <c r="FM1146" s="162"/>
      <c r="FN1146" s="162"/>
      <c r="FO1146" s="162"/>
      <c r="FP1146" s="162"/>
      <c r="FQ1146" s="162"/>
      <c r="FR1146" s="162"/>
      <c r="FS1146" s="162"/>
      <c r="FT1146" s="162"/>
      <c r="FU1146" s="162"/>
      <c r="FV1146" s="162"/>
      <c r="FW1146" s="162"/>
      <c r="FX1146" s="162"/>
      <c r="FY1146" s="162"/>
      <c r="FZ1146" s="162"/>
      <c r="GA1146" s="162"/>
      <c r="GB1146" s="162"/>
      <c r="GC1146" s="162"/>
      <c r="GD1146" s="162"/>
      <c r="GE1146" s="162"/>
      <c r="GF1146" s="162"/>
      <c r="GG1146" s="162"/>
      <c r="GH1146" s="162"/>
      <c r="GI1146" s="162"/>
      <c r="GJ1146" s="162"/>
      <c r="GK1146" s="162"/>
      <c r="GL1146" s="162"/>
      <c r="GM1146" s="162"/>
      <c r="GN1146" s="162"/>
      <c r="GO1146" s="162"/>
      <c r="GP1146" s="162"/>
      <c r="GQ1146" s="162"/>
      <c r="GR1146" s="162"/>
      <c r="GS1146" s="162"/>
      <c r="GT1146" s="162"/>
      <c r="GU1146" s="162"/>
      <c r="GV1146" s="162"/>
      <c r="GW1146" s="162"/>
      <c r="GX1146" s="162"/>
      <c r="GY1146" s="162"/>
      <c r="GZ1146" s="162"/>
      <c r="HA1146" s="162"/>
      <c r="HB1146" s="162"/>
      <c r="HC1146" s="162"/>
      <c r="HD1146" s="162"/>
      <c r="HE1146" s="162"/>
      <c r="HF1146" s="162"/>
      <c r="HG1146" s="162"/>
      <c r="HH1146" s="162"/>
      <c r="HI1146" s="162"/>
      <c r="HJ1146" s="162"/>
      <c r="HK1146" s="162"/>
      <c r="HL1146" s="162"/>
      <c r="HM1146" s="162"/>
      <c r="HN1146" s="162"/>
      <c r="HO1146" s="162"/>
      <c r="HP1146" s="162"/>
      <c r="HQ1146" s="162"/>
      <c r="HR1146" s="162"/>
      <c r="HS1146" s="162"/>
      <c r="HT1146" s="162"/>
      <c r="HU1146" s="162"/>
      <c r="HV1146" s="162"/>
      <c r="HW1146" s="162"/>
      <c r="HX1146" s="162"/>
      <c r="HY1146" s="162"/>
      <c r="HZ1146" s="162"/>
      <c r="IA1146" s="162"/>
      <c r="IB1146" s="162"/>
      <c r="IC1146" s="162"/>
      <c r="ID1146" s="162"/>
      <c r="IE1146" s="162"/>
      <c r="IF1146" s="162"/>
      <c r="IG1146" s="162"/>
      <c r="IH1146" s="162"/>
      <c r="II1146" s="162"/>
      <c r="IJ1146" s="162"/>
      <c r="IK1146" s="162"/>
      <c r="IL1146" s="162"/>
      <c r="IM1146" s="162"/>
      <c r="IN1146" s="162"/>
      <c r="IO1146" s="162"/>
      <c r="IP1146" s="162"/>
      <c r="IQ1146" s="162"/>
      <c r="IR1146" s="162"/>
      <c r="IS1146" s="162"/>
      <c r="IT1146" s="162"/>
      <c r="IU1146" s="162"/>
      <c r="IV1146" s="162"/>
      <c r="IW1146" s="162"/>
      <c r="IX1146" s="162"/>
      <c r="IY1146" s="162"/>
      <c r="IZ1146" s="162"/>
      <c r="JA1146" s="162"/>
      <c r="JB1146" s="162"/>
      <c r="JC1146" s="162"/>
      <c r="JD1146" s="162"/>
      <c r="JE1146" s="162"/>
      <c r="JF1146" s="162"/>
      <c r="JG1146" s="162"/>
      <c r="JH1146" s="162"/>
      <c r="JI1146" s="162"/>
      <c r="JJ1146" s="162"/>
      <c r="JK1146" s="162"/>
      <c r="JL1146" s="162"/>
    </row>
    <row r="1147" spans="1:272" ht="16.350000000000001" customHeight="1">
      <c r="A1147" s="527" t="s">
        <v>550</v>
      </c>
      <c r="B1147" s="530" t="str">
        <f>IF(COUNTIF($A$2:A1147,A1147)&gt;1,"Doublon","")</f>
        <v/>
      </c>
      <c r="C1147" s="530"/>
      <c r="D1147" s="530" t="str">
        <f t="shared" si="116"/>
        <v>MichaelDibdin</v>
      </c>
      <c r="E1147" s="122" t="s">
        <v>20</v>
      </c>
      <c r="F1147" s="588" t="s">
        <v>551</v>
      </c>
      <c r="G1147" s="588"/>
      <c r="H1147" s="634" t="str">
        <f t="shared" si="118"/>
        <v>ichael Dibdin</v>
      </c>
      <c r="I1147" s="675"/>
      <c r="J1147" s="675"/>
      <c r="K1147" s="744" t="str">
        <f t="shared" si="119"/>
        <v>Michael Dibdin</v>
      </c>
      <c r="L1147" s="847" t="str">
        <f>SUBSTITUTE(A1147,CHAR(160),"")</f>
        <v>Michael Dibdin</v>
      </c>
      <c r="M1147" s="848" t="str">
        <f>TRIM(SUBSTITUTE(CLEAN(Tableau11[[#This Row],[Auteur]]),CHAR(160),CHAR(32)))</f>
        <v>Michael Dibdin</v>
      </c>
      <c r="N1147" s="848" t="str">
        <f t="shared" si="120"/>
        <v>Michael Dibdin</v>
      </c>
      <c r="O1147" s="737" t="e">
        <f t="shared" ca="1" si="121"/>
        <v>#NAME?</v>
      </c>
      <c r="P1147" s="116" t="s">
        <v>20</v>
      </c>
      <c r="Q1147" s="119"/>
      <c r="R1147" s="288" t="s">
        <v>22</v>
      </c>
      <c r="S1147" s="118"/>
      <c r="T1147" s="278" t="s">
        <v>1788</v>
      </c>
      <c r="U1147" s="536" t="s">
        <v>24</v>
      </c>
      <c r="V1147" s="759" t="s">
        <v>1714</v>
      </c>
      <c r="W1147" s="378" t="s">
        <v>188</v>
      </c>
      <c r="X1147" s="297" t="s">
        <v>20</v>
      </c>
      <c r="Y1147" s="129"/>
      <c r="Z1147" s="114"/>
      <c r="AA1147" s="114"/>
      <c r="AB1147" s="114"/>
      <c r="AC1147" s="114"/>
      <c r="AD1147" s="580" t="s">
        <v>1787</v>
      </c>
      <c r="AE1147" s="131" t="s">
        <v>551</v>
      </c>
      <c r="AF1147" s="124" t="s">
        <v>26</v>
      </c>
      <c r="AG1147" s="114"/>
      <c r="AH1147" s="114"/>
      <c r="AI1147" s="125" t="s">
        <v>26</v>
      </c>
      <c r="AJ1147" s="114" t="s">
        <v>26</v>
      </c>
      <c r="AL1147" s="346"/>
      <c r="AM1147" s="115"/>
      <c r="AN1147" s="115"/>
      <c r="AO1147" s="522" t="s">
        <v>1401</v>
      </c>
      <c r="AQ1147" s="603"/>
      <c r="JK1147" s="125"/>
      <c r="JL1147" s="125"/>
    </row>
    <row r="1148" spans="1:272" ht="16.350000000000001" customHeight="1">
      <c r="A1148" s="287" t="s">
        <v>3139</v>
      </c>
      <c r="B1148" s="530" t="str">
        <f>IF(COUNTIF($A$2:A1148,A1148)&gt;1,"Doublon","")</f>
        <v/>
      </c>
      <c r="C1148" s="530"/>
      <c r="D1148" s="530" t="str">
        <f t="shared" si="116"/>
        <v>MichaelMarshall</v>
      </c>
      <c r="E1148" s="115" t="s">
        <v>20</v>
      </c>
      <c r="F1148" s="588" t="s">
        <v>754</v>
      </c>
      <c r="G1148" s="588"/>
      <c r="H1148" s="634" t="str">
        <f t="shared" si="118"/>
        <v>ichael Marshall</v>
      </c>
      <c r="I1148" s="675"/>
      <c r="J1148" s="675"/>
      <c r="K1148" s="744" t="str">
        <f t="shared" si="119"/>
        <v>Michael Marshall</v>
      </c>
      <c r="L1148" s="744"/>
      <c r="M1148" s="744" t="str">
        <f>TRIM(SUBSTITUTE(CLEAN(Tableau11[[#This Row],[Auteur]]),CHAR(160),CHAR(32)))</f>
        <v>Michael Marshall</v>
      </c>
      <c r="N1148" s="744" t="str">
        <f t="shared" si="120"/>
        <v>Michael Marshall</v>
      </c>
      <c r="O1148" s="737" t="e">
        <f t="shared" ca="1" si="121"/>
        <v>#NAME?</v>
      </c>
      <c r="P1148" s="116" t="s">
        <v>20</v>
      </c>
      <c r="Q1148" s="121"/>
      <c r="R1148" s="288" t="s">
        <v>22</v>
      </c>
      <c r="S1148" s="118"/>
      <c r="T1148" s="323" t="s">
        <v>1790</v>
      </c>
      <c r="U1148" s="536" t="s">
        <v>24</v>
      </c>
      <c r="V1148" s="759" t="s">
        <v>1714</v>
      </c>
      <c r="W1148" s="378" t="s">
        <v>188</v>
      </c>
      <c r="X1148" s="300" t="s">
        <v>20</v>
      </c>
      <c r="Y1148" s="327"/>
      <c r="Z1148" s="115"/>
      <c r="AA1148" s="115"/>
      <c r="AB1148" s="115"/>
      <c r="AC1148" s="115"/>
      <c r="AD1148" s="1021" t="s">
        <v>1789</v>
      </c>
      <c r="AE1148" s="131" t="s">
        <v>754</v>
      </c>
      <c r="AF1148" s="124"/>
      <c r="AG1148" s="115"/>
      <c r="AH1148" s="115"/>
      <c r="AI1148" s="115"/>
      <c r="AJ1148" s="115"/>
      <c r="AL1148" s="346"/>
      <c r="AM1148" s="115"/>
      <c r="AN1148" s="115"/>
      <c r="AO1148" s="115"/>
      <c r="AQ1148" s="603"/>
      <c r="JK1148" s="125"/>
      <c r="JL1148" s="125"/>
    </row>
    <row r="1149" spans="1:272" ht="16.350000000000001" customHeight="1">
      <c r="A1149" s="294" t="s">
        <v>553</v>
      </c>
      <c r="B1149" s="530" t="str">
        <f>IF(COUNTIF($A$2:A1149,A1149)&gt;1,"Doublon","")</f>
        <v/>
      </c>
      <c r="C1149" s="530"/>
      <c r="D1149" s="530" t="str">
        <f t="shared" si="116"/>
        <v>MichaëlMention</v>
      </c>
      <c r="E1149" s="122" t="s">
        <v>20</v>
      </c>
      <c r="F1149" s="588" t="s">
        <v>554</v>
      </c>
      <c r="G1149" s="588"/>
      <c r="H1149" s="634" t="str">
        <f t="shared" si="118"/>
        <v>ichaël Mention</v>
      </c>
      <c r="I1149" s="675"/>
      <c r="J1149" s="675"/>
      <c r="K1149" s="744" t="str">
        <f t="shared" si="119"/>
        <v>Michaël Mention</v>
      </c>
      <c r="L1149" s="744"/>
      <c r="M1149" s="744" t="str">
        <f>TRIM(SUBSTITUTE(CLEAN(Tableau11[[#This Row],[Auteur]]),CHAR(160),CHAR(32)))</f>
        <v>Michaël Mention</v>
      </c>
      <c r="N1149" s="744" t="str">
        <f t="shared" si="120"/>
        <v>Michaël Mention</v>
      </c>
      <c r="O1149" s="737" t="e">
        <f t="shared" ca="1" si="121"/>
        <v>#NAME?</v>
      </c>
      <c r="P1149" s="116" t="s">
        <v>20</v>
      </c>
      <c r="Q1149" s="119"/>
      <c r="R1149" s="288" t="s">
        <v>22</v>
      </c>
      <c r="S1149" s="118"/>
      <c r="T1149" s="323" t="s">
        <v>2128</v>
      </c>
      <c r="U1149" s="536" t="s">
        <v>82</v>
      </c>
      <c r="V1149" s="656" t="s">
        <v>1953</v>
      </c>
      <c r="W1149" s="378" t="s">
        <v>188</v>
      </c>
      <c r="X1149" s="115"/>
      <c r="Y1149" s="327" t="s">
        <v>20</v>
      </c>
      <c r="Z1149" s="115"/>
      <c r="AA1149" s="115"/>
      <c r="AB1149" s="115"/>
      <c r="AC1149" s="115"/>
      <c r="AD1149" s="943" t="s">
        <v>2127</v>
      </c>
      <c r="AE1149" s="131" t="s">
        <v>554</v>
      </c>
      <c r="AF1149" s="124"/>
      <c r="AG1149" s="115"/>
      <c r="AH1149" s="115"/>
      <c r="AI1149" s="115"/>
      <c r="AJ1149" s="115"/>
      <c r="AL1149" s="346"/>
      <c r="AM1149" s="115"/>
      <c r="AN1149" s="115"/>
      <c r="AO1149" s="115"/>
      <c r="AQ1149" s="603"/>
      <c r="JK1149" s="125"/>
      <c r="JL1149" s="125"/>
    </row>
    <row r="1150" spans="1:272" ht="16.350000000000001" customHeight="1">
      <c r="A1150" s="960" t="s">
        <v>553</v>
      </c>
      <c r="B1150" s="500" t="str">
        <f>IF(COUNTIF($A$2:A1150,A1150)&gt;1,"Doublon","")</f>
        <v>Doublon</v>
      </c>
      <c r="C1150" s="500"/>
      <c r="D1150" s="500" t="str">
        <f t="shared" si="116"/>
        <v>MichaëlMention</v>
      </c>
      <c r="E1150" s="115"/>
      <c r="F1150" s="588" t="s">
        <v>554</v>
      </c>
      <c r="G1150" s="588"/>
      <c r="H1150" s="634" t="str">
        <f t="shared" si="118"/>
        <v>ichaël Mention</v>
      </c>
      <c r="I1150" s="675"/>
      <c r="J1150" s="675"/>
      <c r="K1150" s="744" t="str">
        <f t="shared" si="119"/>
        <v>Michaël Mention</v>
      </c>
      <c r="L1150" s="744"/>
      <c r="M1150" s="744" t="str">
        <f>TRIM(SUBSTITUTE(CLEAN(Tableau11[[#This Row],[Auteur]]),CHAR(160),CHAR(32)))</f>
        <v>Michaël Mention</v>
      </c>
      <c r="N1150" s="744" t="str">
        <f t="shared" si="120"/>
        <v>Michaël Mention</v>
      </c>
      <c r="O1150" s="737" t="e">
        <f t="shared" ca="1" si="121"/>
        <v>#NAME?</v>
      </c>
      <c r="P1150" s="116" t="s">
        <v>29</v>
      </c>
      <c r="Q1150" s="121" t="s">
        <v>20</v>
      </c>
      <c r="R1150" s="288" t="s">
        <v>22</v>
      </c>
      <c r="S1150" s="280" t="s">
        <v>30</v>
      </c>
      <c r="T1150" s="323" t="s">
        <v>2129</v>
      </c>
      <c r="U1150" s="536" t="s">
        <v>82</v>
      </c>
      <c r="V1150" s="656" t="s">
        <v>1953</v>
      </c>
      <c r="W1150" s="378" t="s">
        <v>188</v>
      </c>
      <c r="X1150" s="115"/>
      <c r="Y1150" s="327" t="s">
        <v>20</v>
      </c>
      <c r="Z1150" s="115"/>
      <c r="AA1150" s="115"/>
      <c r="AB1150" s="115"/>
      <c r="AC1150" s="115"/>
      <c r="AD1150" s="598"/>
      <c r="AE1150" s="127"/>
      <c r="AF1150" s="124" t="s">
        <v>20</v>
      </c>
      <c r="AG1150" s="115"/>
      <c r="AH1150" s="115"/>
      <c r="AI1150" s="115"/>
      <c r="AJ1150" s="115"/>
      <c r="AL1150" s="346"/>
      <c r="AM1150" s="115"/>
      <c r="AN1150" s="115"/>
      <c r="AO1150" s="115"/>
      <c r="AQ1150" s="603"/>
      <c r="JK1150" s="125"/>
      <c r="JL1150" s="125"/>
    </row>
    <row r="1151" spans="1:272" ht="16.350000000000001" customHeight="1">
      <c r="A1151" s="943" t="s">
        <v>553</v>
      </c>
      <c r="B1151" s="500" t="str">
        <f>IF(COUNTIF($A$2:A1151,A1151)&gt;1,"Doublon","")</f>
        <v>Doublon</v>
      </c>
      <c r="C1151" s="500"/>
      <c r="D1151" s="500" t="str">
        <f t="shared" si="116"/>
        <v>MichaëlMention</v>
      </c>
      <c r="E1151" s="115"/>
      <c r="F1151" s="588" t="s">
        <v>554</v>
      </c>
      <c r="G1151" s="588"/>
      <c r="H1151" s="634" t="str">
        <f t="shared" si="118"/>
        <v>ichaël Mention</v>
      </c>
      <c r="I1151" s="675"/>
      <c r="J1151" s="675"/>
      <c r="K1151" s="744" t="str">
        <f t="shared" si="119"/>
        <v>Michaël Mention</v>
      </c>
      <c r="L1151" s="744"/>
      <c r="M1151" s="744" t="str">
        <f>TRIM(SUBSTITUTE(CLEAN(Tableau11[[#This Row],[Auteur]]),CHAR(160),CHAR(32)))</f>
        <v>Michaël Mention</v>
      </c>
      <c r="N1151" s="744" t="str">
        <f t="shared" si="120"/>
        <v>Michaël Mention</v>
      </c>
      <c r="O1151" s="737" t="e">
        <f t="shared" ca="1" si="121"/>
        <v>#NAME?</v>
      </c>
      <c r="P1151" s="116" t="s">
        <v>29</v>
      </c>
      <c r="Q1151" s="121" t="s">
        <v>20</v>
      </c>
      <c r="R1151" s="288" t="s">
        <v>22</v>
      </c>
      <c r="S1151" s="118"/>
      <c r="T1151" s="323" t="s">
        <v>2130</v>
      </c>
      <c r="U1151" s="536" t="s">
        <v>82</v>
      </c>
      <c r="V1151" s="656" t="s">
        <v>1953</v>
      </c>
      <c r="W1151" s="378" t="s">
        <v>188</v>
      </c>
      <c r="X1151" s="115"/>
      <c r="Y1151" s="327" t="s">
        <v>20</v>
      </c>
      <c r="Z1151" s="115"/>
      <c r="AA1151" s="115"/>
      <c r="AB1151" s="115"/>
      <c r="AC1151" s="115"/>
      <c r="AD1151" s="598"/>
      <c r="AE1151" s="127"/>
      <c r="AF1151" s="124"/>
      <c r="AG1151" s="115"/>
      <c r="AH1151" s="115"/>
      <c r="AI1151" s="115"/>
      <c r="AJ1151" s="115"/>
      <c r="AL1151" s="346"/>
      <c r="AM1151" s="115"/>
      <c r="AN1151" s="115"/>
      <c r="AO1151" s="115"/>
      <c r="AQ1151" s="603"/>
      <c r="JK1151" s="125"/>
      <c r="JL1151" s="125"/>
    </row>
    <row r="1152" spans="1:272" ht="16.350000000000001" customHeight="1">
      <c r="A1152" s="943" t="s">
        <v>553</v>
      </c>
      <c r="B1152" s="500"/>
      <c r="C1152" s="500"/>
      <c r="D1152" s="500" t="str">
        <f t="shared" si="116"/>
        <v>MichaëlMention</v>
      </c>
      <c r="E1152" s="122"/>
      <c r="F1152" s="588" t="s">
        <v>554</v>
      </c>
      <c r="G1152" s="588"/>
      <c r="H1152" s="634" t="str">
        <f t="shared" si="118"/>
        <v>ichaël Mention</v>
      </c>
      <c r="I1152" s="675"/>
      <c r="J1152" s="675"/>
      <c r="K1152" s="744" t="str">
        <f t="shared" si="119"/>
        <v>Michaël Mention</v>
      </c>
      <c r="L1152" s="744"/>
      <c r="M1152" s="744" t="str">
        <f>TRIM(SUBSTITUTE(CLEAN(Tableau11[[#This Row],[Auteur]]),CHAR(160),CHAR(32)))</f>
        <v>Michaël Mention</v>
      </c>
      <c r="N1152" s="744" t="str">
        <f t="shared" si="120"/>
        <v>Michaël Mention</v>
      </c>
      <c r="O1152" s="737" t="e">
        <f t="shared" ca="1" si="121"/>
        <v>#NAME?</v>
      </c>
      <c r="P1152" s="116"/>
      <c r="Q1152" s="119"/>
      <c r="R1152" s="288"/>
      <c r="S1152" s="118"/>
      <c r="T1152" s="323" t="s">
        <v>2131</v>
      </c>
      <c r="U1152" s="536" t="s">
        <v>82</v>
      </c>
      <c r="V1152" s="656" t="s">
        <v>1953</v>
      </c>
      <c r="W1152" s="378" t="s">
        <v>188</v>
      </c>
      <c r="X1152" s="300" t="s">
        <v>20</v>
      </c>
      <c r="Y1152" s="327"/>
      <c r="Z1152" s="115"/>
      <c r="AA1152" s="115"/>
      <c r="AB1152" s="115"/>
      <c r="AC1152" s="115"/>
      <c r="AD1152" s="943"/>
      <c r="AE1152" s="131"/>
      <c r="AF1152" s="124"/>
      <c r="AG1152" s="115"/>
      <c r="AH1152" s="115"/>
      <c r="AI1152" s="115"/>
      <c r="AJ1152" s="115"/>
      <c r="AL1152" s="346"/>
      <c r="AM1152" s="115"/>
      <c r="AN1152" s="115"/>
      <c r="AO1152" s="115"/>
      <c r="AQ1152" s="603"/>
      <c r="JK1152" s="125"/>
      <c r="JL1152" s="125"/>
    </row>
    <row r="1153" spans="1:272" ht="16.350000000000001" customHeight="1">
      <c r="A1153" s="562" t="s">
        <v>1039</v>
      </c>
      <c r="D1153" s="125" t="str">
        <f t="shared" si="116"/>
        <v>MichaelWallner</v>
      </c>
      <c r="E1153" s="122" t="s">
        <v>20</v>
      </c>
      <c r="F1153" s="882" t="str">
        <f>RIGHT(A1153,LEN(A1153)-SEARCH("",A1153))</f>
        <v>ichael Wallner</v>
      </c>
      <c r="G1153" s="882"/>
      <c r="H1153" s="634" t="str">
        <f t="shared" si="118"/>
        <v>ichael Wallner</v>
      </c>
      <c r="I1153" s="675"/>
      <c r="J1153" s="675"/>
      <c r="K1153" s="744" t="str">
        <f t="shared" si="119"/>
        <v>Michael Wallner</v>
      </c>
      <c r="L1153" s="744"/>
      <c r="M1153" s="744" t="str">
        <f>TRIM(SUBSTITUTE(CLEAN(Tableau11[[#This Row],[Auteur]]),CHAR(160),CHAR(32)))</f>
        <v>Michael Wallner</v>
      </c>
      <c r="N1153" s="744" t="str">
        <f t="shared" si="120"/>
        <v>Michael Wallner</v>
      </c>
      <c r="O1153" s="882" t="e">
        <f t="shared" ca="1" si="121"/>
        <v>#NAME?</v>
      </c>
      <c r="Q1153" s="119"/>
      <c r="S1153" s="118"/>
      <c r="T1153" s="125"/>
      <c r="U1153" s="619" t="s">
        <v>1070</v>
      </c>
      <c r="V1153" s="757" t="s">
        <v>1636</v>
      </c>
      <c r="W1153" s="378" t="s">
        <v>188</v>
      </c>
      <c r="AC1153" s="125"/>
      <c r="AD1153" s="916"/>
      <c r="AE1153" s="285"/>
      <c r="AJ1153" s="125"/>
      <c r="AL1153" s="496"/>
      <c r="AQ1153" s="603"/>
      <c r="JK1153" s="125"/>
      <c r="JL1153" s="125"/>
    </row>
    <row r="1154" spans="1:272" ht="16.350000000000001" customHeight="1">
      <c r="A1154" s="863" t="s">
        <v>3140</v>
      </c>
      <c r="D1154" s="125" t="str">
        <f t="shared" ref="D1154:D1217" si="122">SUBSTITUTE(A1154," ","")</f>
        <v>﻿﻿MichelAngelMOLINO</v>
      </c>
      <c r="E1154" s="122" t="s">
        <v>20</v>
      </c>
      <c r="F1154" s="882" t="s">
        <v>1155</v>
      </c>
      <c r="G1154" s="882"/>
      <c r="H1154" s="634" t="str">
        <f t="shared" si="118"/>
        <v>﻿Michel Angel M O L I N O</v>
      </c>
      <c r="I1154" s="675"/>
      <c r="J1154" s="675"/>
      <c r="K1154" s="744" t="str">
        <f t="shared" si="119"/>
        <v>﻿﻿Michel Angel M O L I N O</v>
      </c>
      <c r="L1154" s="744"/>
      <c r="M1154" s="744" t="str">
        <f>TRIM(SUBSTITUTE(CLEAN(Tableau11[[#This Row],[Auteur]]),CHAR(160),CHAR(32)))</f>
        <v>﻿﻿Michel Angel M O L I N O</v>
      </c>
      <c r="N1154" s="744" t="str">
        <f t="shared" si="120"/>
        <v>﻿﻿Michel Angel M O L I N O</v>
      </c>
      <c r="O1154" s="882" t="e">
        <f t="shared" ca="1" si="121"/>
        <v>#NAME?</v>
      </c>
      <c r="Q1154" s="119"/>
      <c r="S1154" s="118"/>
      <c r="T1154" s="125"/>
      <c r="U1154" s="597" t="s">
        <v>274</v>
      </c>
      <c r="V1154" s="757" t="s">
        <v>1636</v>
      </c>
      <c r="W1154" s="378" t="s">
        <v>188</v>
      </c>
      <c r="AC1154" s="125"/>
      <c r="AD1154" s="579"/>
      <c r="AE1154" s="285"/>
      <c r="AJ1154" s="125"/>
      <c r="AL1154" s="496"/>
      <c r="AQ1154" s="603"/>
      <c r="JK1154" s="125"/>
      <c r="JL1154" s="125"/>
    </row>
    <row r="1155" spans="1:272" ht="16.350000000000001" customHeight="1">
      <c r="A1155" s="936" t="s">
        <v>2923</v>
      </c>
      <c r="B1155" s="500" t="str">
        <f>IF(COUNTIF($A$2:A1155,A1155)&gt;1,"Doublon","")</f>
        <v/>
      </c>
      <c r="C1155" s="500"/>
      <c r="D1155" s="500" t="str">
        <f t="shared" si="122"/>
        <v>MichelBenoît</v>
      </c>
      <c r="E1155" s="115" t="s">
        <v>20</v>
      </c>
      <c r="F1155" s="588" t="s">
        <v>762</v>
      </c>
      <c r="G1155" s="588"/>
      <c r="H1155" s="634" t="str">
        <f t="shared" si="118"/>
        <v>ichel Benoît</v>
      </c>
      <c r="I1155" s="675"/>
      <c r="J1155" s="675"/>
      <c r="K1155" s="744" t="str">
        <f t="shared" si="119"/>
        <v>Michel Benoît</v>
      </c>
      <c r="L1155" s="744"/>
      <c r="M1155" s="744" t="str">
        <f>TRIM(SUBSTITUTE(CLEAN(Tableau11[[#This Row],[Auteur]]),CHAR(160),CHAR(32)))</f>
        <v>Michel Benoît</v>
      </c>
      <c r="N1155" s="744" t="str">
        <f t="shared" si="120"/>
        <v>Michel Benoît</v>
      </c>
      <c r="O1155" s="737" t="e">
        <f t="shared" ca="1" si="121"/>
        <v>#NAME?</v>
      </c>
      <c r="P1155" s="116"/>
      <c r="Q1155" s="121"/>
      <c r="R1155" s="288"/>
      <c r="S1155" s="280"/>
      <c r="T1155" s="323" t="s">
        <v>2133</v>
      </c>
      <c r="U1155" s="536" t="s">
        <v>82</v>
      </c>
      <c r="V1155" s="656" t="s">
        <v>1953</v>
      </c>
      <c r="W1155" s="378" t="s">
        <v>188</v>
      </c>
      <c r="X1155" s="300" t="s">
        <v>20</v>
      </c>
      <c r="Y1155" s="327"/>
      <c r="Z1155" s="115"/>
      <c r="AA1155" s="115"/>
      <c r="AB1155" s="115"/>
      <c r="AC1155" s="115"/>
      <c r="AD1155" s="936" t="s">
        <v>2132</v>
      </c>
      <c r="AE1155" s="131" t="s">
        <v>762</v>
      </c>
      <c r="AF1155" s="124"/>
      <c r="AG1155" s="115"/>
      <c r="AH1155" s="115"/>
      <c r="AI1155" s="115"/>
      <c r="AJ1155" s="115"/>
      <c r="AL1155" s="346"/>
      <c r="AM1155" s="115"/>
      <c r="AN1155" s="115"/>
      <c r="AO1155" s="115"/>
      <c r="AQ1155" s="603"/>
      <c r="JK1155" s="125"/>
      <c r="JL1155" s="125"/>
    </row>
    <row r="1156" spans="1:272" ht="16.350000000000001" customHeight="1">
      <c r="A1156" s="281" t="s">
        <v>220</v>
      </c>
      <c r="B1156" s="721"/>
      <c r="C1156" s="721"/>
      <c r="D1156" s="721" t="str">
        <f t="shared" si="122"/>
        <v>MichelBussi</v>
      </c>
      <c r="E1156" s="270"/>
      <c r="F1156" s="127" t="s">
        <v>221</v>
      </c>
      <c r="G1156" s="127"/>
      <c r="H1156" s="634" t="str">
        <f t="shared" si="118"/>
        <v>ichel Bussi</v>
      </c>
      <c r="I1156" s="634"/>
      <c r="J1156" s="634"/>
      <c r="K1156" s="743" t="str">
        <f t="shared" si="119"/>
        <v>Michel Bussi</v>
      </c>
      <c r="L1156" s="743"/>
      <c r="M1156" s="743" t="str">
        <f>TRIM(SUBSTITUTE(CLEAN(Tableau11[[#This Row],[Auteur]]),CHAR(160),CHAR(32)))</f>
        <v>Michel Bussi</v>
      </c>
      <c r="N1156" s="743" t="str">
        <f t="shared" si="120"/>
        <v>Michel Bussi</v>
      </c>
      <c r="O1156" s="730" t="e">
        <f t="shared" ca="1" si="121"/>
        <v>#NAME?</v>
      </c>
      <c r="P1156" s="116" t="s">
        <v>20</v>
      </c>
      <c r="Q1156" s="308" t="s">
        <v>26</v>
      </c>
      <c r="R1156" s="312" t="s">
        <v>22</v>
      </c>
      <c r="S1156" s="284" t="s">
        <v>30</v>
      </c>
      <c r="T1156" s="500" t="str">
        <f>IF(COUNTIF($A$2:A1156,A1156)&gt;1,"Doublon","")</f>
        <v/>
      </c>
      <c r="U1156" s="536" t="s">
        <v>82</v>
      </c>
      <c r="V1156" s="651" t="s">
        <v>1953</v>
      </c>
      <c r="W1156" s="378" t="s">
        <v>188</v>
      </c>
      <c r="X1156" s="270"/>
      <c r="Y1156" s="129"/>
      <c r="Z1156" s="270"/>
      <c r="AA1156" s="270"/>
      <c r="AB1156" s="270"/>
      <c r="AC1156" s="270"/>
      <c r="AD1156" s="270"/>
      <c r="AE1156" s="127"/>
      <c r="AF1156" s="270"/>
      <c r="AG1156" s="270"/>
      <c r="AH1156" s="270"/>
      <c r="AI1156" s="270"/>
      <c r="AJ1156" s="270"/>
      <c r="AL1156" s="497"/>
      <c r="AM1156" s="270"/>
      <c r="AN1156" s="270"/>
      <c r="AO1156" s="270"/>
      <c r="AP1156" s="125" t="s">
        <v>20</v>
      </c>
      <c r="AQ1156" s="603"/>
      <c r="JK1156" s="125"/>
      <c r="JL1156" s="125"/>
    </row>
    <row r="1157" spans="1:272" ht="16.350000000000001" customHeight="1">
      <c r="A1157" s="281" t="s">
        <v>220</v>
      </c>
      <c r="B1157" s="721"/>
      <c r="C1157" s="721"/>
      <c r="D1157" s="721" t="str">
        <f t="shared" si="122"/>
        <v>MichelBussi</v>
      </c>
      <c r="E1157" s="270"/>
      <c r="F1157" s="127" t="s">
        <v>221</v>
      </c>
      <c r="G1157" s="127"/>
      <c r="H1157" s="634" t="str">
        <f t="shared" si="118"/>
        <v>ichel Bussi</v>
      </c>
      <c r="I1157" s="634"/>
      <c r="J1157" s="634"/>
      <c r="K1157" s="743" t="str">
        <f t="shared" si="119"/>
        <v>Michel Bussi</v>
      </c>
      <c r="L1157" s="743"/>
      <c r="M1157" s="743" t="str">
        <f>TRIM(SUBSTITUTE(CLEAN(Tableau11[[#This Row],[Auteur]]),CHAR(160),CHAR(32)))</f>
        <v>Michel Bussi</v>
      </c>
      <c r="N1157" s="743" t="str">
        <f t="shared" si="120"/>
        <v>Michel Bussi</v>
      </c>
      <c r="O1157" s="730" t="e">
        <f t="shared" ca="1" si="121"/>
        <v>#NAME?</v>
      </c>
      <c r="P1157" s="116" t="s">
        <v>20</v>
      </c>
      <c r="Q1157" s="308"/>
      <c r="R1157" s="312" t="s">
        <v>22</v>
      </c>
      <c r="S1157" s="284" t="s">
        <v>30</v>
      </c>
      <c r="T1157" s="500" t="str">
        <f>IF(COUNTIF($A$2:A1157,A1157)&gt;1,"Doublon","")</f>
        <v>Doublon</v>
      </c>
      <c r="U1157" s="536" t="s">
        <v>82</v>
      </c>
      <c r="V1157" s="651" t="s">
        <v>1953</v>
      </c>
      <c r="W1157" s="378" t="s">
        <v>188</v>
      </c>
      <c r="X1157" s="270"/>
      <c r="Y1157" s="129"/>
      <c r="Z1157" s="270"/>
      <c r="AA1157" s="270"/>
      <c r="AB1157" s="270"/>
      <c r="AC1157" s="270"/>
      <c r="AD1157" s="270"/>
      <c r="AE1157" s="127"/>
      <c r="AF1157" s="270"/>
      <c r="AG1157" s="270"/>
      <c r="AH1157" s="270"/>
      <c r="AI1157" s="270"/>
      <c r="AJ1157" s="270"/>
      <c r="AL1157" s="497"/>
      <c r="AM1157" s="270"/>
      <c r="AN1157" s="270"/>
      <c r="AO1157" s="270"/>
      <c r="AQ1157" s="603"/>
      <c r="JK1157" s="125"/>
      <c r="JL1157" s="125"/>
    </row>
    <row r="1158" spans="1:272" ht="16.350000000000001" customHeight="1">
      <c r="A1158" s="672" t="s">
        <v>220</v>
      </c>
      <c r="B1158" s="721"/>
      <c r="C1158" s="721"/>
      <c r="D1158" s="721" t="str">
        <f t="shared" si="122"/>
        <v>MichelBussi</v>
      </c>
      <c r="E1158" s="270"/>
      <c r="F1158" s="127" t="s">
        <v>221</v>
      </c>
      <c r="G1158" s="127"/>
      <c r="H1158" s="634" t="str">
        <f t="shared" si="118"/>
        <v>ichel Bussi</v>
      </c>
      <c r="I1158" s="634"/>
      <c r="J1158" s="634"/>
      <c r="K1158" s="743" t="str">
        <f t="shared" si="119"/>
        <v>Michel Bussi</v>
      </c>
      <c r="L1158" s="743"/>
      <c r="M1158" s="743" t="str">
        <f>TRIM(SUBSTITUTE(CLEAN(Tableau11[[#This Row],[Auteur]]),CHAR(160),CHAR(32)))</f>
        <v>Michel Bussi</v>
      </c>
      <c r="N1158" s="743" t="str">
        <f t="shared" si="120"/>
        <v>Michel Bussi</v>
      </c>
      <c r="O1158" s="730" t="e">
        <f t="shared" ca="1" si="121"/>
        <v>#NAME?</v>
      </c>
      <c r="P1158" s="116" t="s">
        <v>20</v>
      </c>
      <c r="Q1158" s="121" t="s">
        <v>26</v>
      </c>
      <c r="R1158" s="312" t="s">
        <v>22</v>
      </c>
      <c r="S1158" s="280" t="s">
        <v>30</v>
      </c>
      <c r="T1158" s="500" t="str">
        <f>IF(COUNTIF($A$2:A1158,A1158)&gt;1,"Doublon","")</f>
        <v>Doublon</v>
      </c>
      <c r="U1158" s="536" t="s">
        <v>82</v>
      </c>
      <c r="V1158" s="651" t="s">
        <v>1953</v>
      </c>
      <c r="W1158" s="378" t="s">
        <v>188</v>
      </c>
      <c r="X1158" s="300" t="s">
        <v>20</v>
      </c>
      <c r="Y1158" s="129"/>
      <c r="Z1158" s="270"/>
      <c r="AA1158" s="270"/>
      <c r="AB1158" s="270"/>
      <c r="AC1158" s="270"/>
      <c r="AD1158" s="270"/>
      <c r="AE1158" s="127"/>
      <c r="AF1158" s="270"/>
      <c r="AG1158" s="270"/>
      <c r="AH1158" s="270"/>
      <c r="AI1158" s="270"/>
      <c r="AJ1158" s="270"/>
      <c r="AL1158" s="497"/>
      <c r="AM1158" s="270"/>
      <c r="AN1158" s="270"/>
      <c r="AO1158" s="270"/>
      <c r="AQ1158" s="603"/>
      <c r="JK1158" s="125"/>
      <c r="JL1158" s="125"/>
    </row>
    <row r="1159" spans="1:272" ht="16.350000000000001" customHeight="1">
      <c r="A1159" s="281" t="s">
        <v>220</v>
      </c>
      <c r="B1159" s="721"/>
      <c r="C1159" s="721"/>
      <c r="D1159" s="721" t="str">
        <f t="shared" si="122"/>
        <v>MichelBussi</v>
      </c>
      <c r="E1159" s="270"/>
      <c r="F1159" s="127" t="s">
        <v>221</v>
      </c>
      <c r="G1159" s="127"/>
      <c r="H1159" s="634" t="str">
        <f t="shared" si="118"/>
        <v>ichel Bussi</v>
      </c>
      <c r="I1159" s="634"/>
      <c r="J1159" s="634"/>
      <c r="K1159" s="743" t="str">
        <f t="shared" si="119"/>
        <v>Michel Bussi</v>
      </c>
      <c r="L1159" s="743"/>
      <c r="M1159" s="743" t="str">
        <f>TRIM(SUBSTITUTE(CLEAN(Tableau11[[#This Row],[Auteur]]),CHAR(160),CHAR(32)))</f>
        <v>Michel Bussi</v>
      </c>
      <c r="N1159" s="743" t="str">
        <f t="shared" si="120"/>
        <v>Michel Bussi</v>
      </c>
      <c r="O1159" s="730" t="e">
        <f t="shared" ca="1" si="121"/>
        <v>#NAME?</v>
      </c>
      <c r="P1159" s="116" t="s">
        <v>20</v>
      </c>
      <c r="Q1159" s="121" t="s">
        <v>26</v>
      </c>
      <c r="R1159" s="312" t="s">
        <v>22</v>
      </c>
      <c r="S1159" s="118" t="s">
        <v>30</v>
      </c>
      <c r="T1159" s="500" t="str">
        <f>IF(COUNTIF($A$2:A1159,A1159)&gt;1,"Doublon","")</f>
        <v>Doublon</v>
      </c>
      <c r="U1159" s="536" t="s">
        <v>82</v>
      </c>
      <c r="V1159" s="651" t="s">
        <v>1953</v>
      </c>
      <c r="W1159" s="378" t="s">
        <v>188</v>
      </c>
      <c r="X1159" s="270"/>
      <c r="Y1159" s="129"/>
      <c r="Z1159" s="270"/>
      <c r="AA1159" s="270"/>
      <c r="AB1159" s="270"/>
      <c r="AC1159" s="270"/>
      <c r="AD1159" s="270"/>
      <c r="AE1159" s="127"/>
      <c r="AF1159" s="270"/>
      <c r="AG1159" s="270"/>
      <c r="AH1159" s="270"/>
      <c r="AI1159" s="270"/>
      <c r="AJ1159" s="270"/>
      <c r="AL1159" s="497"/>
      <c r="AM1159" s="270"/>
      <c r="AN1159" s="270"/>
      <c r="AO1159" s="270"/>
      <c r="AQ1159" s="603"/>
      <c r="JK1159" s="125"/>
      <c r="JL1159" s="125"/>
    </row>
    <row r="1160" spans="1:272" ht="16.350000000000001" customHeight="1">
      <c r="A1160" s="281" t="s">
        <v>220</v>
      </c>
      <c r="B1160" s="721"/>
      <c r="C1160" s="721"/>
      <c r="D1160" s="721" t="str">
        <f t="shared" si="122"/>
        <v>MichelBussi</v>
      </c>
      <c r="E1160" s="270"/>
      <c r="F1160" s="127" t="s">
        <v>221</v>
      </c>
      <c r="G1160" s="127"/>
      <c r="H1160" s="634" t="str">
        <f t="shared" si="118"/>
        <v>ichel Bussi</v>
      </c>
      <c r="I1160" s="634"/>
      <c r="J1160" s="634"/>
      <c r="K1160" s="743" t="str">
        <f t="shared" si="119"/>
        <v>Michel Bussi</v>
      </c>
      <c r="L1160" s="743"/>
      <c r="M1160" s="743" t="str">
        <f>TRIM(SUBSTITUTE(CLEAN(Tableau11[[#This Row],[Auteur]]),CHAR(160),CHAR(32)))</f>
        <v>Michel Bussi</v>
      </c>
      <c r="N1160" s="743" t="str">
        <f t="shared" si="120"/>
        <v>Michel Bussi</v>
      </c>
      <c r="O1160" s="730" t="e">
        <f t="shared" ca="1" si="121"/>
        <v>#NAME?</v>
      </c>
      <c r="P1160" s="116" t="s">
        <v>20</v>
      </c>
      <c r="Q1160" s="308"/>
      <c r="R1160" s="312" t="s">
        <v>22</v>
      </c>
      <c r="S1160" s="284" t="s">
        <v>30</v>
      </c>
      <c r="T1160" s="500" t="str">
        <f>IF(COUNTIF($A$2:A1160,A1160)&gt;1,"Doublon","")</f>
        <v>Doublon</v>
      </c>
      <c r="U1160" s="536" t="s">
        <v>82</v>
      </c>
      <c r="V1160" s="651" t="s">
        <v>1953</v>
      </c>
      <c r="W1160" s="378" t="s">
        <v>188</v>
      </c>
      <c r="X1160" s="270"/>
      <c r="Y1160" s="129"/>
      <c r="Z1160" s="270"/>
      <c r="AA1160" s="270"/>
      <c r="AB1160" s="270"/>
      <c r="AC1160" s="270"/>
      <c r="AD1160" s="270"/>
      <c r="AE1160" s="127"/>
      <c r="AF1160" s="270"/>
      <c r="AG1160" s="270"/>
      <c r="AH1160" s="270"/>
      <c r="AI1160" s="270"/>
      <c r="AJ1160" s="270"/>
      <c r="AL1160" s="497"/>
      <c r="AM1160" s="270"/>
      <c r="AN1160" s="270"/>
      <c r="AO1160" s="270"/>
      <c r="AQ1160" s="603"/>
      <c r="JK1160" s="125"/>
      <c r="JL1160" s="125"/>
    </row>
    <row r="1161" spans="1:272" ht="16.350000000000001" customHeight="1">
      <c r="A1161" s="672" t="s">
        <v>220</v>
      </c>
      <c r="B1161" s="721"/>
      <c r="C1161" s="721"/>
      <c r="D1161" s="721" t="str">
        <f t="shared" si="122"/>
        <v>MichelBussi</v>
      </c>
      <c r="E1161" s="270"/>
      <c r="F1161" s="127" t="s">
        <v>221</v>
      </c>
      <c r="G1161" s="127"/>
      <c r="H1161" s="634" t="str">
        <f t="shared" si="118"/>
        <v>ichel Bussi</v>
      </c>
      <c r="I1161" s="634"/>
      <c r="J1161" s="634"/>
      <c r="K1161" s="743" t="str">
        <f t="shared" si="119"/>
        <v>Michel Bussi</v>
      </c>
      <c r="L1161" s="743"/>
      <c r="M1161" s="743" t="str">
        <f>TRIM(SUBSTITUTE(CLEAN(Tableau11[[#This Row],[Auteur]]),CHAR(160),CHAR(32)))</f>
        <v>Michel Bussi</v>
      </c>
      <c r="N1161" s="743" t="str">
        <f t="shared" si="120"/>
        <v>Michel Bussi</v>
      </c>
      <c r="O1161" s="730" t="e">
        <f t="shared" ca="1" si="121"/>
        <v>#NAME?</v>
      </c>
      <c r="P1161" s="116"/>
      <c r="Q1161" s="308"/>
      <c r="R1161" s="312" t="s">
        <v>22</v>
      </c>
      <c r="S1161" s="284"/>
      <c r="T1161" s="500" t="str">
        <f>IF(COUNTIF($A$2:A1161,A1161)&gt;1,"Doublon","")</f>
        <v>Doublon</v>
      </c>
      <c r="U1161" s="536" t="s">
        <v>82</v>
      </c>
      <c r="V1161" s="651" t="s">
        <v>1953</v>
      </c>
      <c r="W1161" s="378" t="s">
        <v>188</v>
      </c>
      <c r="X1161" s="300" t="s">
        <v>20</v>
      </c>
      <c r="Y1161" s="289"/>
      <c r="Z1161" s="270"/>
      <c r="AA1161" s="270"/>
      <c r="AB1161" s="270"/>
      <c r="AC1161" s="270"/>
      <c r="AD1161" s="270"/>
      <c r="AE1161" s="127"/>
      <c r="AF1161" s="270"/>
      <c r="AG1161" s="270"/>
      <c r="AH1161" s="270"/>
      <c r="AI1161" s="270"/>
      <c r="AJ1161" s="270"/>
      <c r="AL1161" s="497"/>
      <c r="AM1161" s="270"/>
      <c r="AN1161" s="270"/>
      <c r="AO1161" s="270"/>
      <c r="AQ1161" s="603"/>
      <c r="JK1161" s="125"/>
      <c r="JL1161" s="125"/>
    </row>
    <row r="1162" spans="1:272" s="645" customFormat="1" ht="16.350000000000001" customHeight="1">
      <c r="A1162" s="941" t="s">
        <v>220</v>
      </c>
      <c r="B1162" s="875"/>
      <c r="C1162" s="920"/>
      <c r="D1162" s="920" t="str">
        <f t="shared" si="122"/>
        <v>MichelBussi</v>
      </c>
      <c r="E1162" s="968"/>
      <c r="F1162" s="670" t="s">
        <v>221</v>
      </c>
      <c r="G1162" s="588"/>
      <c r="H1162" s="634" t="str">
        <f t="shared" si="118"/>
        <v>ichel Bussi</v>
      </c>
      <c r="I1162" s="675"/>
      <c r="J1162" s="675"/>
      <c r="K1162" s="744" t="str">
        <f t="shared" si="119"/>
        <v>Michel Bussi</v>
      </c>
      <c r="L1162" s="744"/>
      <c r="M1162" s="744" t="str">
        <f>TRIM(SUBSTITUTE(CLEAN(Tableau11[[#This Row],[Auteur]]),CHAR(160),CHAR(32)))</f>
        <v>Michel Bussi</v>
      </c>
      <c r="N1162" s="744" t="str">
        <f t="shared" si="120"/>
        <v>Michel Bussi</v>
      </c>
      <c r="O1162" s="737" t="e">
        <f t="shared" ca="1" si="121"/>
        <v>#NAME?</v>
      </c>
      <c r="P1162" s="979" t="s">
        <v>20</v>
      </c>
      <c r="Q1162" s="983" t="s">
        <v>26</v>
      </c>
      <c r="R1162" s="984" t="s">
        <v>22</v>
      </c>
      <c r="S1162" s="987"/>
      <c r="T1162" s="649" t="str">
        <f>IF(COUNTIF($A$2:A1162,A1162)&gt;1,"Doublon","")</f>
        <v>Doublon</v>
      </c>
      <c r="U1162" s="596" t="s">
        <v>82</v>
      </c>
      <c r="V1162" s="656" t="s">
        <v>1953</v>
      </c>
      <c r="W1162" s="807" t="s">
        <v>188</v>
      </c>
      <c r="X1162" s="1016" t="s">
        <v>20</v>
      </c>
      <c r="Y1162" s="1017"/>
      <c r="Z1162" s="1019"/>
      <c r="AA1162" s="1019"/>
      <c r="AB1162" s="1019"/>
      <c r="AC1162" s="1019"/>
      <c r="AD1162" s="907"/>
      <c r="AE1162" s="670"/>
      <c r="AF1162" s="1019"/>
      <c r="AG1162" s="1019"/>
      <c r="AH1162" s="1019"/>
      <c r="AI1162" s="1019"/>
      <c r="AJ1162" s="1019"/>
      <c r="AK1162" s="614"/>
      <c r="AL1162" s="1037"/>
      <c r="AM1162" s="1019"/>
      <c r="AN1162" s="1019"/>
      <c r="AO1162" s="1019"/>
      <c r="AP1162" s="614"/>
      <c r="AQ1162" s="680"/>
      <c r="AR1162" s="614"/>
      <c r="AS1162" s="614"/>
      <c r="AT1162" s="614"/>
      <c r="AU1162" s="614"/>
      <c r="AV1162" s="614"/>
      <c r="AW1162" s="614"/>
      <c r="AX1162" s="614"/>
      <c r="AY1162" s="614"/>
      <c r="AZ1162" s="614"/>
      <c r="BA1162" s="614"/>
      <c r="BB1162" s="614"/>
      <c r="BC1162" s="614"/>
      <c r="BD1162" s="614"/>
      <c r="BE1162" s="614"/>
      <c r="BF1162" s="614"/>
      <c r="BG1162" s="614"/>
      <c r="BH1162" s="614"/>
      <c r="BI1162" s="614"/>
      <c r="BJ1162" s="614"/>
      <c r="BK1162" s="614"/>
      <c r="BL1162" s="614"/>
      <c r="BM1162" s="614"/>
      <c r="BN1162" s="614"/>
      <c r="BO1162" s="614"/>
      <c r="BP1162" s="614"/>
      <c r="BQ1162" s="614"/>
      <c r="BR1162" s="614"/>
      <c r="BS1162" s="614"/>
      <c r="BT1162" s="614"/>
      <c r="BU1162" s="614"/>
      <c r="BV1162" s="614"/>
      <c r="BW1162" s="614"/>
      <c r="BX1162" s="614"/>
      <c r="BY1162" s="614"/>
      <c r="BZ1162" s="614"/>
      <c r="CA1162" s="614"/>
      <c r="CB1162" s="614"/>
      <c r="CC1162" s="614"/>
      <c r="CD1162" s="614"/>
      <c r="CE1162" s="614"/>
      <c r="CF1162" s="614"/>
      <c r="CG1162" s="614"/>
      <c r="CH1162" s="614"/>
      <c r="CI1162" s="614"/>
      <c r="CJ1162" s="614"/>
      <c r="CK1162" s="614"/>
      <c r="CL1162" s="614"/>
      <c r="CM1162" s="614"/>
      <c r="CN1162" s="614"/>
      <c r="CO1162" s="614"/>
      <c r="CP1162" s="614"/>
      <c r="CQ1162" s="614"/>
      <c r="CR1162" s="614"/>
      <c r="CS1162" s="614"/>
      <c r="CT1162" s="614"/>
      <c r="CU1162" s="614"/>
      <c r="CV1162" s="614"/>
      <c r="CW1162" s="614"/>
      <c r="CX1162" s="614"/>
      <c r="CY1162" s="614"/>
      <c r="CZ1162" s="614"/>
      <c r="DA1162" s="614"/>
      <c r="DB1162" s="614"/>
      <c r="DC1162" s="614"/>
      <c r="DD1162" s="614"/>
      <c r="DE1162" s="614"/>
      <c r="DF1162" s="614"/>
      <c r="DG1162" s="614"/>
      <c r="DH1162" s="614"/>
      <c r="DI1162" s="614"/>
      <c r="DJ1162" s="614"/>
      <c r="DK1162" s="614"/>
      <c r="DL1162" s="614"/>
      <c r="DM1162" s="614"/>
      <c r="DN1162" s="614"/>
      <c r="DO1162" s="614"/>
      <c r="DP1162" s="614"/>
      <c r="DQ1162" s="614"/>
      <c r="DR1162" s="614"/>
      <c r="DS1162" s="614"/>
      <c r="DT1162" s="614"/>
      <c r="DU1162" s="614"/>
      <c r="DV1162" s="614"/>
      <c r="DW1162" s="614"/>
      <c r="DX1162" s="614"/>
      <c r="DY1162" s="614"/>
      <c r="DZ1162" s="614"/>
      <c r="EA1162" s="614"/>
      <c r="EB1162" s="614"/>
      <c r="EC1162" s="614"/>
      <c r="ED1162" s="614"/>
      <c r="EE1162" s="614"/>
      <c r="EF1162" s="614"/>
      <c r="EG1162" s="614"/>
      <c r="EH1162" s="614"/>
      <c r="EI1162" s="614"/>
      <c r="EJ1162" s="614"/>
      <c r="EK1162" s="614"/>
      <c r="EL1162" s="614"/>
      <c r="EM1162" s="614"/>
      <c r="EN1162" s="614"/>
      <c r="EO1162" s="614"/>
      <c r="EP1162" s="614"/>
      <c r="EQ1162" s="614"/>
      <c r="ER1162" s="614"/>
      <c r="ES1162" s="614"/>
      <c r="ET1162" s="614"/>
      <c r="EU1162" s="614"/>
      <c r="EV1162" s="614"/>
      <c r="EW1162" s="614"/>
      <c r="EX1162" s="614"/>
      <c r="EY1162" s="614"/>
      <c r="EZ1162" s="614"/>
      <c r="FA1162" s="614"/>
      <c r="FB1162" s="614"/>
      <c r="FC1162" s="614"/>
      <c r="FD1162" s="614"/>
      <c r="FE1162" s="614"/>
      <c r="FF1162" s="614"/>
      <c r="FG1162" s="614"/>
      <c r="FH1162" s="614"/>
      <c r="FI1162" s="614"/>
      <c r="FJ1162" s="614"/>
      <c r="FK1162" s="614"/>
      <c r="FL1162" s="614"/>
      <c r="FM1162" s="614"/>
      <c r="FN1162" s="614"/>
      <c r="FO1162" s="614"/>
      <c r="FP1162" s="614"/>
      <c r="FQ1162" s="614"/>
      <c r="FR1162" s="614"/>
      <c r="FS1162" s="614"/>
      <c r="FT1162" s="614"/>
      <c r="FU1162" s="614"/>
      <c r="FV1162" s="614"/>
      <c r="FW1162" s="614"/>
      <c r="FX1162" s="614"/>
      <c r="FY1162" s="614"/>
      <c r="FZ1162" s="614"/>
      <c r="GA1162" s="614"/>
      <c r="GB1162" s="614"/>
      <c r="GC1162" s="614"/>
      <c r="GD1162" s="614"/>
      <c r="GE1162" s="614"/>
      <c r="GF1162" s="614"/>
      <c r="GG1162" s="614"/>
      <c r="GH1162" s="614"/>
      <c r="GI1162" s="614"/>
      <c r="GJ1162" s="614"/>
      <c r="GK1162" s="614"/>
      <c r="GL1162" s="614"/>
      <c r="GM1162" s="614"/>
      <c r="GN1162" s="614"/>
      <c r="GO1162" s="614"/>
      <c r="GP1162" s="614"/>
      <c r="GQ1162" s="614"/>
      <c r="GR1162" s="614"/>
      <c r="GS1162" s="614"/>
      <c r="GT1162" s="614"/>
      <c r="GU1162" s="614"/>
      <c r="GV1162" s="614"/>
      <c r="GW1162" s="614"/>
      <c r="GX1162" s="614"/>
      <c r="GY1162" s="614"/>
      <c r="GZ1162" s="614"/>
      <c r="HA1162" s="614"/>
      <c r="HB1162" s="614"/>
      <c r="HC1162" s="614"/>
      <c r="HD1162" s="614"/>
      <c r="HE1162" s="614"/>
      <c r="HF1162" s="614"/>
      <c r="HG1162" s="614"/>
      <c r="HH1162" s="614"/>
      <c r="HI1162" s="614"/>
      <c r="HJ1162" s="614"/>
      <c r="HK1162" s="614"/>
      <c r="HL1162" s="614"/>
      <c r="HM1162" s="614"/>
      <c r="HN1162" s="614"/>
      <c r="HO1162" s="614"/>
      <c r="HP1162" s="614"/>
      <c r="HQ1162" s="614"/>
      <c r="HR1162" s="614"/>
      <c r="HS1162" s="614"/>
      <c r="HT1162" s="614"/>
      <c r="HU1162" s="614"/>
      <c r="HV1162" s="614"/>
      <c r="HW1162" s="614"/>
      <c r="HX1162" s="614"/>
      <c r="HY1162" s="614"/>
      <c r="HZ1162" s="614"/>
      <c r="IA1162" s="614"/>
      <c r="IB1162" s="614"/>
      <c r="IC1162" s="614"/>
      <c r="ID1162" s="614"/>
      <c r="IE1162" s="614"/>
      <c r="IF1162" s="614"/>
      <c r="IG1162" s="614"/>
      <c r="IH1162" s="614"/>
      <c r="II1162" s="614"/>
      <c r="IJ1162" s="614"/>
      <c r="IK1162" s="614"/>
      <c r="IL1162" s="614"/>
      <c r="IM1162" s="614"/>
      <c r="IN1162" s="614"/>
      <c r="IO1162" s="614"/>
      <c r="IP1162" s="614"/>
      <c r="IQ1162" s="614"/>
      <c r="IR1162" s="614"/>
      <c r="IS1162" s="614"/>
      <c r="IT1162" s="614"/>
      <c r="IU1162" s="614"/>
      <c r="IV1162" s="614"/>
      <c r="IW1162" s="614"/>
      <c r="IX1162" s="614"/>
      <c r="IY1162" s="614"/>
      <c r="IZ1162" s="614"/>
      <c r="JA1162" s="614"/>
      <c r="JB1162" s="614"/>
      <c r="JC1162" s="614"/>
      <c r="JD1162" s="614"/>
      <c r="JE1162" s="614"/>
      <c r="JF1162" s="614"/>
      <c r="JG1162" s="614"/>
      <c r="JH1162" s="614"/>
      <c r="JI1162" s="614"/>
      <c r="JJ1162" s="614"/>
      <c r="JK1162" s="614"/>
      <c r="JL1162" s="614"/>
    </row>
    <row r="1163" spans="1:272" ht="16.350000000000001" customHeight="1">
      <c r="A1163" s="534" t="s">
        <v>220</v>
      </c>
      <c r="B1163" s="721"/>
      <c r="C1163" s="918"/>
      <c r="D1163" s="918" t="str">
        <f t="shared" si="122"/>
        <v>MichelBussi</v>
      </c>
      <c r="E1163" s="610" t="s">
        <v>20</v>
      </c>
      <c r="F1163" s="127" t="s">
        <v>221</v>
      </c>
      <c r="G1163" s="588"/>
      <c r="H1163" s="634" t="str">
        <f t="shared" si="118"/>
        <v>ichel Bussi</v>
      </c>
      <c r="I1163" s="675"/>
      <c r="J1163" s="675"/>
      <c r="K1163" s="744" t="str">
        <f t="shared" si="119"/>
        <v>Michel Bussi</v>
      </c>
      <c r="L1163" s="744"/>
      <c r="M1163" s="744" t="str">
        <f>TRIM(SUBSTITUTE(CLEAN(Tableau11[[#This Row],[Auteur]]),CHAR(160),CHAR(32)))</f>
        <v>Michel Bussi</v>
      </c>
      <c r="N1163" s="744" t="str">
        <f t="shared" si="120"/>
        <v>Michel Bussi</v>
      </c>
      <c r="O1163" s="737" t="e">
        <f t="shared" ca="1" si="121"/>
        <v>#NAME?</v>
      </c>
      <c r="P1163" s="116" t="s">
        <v>20</v>
      </c>
      <c r="Q1163" s="480" t="s">
        <v>26</v>
      </c>
      <c r="R1163" s="412" t="s">
        <v>22</v>
      </c>
      <c r="S1163" s="284" t="s">
        <v>30</v>
      </c>
      <c r="T1163" s="500" t="str">
        <f>IF(COUNTIF($A$2:A1163,A1163)&gt;1,"Doublon","")</f>
        <v>Doublon</v>
      </c>
      <c r="U1163" s="596" t="s">
        <v>82</v>
      </c>
      <c r="V1163" s="656" t="s">
        <v>1953</v>
      </c>
      <c r="W1163" s="378" t="s">
        <v>188</v>
      </c>
      <c r="X1163" s="293"/>
      <c r="Y1163" s="289"/>
      <c r="Z1163" s="270"/>
      <c r="AA1163" s="270"/>
      <c r="AB1163" s="270"/>
      <c r="AC1163" s="270"/>
      <c r="AD1163" s="580" t="s">
        <v>2134</v>
      </c>
      <c r="AE1163" s="131" t="s">
        <v>221</v>
      </c>
      <c r="AF1163" s="124" t="s">
        <v>20</v>
      </c>
      <c r="AG1163" s="270"/>
      <c r="AH1163" s="270"/>
      <c r="AI1163" s="270"/>
      <c r="AJ1163" s="270"/>
      <c r="AL1163" s="497"/>
      <c r="AM1163" s="270"/>
      <c r="AN1163" s="270"/>
      <c r="AO1163" s="270"/>
      <c r="AP1163" s="501" t="s">
        <v>20</v>
      </c>
      <c r="AQ1163" s="603"/>
      <c r="JK1163" s="125"/>
      <c r="JL1163" s="125"/>
    </row>
    <row r="1164" spans="1:272" ht="16.350000000000001" customHeight="1">
      <c r="A1164" s="570" t="s">
        <v>2924</v>
      </c>
      <c r="C1164" s="603"/>
      <c r="D1164" s="603" t="str">
        <f t="shared" si="122"/>
        <v>MichelKopp</v>
      </c>
      <c r="E1164" s="610" t="s">
        <v>20</v>
      </c>
      <c r="F1164" s="620" t="s">
        <v>1089</v>
      </c>
      <c r="G1164" s="973"/>
      <c r="H1164" s="634" t="str">
        <f t="shared" si="118"/>
        <v>ichel Kopp</v>
      </c>
      <c r="I1164" s="675"/>
      <c r="J1164" s="675"/>
      <c r="K1164" s="744" t="str">
        <f t="shared" si="119"/>
        <v>Michel Kopp</v>
      </c>
      <c r="L1164" s="744"/>
      <c r="M1164" s="744" t="str">
        <f>TRIM(SUBSTITUTE(CLEAN(Tableau11[[#This Row],[Auteur]]),CHAR(160),CHAR(32)))</f>
        <v>Michel Kopp</v>
      </c>
      <c r="N1164" s="744" t="str">
        <f t="shared" si="120"/>
        <v>Michel Kopp</v>
      </c>
      <c r="O1164" s="973" t="e">
        <f t="shared" ca="1" si="121"/>
        <v>#NAME?</v>
      </c>
      <c r="Q1164" s="119"/>
      <c r="S1164" s="118"/>
      <c r="T1164" s="125"/>
      <c r="U1164" s="911" t="s">
        <v>1072</v>
      </c>
      <c r="V1164" s="1012" t="s">
        <v>1697</v>
      </c>
      <c r="W1164" s="378" t="s">
        <v>188</v>
      </c>
      <c r="AC1164" s="125"/>
      <c r="AD1164" s="911" t="s">
        <v>1023</v>
      </c>
      <c r="AE1164" s="285"/>
      <c r="AJ1164" s="125"/>
      <c r="AL1164" s="496"/>
      <c r="AQ1164" s="603"/>
      <c r="JK1164" s="125"/>
      <c r="JL1164" s="125"/>
    </row>
    <row r="1165" spans="1:272" ht="16.350000000000001" customHeight="1">
      <c r="A1165" s="867" t="s">
        <v>3141</v>
      </c>
      <c r="B1165" s="500"/>
      <c r="C1165" s="860"/>
      <c r="D1165" s="860" t="str">
        <f t="shared" si="122"/>
        <v>MichelMoatti</v>
      </c>
      <c r="E1165" s="610"/>
      <c r="F1165" s="127" t="s">
        <v>2450</v>
      </c>
      <c r="G1165" s="588"/>
      <c r="H1165" s="634"/>
      <c r="I1165" s="675"/>
      <c r="J1165" s="675"/>
      <c r="K1165" s="744" t="str">
        <f t="shared" si="119"/>
        <v>Michel Moatti</v>
      </c>
      <c r="L1165" s="744"/>
      <c r="M1165" s="744" t="str">
        <f>TRIM(SUBSTITUTE(CLEAN(Tableau11[[#This Row],[Auteur]]),CHAR(160),CHAR(32)))</f>
        <v>Michel Moatti</v>
      </c>
      <c r="N1165" s="744" t="str">
        <f t="shared" si="120"/>
        <v>Michel Moatti</v>
      </c>
      <c r="O1165" s="737" t="e">
        <f t="shared" ca="1" si="121"/>
        <v>#NAME?</v>
      </c>
      <c r="P1165" s="116"/>
      <c r="Q1165" s="119"/>
      <c r="R1165" s="274"/>
      <c r="S1165" s="118"/>
      <c r="T1165" s="236" t="s">
        <v>2239</v>
      </c>
      <c r="U1165" s="596" t="s">
        <v>47</v>
      </c>
      <c r="V1165" s="759" t="s">
        <v>1953</v>
      </c>
      <c r="W1165" s="378" t="s">
        <v>188</v>
      </c>
      <c r="X1165" s="297"/>
      <c r="Y1165" s="290"/>
      <c r="Z1165" s="114"/>
      <c r="AA1165" s="114"/>
      <c r="AB1165" s="114"/>
      <c r="AC1165" s="114"/>
      <c r="AD1165" s="586"/>
      <c r="AE1165" s="131"/>
      <c r="AF1165" s="124"/>
      <c r="AG1165" s="114"/>
      <c r="AH1165" s="114"/>
      <c r="AI1165" s="114"/>
      <c r="AJ1165" s="114"/>
      <c r="AL1165" s="346"/>
      <c r="AM1165" s="115"/>
      <c r="AN1165" s="115"/>
      <c r="AO1165" s="115"/>
      <c r="AQ1165" s="603"/>
      <c r="JK1165" s="125"/>
      <c r="JL1165" s="125"/>
    </row>
    <row r="1166" spans="1:272" ht="16.350000000000001" customHeight="1">
      <c r="A1166" s="544" t="s">
        <v>2925</v>
      </c>
      <c r="C1166" s="603"/>
      <c r="D1166" s="603" t="str">
        <f t="shared" si="122"/>
        <v>MickeySpillane</v>
      </c>
      <c r="E1166" s="603"/>
      <c r="F1166" s="587" t="str">
        <f>RIGHT(A1166,LEN(A1166)-SEARCH("",A1166))</f>
        <v>ickey Spillane</v>
      </c>
      <c r="G1166" s="882"/>
      <c r="H1166" s="634" t="str">
        <f t="shared" ref="H1166:H1181" si="123">MID(A1166,SEARCH("",A1166)+1,99)</f>
        <v>ickey Spillane</v>
      </c>
      <c r="I1166" s="675"/>
      <c r="J1166" s="675"/>
      <c r="K1166" s="744" t="str">
        <f t="shared" si="119"/>
        <v>Mickey Spillane</v>
      </c>
      <c r="L1166" s="744"/>
      <c r="M1166" s="744" t="str">
        <f>TRIM(SUBSTITUTE(CLEAN(Tableau11[[#This Row],[Auteur]]),CHAR(160),CHAR(32)))</f>
        <v>Mickey Spillane</v>
      </c>
      <c r="N1166" s="744" t="str">
        <f t="shared" si="120"/>
        <v>Mickey Spillane</v>
      </c>
      <c r="O1166" s="882" t="e">
        <f t="shared" ca="1" si="121"/>
        <v>#NAME?</v>
      </c>
      <c r="Q1166" s="119"/>
      <c r="S1166" s="118"/>
      <c r="T1166" s="125"/>
      <c r="U1166" s="1009" t="s">
        <v>92</v>
      </c>
      <c r="V1166" s="656" t="s">
        <v>1245</v>
      </c>
      <c r="W1166" s="378" t="s">
        <v>188</v>
      </c>
      <c r="AC1166" s="125"/>
      <c r="AD1166" s="1032"/>
      <c r="AE1166" s="285"/>
      <c r="AJ1166" s="125"/>
      <c r="AL1166" s="496"/>
      <c r="AQ1166" s="603"/>
      <c r="JK1166" s="125"/>
      <c r="JL1166" s="125"/>
    </row>
    <row r="1167" spans="1:272" ht="16.350000000000001" customHeight="1">
      <c r="A1167" s="544" t="s">
        <v>2925</v>
      </c>
      <c r="B1167" s="500" t="str">
        <f>IF(COUNTIF($A$2:A1167,A1167)&gt;1,"Doublon","")</f>
        <v>Doublon</v>
      </c>
      <c r="C1167" s="860"/>
      <c r="D1167" s="860" t="str">
        <f t="shared" si="122"/>
        <v>MickeySpillane</v>
      </c>
      <c r="E1167" s="610"/>
      <c r="F1167" s="127" t="s">
        <v>273</v>
      </c>
      <c r="G1167" s="588"/>
      <c r="H1167" s="634" t="str">
        <f t="shared" si="123"/>
        <v>ickey Spillane</v>
      </c>
      <c r="I1167" s="675"/>
      <c r="J1167" s="675"/>
      <c r="K1167" s="744" t="str">
        <f t="shared" si="119"/>
        <v>Mickey Spillane</v>
      </c>
      <c r="L1167" s="744"/>
      <c r="M1167" s="744" t="str">
        <f>TRIM(SUBSTITUTE(CLEAN(Tableau11[[#This Row],[Auteur]]),CHAR(160),CHAR(32)))</f>
        <v>Mickey Spillane</v>
      </c>
      <c r="N1167" s="744" t="str">
        <f t="shared" si="120"/>
        <v>Mickey Spillane</v>
      </c>
      <c r="O1167" s="737" t="e">
        <f t="shared" ca="1" si="121"/>
        <v>#NAME?</v>
      </c>
      <c r="P1167" s="114"/>
      <c r="Q1167" s="119"/>
      <c r="R1167" s="277"/>
      <c r="S1167" s="118"/>
      <c r="T1167" s="278"/>
      <c r="U1167" s="536" t="s">
        <v>92</v>
      </c>
      <c r="V1167" s="757" t="s">
        <v>1245</v>
      </c>
      <c r="W1167" s="378" t="s">
        <v>188</v>
      </c>
      <c r="X1167" s="115"/>
      <c r="Y1167" s="129"/>
      <c r="Z1167" s="114"/>
      <c r="AA1167" s="114"/>
      <c r="AB1167" s="114"/>
      <c r="AC1167" s="114"/>
      <c r="AD1167" s="580" t="s">
        <v>1593</v>
      </c>
      <c r="AE1167" s="131" t="s">
        <v>273</v>
      </c>
      <c r="AF1167" s="124"/>
      <c r="AG1167" s="114"/>
      <c r="AH1167" s="114"/>
      <c r="AI1167" s="114"/>
      <c r="AJ1167" s="114"/>
      <c r="AL1167" s="346"/>
      <c r="AM1167" s="115"/>
      <c r="AN1167" s="115"/>
      <c r="AO1167" s="115"/>
      <c r="AQ1167" s="603"/>
      <c r="AR1167" s="162"/>
      <c r="AS1167" s="162"/>
      <c r="AT1167" s="162"/>
      <c r="AU1167" s="162"/>
      <c r="AV1167" s="162"/>
      <c r="AW1167" s="162"/>
      <c r="AX1167" s="162"/>
      <c r="AY1167" s="162"/>
      <c r="AZ1167" s="162"/>
      <c r="BA1167" s="162"/>
      <c r="BB1167" s="162"/>
      <c r="BC1167" s="162"/>
      <c r="BD1167" s="162"/>
      <c r="BE1167" s="162"/>
      <c r="BF1167" s="162"/>
      <c r="BG1167" s="162"/>
      <c r="BH1167" s="162"/>
      <c r="BI1167" s="162"/>
      <c r="BJ1167" s="162"/>
      <c r="BK1167" s="162"/>
      <c r="BL1167" s="162"/>
      <c r="BM1167" s="162"/>
      <c r="BN1167" s="162"/>
      <c r="BO1167" s="162"/>
      <c r="BP1167" s="162"/>
      <c r="BQ1167" s="162"/>
      <c r="BR1167" s="162"/>
      <c r="BS1167" s="162"/>
      <c r="BT1167" s="162"/>
      <c r="BU1167" s="162"/>
      <c r="BV1167" s="162"/>
      <c r="BW1167" s="162"/>
      <c r="BX1167" s="162"/>
      <c r="BY1167" s="162"/>
      <c r="BZ1167" s="162"/>
      <c r="CA1167" s="162"/>
      <c r="CB1167" s="162"/>
      <c r="CC1167" s="162"/>
      <c r="CD1167" s="162"/>
      <c r="CE1167" s="162"/>
      <c r="CF1167" s="162"/>
      <c r="CG1167" s="162"/>
      <c r="CH1167" s="162"/>
      <c r="CI1167" s="162"/>
      <c r="CJ1167" s="162"/>
      <c r="CK1167" s="162"/>
      <c r="CL1167" s="162"/>
      <c r="CM1167" s="162"/>
      <c r="CN1167" s="162"/>
      <c r="CO1167" s="162"/>
      <c r="CP1167" s="162"/>
      <c r="CQ1167" s="162"/>
      <c r="CR1167" s="162"/>
      <c r="CS1167" s="162"/>
      <c r="CT1167" s="162"/>
      <c r="CU1167" s="162"/>
      <c r="CV1167" s="162"/>
      <c r="CW1167" s="162"/>
      <c r="CX1167" s="162"/>
      <c r="CY1167" s="162"/>
      <c r="CZ1167" s="162"/>
      <c r="DA1167" s="162"/>
      <c r="DB1167" s="162"/>
      <c r="DC1167" s="162"/>
      <c r="DD1167" s="162"/>
      <c r="DE1167" s="162"/>
      <c r="DF1167" s="162"/>
      <c r="DG1167" s="162"/>
      <c r="DH1167" s="162"/>
      <c r="DI1167" s="162"/>
      <c r="DJ1167" s="162"/>
      <c r="DK1167" s="162"/>
      <c r="DL1167" s="162"/>
      <c r="DM1167" s="162"/>
      <c r="DN1167" s="162"/>
      <c r="DO1167" s="162"/>
      <c r="DP1167" s="162"/>
      <c r="DQ1167" s="162"/>
      <c r="DR1167" s="162"/>
      <c r="DS1167" s="162"/>
      <c r="DT1167" s="162"/>
      <c r="DU1167" s="162"/>
      <c r="DV1167" s="162"/>
      <c r="DW1167" s="162"/>
      <c r="DX1167" s="162"/>
      <c r="DY1167" s="162"/>
      <c r="DZ1167" s="162"/>
      <c r="EA1167" s="162"/>
      <c r="EB1167" s="162"/>
      <c r="EC1167" s="162"/>
      <c r="ED1167" s="162"/>
      <c r="EE1167" s="162"/>
      <c r="EF1167" s="162"/>
      <c r="EG1167" s="162"/>
      <c r="EH1167" s="162"/>
      <c r="EI1167" s="162"/>
      <c r="EJ1167" s="162"/>
      <c r="EK1167" s="162"/>
      <c r="EL1167" s="162"/>
      <c r="EM1167" s="162"/>
      <c r="EN1167" s="162"/>
      <c r="EO1167" s="162"/>
      <c r="EP1167" s="162"/>
      <c r="EQ1167" s="162"/>
      <c r="ER1167" s="162"/>
      <c r="ES1167" s="162"/>
      <c r="ET1167" s="162"/>
      <c r="EU1167" s="162"/>
      <c r="EV1167" s="162"/>
      <c r="EW1167" s="162"/>
      <c r="EX1167" s="162"/>
      <c r="EY1167" s="162"/>
      <c r="EZ1167" s="162"/>
      <c r="FA1167" s="162"/>
      <c r="FB1167" s="162"/>
      <c r="FC1167" s="162"/>
      <c r="FD1167" s="162"/>
      <c r="FE1167" s="162"/>
      <c r="FF1167" s="162"/>
      <c r="FG1167" s="162"/>
      <c r="FH1167" s="162"/>
      <c r="FI1167" s="162"/>
      <c r="FJ1167" s="162"/>
      <c r="FK1167" s="162"/>
      <c r="FL1167" s="162"/>
      <c r="FM1167" s="162"/>
      <c r="FN1167" s="162"/>
      <c r="FO1167" s="162"/>
      <c r="FP1167" s="162"/>
      <c r="FQ1167" s="162"/>
      <c r="FR1167" s="162"/>
      <c r="FS1167" s="162"/>
      <c r="FT1167" s="162"/>
      <c r="FU1167" s="162"/>
      <c r="FV1167" s="162"/>
      <c r="FW1167" s="162"/>
      <c r="FX1167" s="162"/>
      <c r="FY1167" s="162"/>
      <c r="FZ1167" s="162"/>
      <c r="GA1167" s="162"/>
      <c r="GB1167" s="162"/>
      <c r="GC1167" s="162"/>
      <c r="GD1167" s="162"/>
      <c r="GE1167" s="162"/>
      <c r="GF1167" s="162"/>
      <c r="GG1167" s="162"/>
      <c r="GH1167" s="162"/>
      <c r="GI1167" s="162"/>
      <c r="GJ1167" s="162"/>
      <c r="GK1167" s="162"/>
      <c r="GL1167" s="162"/>
      <c r="GM1167" s="162"/>
      <c r="GN1167" s="162"/>
      <c r="GO1167" s="162"/>
      <c r="GP1167" s="162"/>
      <c r="GQ1167" s="162"/>
      <c r="GR1167" s="162"/>
      <c r="GS1167" s="162"/>
      <c r="GT1167" s="162"/>
      <c r="GU1167" s="162"/>
      <c r="GV1167" s="162"/>
      <c r="GW1167" s="162"/>
      <c r="GX1167" s="162"/>
      <c r="GY1167" s="162"/>
      <c r="GZ1167" s="162"/>
      <c r="HA1167" s="162"/>
      <c r="HB1167" s="162"/>
      <c r="HC1167" s="162"/>
      <c r="HD1167" s="162"/>
      <c r="HE1167" s="162"/>
      <c r="HF1167" s="162"/>
      <c r="HG1167" s="162"/>
      <c r="HH1167" s="162"/>
      <c r="HI1167" s="162"/>
      <c r="HJ1167" s="162"/>
      <c r="HK1167" s="162"/>
      <c r="HL1167" s="162"/>
      <c r="HM1167" s="162"/>
      <c r="HN1167" s="162"/>
      <c r="HO1167" s="162"/>
      <c r="HP1167" s="162"/>
      <c r="HQ1167" s="162"/>
      <c r="HR1167" s="162"/>
      <c r="HS1167" s="162"/>
      <c r="HT1167" s="162"/>
      <c r="HU1167" s="162"/>
      <c r="HV1167" s="162"/>
      <c r="HW1167" s="162"/>
      <c r="HX1167" s="162"/>
      <c r="HY1167" s="162"/>
      <c r="HZ1167" s="162"/>
      <c r="IA1167" s="162"/>
      <c r="IB1167" s="162"/>
      <c r="IC1167" s="162"/>
      <c r="ID1167" s="162"/>
      <c r="IE1167" s="162"/>
      <c r="IF1167" s="162"/>
      <c r="IG1167" s="162"/>
      <c r="IH1167" s="162"/>
      <c r="II1167" s="162"/>
      <c r="IJ1167" s="162"/>
      <c r="IK1167" s="162"/>
      <c r="IL1167" s="162"/>
      <c r="IM1167" s="162"/>
      <c r="IN1167" s="162"/>
      <c r="IO1167" s="162"/>
      <c r="IP1167" s="162"/>
      <c r="IQ1167" s="162"/>
      <c r="IR1167" s="162"/>
      <c r="IS1167" s="162"/>
      <c r="IT1167" s="162"/>
      <c r="IU1167" s="162"/>
      <c r="IV1167" s="162"/>
      <c r="IW1167" s="162"/>
      <c r="IX1167" s="162"/>
      <c r="IY1167" s="162"/>
      <c r="IZ1167" s="162"/>
      <c r="JA1167" s="162"/>
      <c r="JB1167" s="162"/>
      <c r="JC1167" s="162"/>
      <c r="JD1167" s="162"/>
      <c r="JE1167" s="162"/>
      <c r="JF1167" s="162"/>
      <c r="JG1167" s="162"/>
      <c r="JH1167" s="162"/>
      <c r="JI1167" s="162"/>
      <c r="JJ1167" s="162"/>
      <c r="JK1167" s="162"/>
      <c r="JL1167" s="162"/>
    </row>
    <row r="1168" spans="1:272" ht="16.350000000000001" customHeight="1">
      <c r="A1168" s="950" t="s">
        <v>2926</v>
      </c>
      <c r="B1168" s="721"/>
      <c r="C1168" s="918"/>
      <c r="D1168" s="918" t="str">
        <f t="shared" si="122"/>
        <v>MickFinlay</v>
      </c>
      <c r="E1168" s="610" t="s">
        <v>20</v>
      </c>
      <c r="F1168" s="125" t="s">
        <v>782</v>
      </c>
      <c r="G1168" s="579"/>
      <c r="H1168" s="634" t="str">
        <f t="shared" si="123"/>
        <v>ick Finlay</v>
      </c>
      <c r="I1168" s="675"/>
      <c r="J1168" s="675"/>
      <c r="K1168" s="744" t="str">
        <f t="shared" si="119"/>
        <v>Mick Finlay</v>
      </c>
      <c r="L1168" s="744"/>
      <c r="M1168" s="744" t="str">
        <f>TRIM(SUBSTITUTE(CLEAN(Tableau11[[#This Row],[Auteur]]),CHAR(160),CHAR(32)))</f>
        <v>Mick Finlay</v>
      </c>
      <c r="N1168" s="744" t="str">
        <f t="shared" si="120"/>
        <v>Mick Finlay</v>
      </c>
      <c r="O1168" s="579" t="e">
        <f t="shared" ca="1" si="121"/>
        <v>#NAME?</v>
      </c>
      <c r="P1168" s="162" t="s">
        <v>26</v>
      </c>
      <c r="Q1168" s="119"/>
      <c r="R1168" s="162" t="s">
        <v>22</v>
      </c>
      <c r="S1168" s="118"/>
      <c r="T1168" s="500" t="str">
        <f>IF(COUNTIF($A$2:A1168,A1168)&gt;1,"Doublon","")</f>
        <v/>
      </c>
      <c r="U1168" s="536" t="s">
        <v>24</v>
      </c>
      <c r="V1168" s="759" t="s">
        <v>1714</v>
      </c>
      <c r="W1168" s="378" t="s">
        <v>188</v>
      </c>
      <c r="X1168" s="297"/>
      <c r="Y1168" s="289"/>
      <c r="AC1168" s="125"/>
      <c r="AD1168" s="950" t="s">
        <v>1791</v>
      </c>
      <c r="AE1168" s="285" t="s">
        <v>782</v>
      </c>
      <c r="AF1168" s="124"/>
      <c r="AJ1168" s="116" t="s">
        <v>26</v>
      </c>
      <c r="AL1168" s="346"/>
      <c r="AQ1168" s="603"/>
      <c r="AR1168" s="162"/>
      <c r="AS1168" s="162"/>
      <c r="AT1168" s="162"/>
      <c r="AU1168" s="162"/>
      <c r="AV1168" s="162"/>
      <c r="AW1168" s="162"/>
      <c r="AX1168" s="162"/>
      <c r="AY1168" s="162"/>
      <c r="AZ1168" s="162"/>
      <c r="BA1168" s="162"/>
      <c r="BB1168" s="162"/>
      <c r="BC1168" s="162"/>
      <c r="BD1168" s="162"/>
      <c r="BE1168" s="162"/>
      <c r="BF1168" s="162"/>
      <c r="BG1168" s="162"/>
      <c r="BH1168" s="162"/>
      <c r="BI1168" s="162"/>
      <c r="BJ1168" s="162"/>
      <c r="BK1168" s="162"/>
      <c r="BL1168" s="162"/>
      <c r="BM1168" s="162"/>
      <c r="BN1168" s="162"/>
      <c r="BO1168" s="162"/>
      <c r="BP1168" s="162"/>
      <c r="BQ1168" s="162"/>
      <c r="BR1168" s="162"/>
      <c r="BS1168" s="162"/>
      <c r="BT1168" s="162"/>
      <c r="BU1168" s="162"/>
      <c r="BV1168" s="162"/>
      <c r="BW1168" s="162"/>
      <c r="BX1168" s="162"/>
      <c r="BY1168" s="162"/>
      <c r="BZ1168" s="162"/>
      <c r="CA1168" s="162"/>
      <c r="CB1168" s="162"/>
      <c r="CC1168" s="162"/>
      <c r="CD1168" s="162"/>
      <c r="CE1168" s="162"/>
      <c r="CF1168" s="162"/>
      <c r="CG1168" s="162"/>
      <c r="CH1168" s="162"/>
      <c r="CI1168" s="162"/>
      <c r="CJ1168" s="162"/>
      <c r="CK1168" s="162"/>
      <c r="CL1168" s="162"/>
      <c r="CM1168" s="162"/>
      <c r="CN1168" s="162"/>
      <c r="CO1168" s="162"/>
      <c r="CP1168" s="162"/>
      <c r="CQ1168" s="162"/>
      <c r="CR1168" s="162"/>
      <c r="CS1168" s="162"/>
      <c r="CT1168" s="162"/>
      <c r="CU1168" s="162"/>
      <c r="CV1168" s="162"/>
      <c r="CW1168" s="162"/>
      <c r="CX1168" s="162"/>
      <c r="CY1168" s="162"/>
      <c r="CZ1168" s="162"/>
      <c r="DA1168" s="162"/>
      <c r="DB1168" s="162"/>
      <c r="DC1168" s="162"/>
      <c r="DD1168" s="162"/>
      <c r="DE1168" s="162"/>
      <c r="DF1168" s="162"/>
      <c r="DG1168" s="162"/>
      <c r="DH1168" s="162"/>
      <c r="DI1168" s="162"/>
      <c r="DJ1168" s="162"/>
      <c r="DK1168" s="162"/>
      <c r="DL1168" s="162"/>
      <c r="DM1168" s="162"/>
      <c r="DN1168" s="162"/>
      <c r="DO1168" s="162"/>
      <c r="DP1168" s="162"/>
      <c r="DQ1168" s="162"/>
      <c r="DR1168" s="162"/>
      <c r="DS1168" s="162"/>
      <c r="DT1168" s="162"/>
      <c r="DU1168" s="162"/>
      <c r="DV1168" s="162"/>
      <c r="DW1168" s="162"/>
      <c r="DX1168" s="162"/>
      <c r="DY1168" s="162"/>
      <c r="DZ1168" s="162"/>
      <c r="EA1168" s="162"/>
      <c r="EB1168" s="162"/>
      <c r="EC1168" s="162"/>
      <c r="ED1168" s="162"/>
      <c r="EE1168" s="162"/>
      <c r="EF1168" s="162"/>
      <c r="EG1168" s="162"/>
      <c r="EH1168" s="162"/>
      <c r="EI1168" s="162"/>
      <c r="EJ1168" s="162"/>
      <c r="EK1168" s="162"/>
      <c r="EL1168" s="162"/>
      <c r="EM1168" s="162"/>
      <c r="EN1168" s="162"/>
      <c r="EO1168" s="162"/>
      <c r="EP1168" s="162"/>
      <c r="EQ1168" s="162"/>
      <c r="ER1168" s="162"/>
      <c r="ES1168" s="162"/>
      <c r="ET1168" s="162"/>
      <c r="EU1168" s="162"/>
      <c r="EV1168" s="162"/>
      <c r="EW1168" s="162"/>
      <c r="EX1168" s="162"/>
      <c r="EY1168" s="162"/>
      <c r="EZ1168" s="162"/>
      <c r="FA1168" s="162"/>
      <c r="FB1168" s="162"/>
      <c r="FC1168" s="162"/>
      <c r="FD1168" s="162"/>
      <c r="FE1168" s="162"/>
      <c r="FF1168" s="162"/>
      <c r="FG1168" s="162"/>
      <c r="FH1168" s="162"/>
      <c r="FI1168" s="162"/>
      <c r="FJ1168" s="162"/>
      <c r="FK1168" s="162"/>
      <c r="FL1168" s="162"/>
      <c r="FM1168" s="162"/>
      <c r="FN1168" s="162"/>
      <c r="FO1168" s="162"/>
      <c r="FP1168" s="162"/>
      <c r="FQ1168" s="162"/>
      <c r="FR1168" s="162"/>
      <c r="FS1168" s="162"/>
      <c r="FT1168" s="162"/>
      <c r="FU1168" s="162"/>
      <c r="FV1168" s="162"/>
      <c r="FW1168" s="162"/>
      <c r="FX1168" s="162"/>
      <c r="FY1168" s="162"/>
      <c r="FZ1168" s="162"/>
      <c r="GA1168" s="162"/>
      <c r="GB1168" s="162"/>
      <c r="GC1168" s="162"/>
      <c r="GD1168" s="162"/>
      <c r="GE1168" s="162"/>
      <c r="GF1168" s="162"/>
      <c r="GG1168" s="162"/>
      <c r="GH1168" s="162"/>
      <c r="GI1168" s="162"/>
      <c r="GJ1168" s="162"/>
      <c r="GK1168" s="162"/>
      <c r="GL1168" s="162"/>
      <c r="GM1168" s="162"/>
      <c r="GN1168" s="162"/>
      <c r="GO1168" s="162"/>
      <c r="GP1168" s="162"/>
      <c r="GQ1168" s="162"/>
      <c r="GR1168" s="162"/>
      <c r="GS1168" s="162"/>
      <c r="GT1168" s="162"/>
      <c r="GU1168" s="162"/>
      <c r="GV1168" s="162"/>
      <c r="GW1168" s="162"/>
      <c r="GX1168" s="162"/>
      <c r="GY1168" s="162"/>
      <c r="GZ1168" s="162"/>
      <c r="HA1168" s="162"/>
      <c r="HB1168" s="162"/>
      <c r="HC1168" s="162"/>
      <c r="HD1168" s="162"/>
      <c r="HE1168" s="162"/>
      <c r="HF1168" s="162"/>
      <c r="HG1168" s="162"/>
      <c r="HH1168" s="162"/>
      <c r="HI1168" s="162"/>
      <c r="HJ1168" s="162"/>
      <c r="HK1168" s="162"/>
      <c r="HL1168" s="162"/>
      <c r="HM1168" s="162"/>
      <c r="HN1168" s="162"/>
      <c r="HO1168" s="162"/>
      <c r="HP1168" s="162"/>
      <c r="HQ1168" s="162"/>
      <c r="HR1168" s="162"/>
      <c r="HS1168" s="162"/>
      <c r="HT1168" s="162"/>
      <c r="HU1168" s="162"/>
      <c r="HV1168" s="162"/>
      <c r="HW1168" s="162"/>
      <c r="HX1168" s="162"/>
      <c r="HY1168" s="162"/>
      <c r="HZ1168" s="162"/>
      <c r="IA1168" s="162"/>
      <c r="IB1168" s="162"/>
      <c r="IC1168" s="162"/>
      <c r="ID1168" s="162"/>
      <c r="IE1168" s="162"/>
      <c r="IF1168" s="162"/>
      <c r="IG1168" s="162"/>
      <c r="IH1168" s="162"/>
      <c r="II1168" s="162"/>
      <c r="IJ1168" s="162"/>
      <c r="IK1168" s="162"/>
      <c r="IL1168" s="162"/>
      <c r="IM1168" s="162"/>
      <c r="IN1168" s="162"/>
      <c r="IO1168" s="162"/>
      <c r="IP1168" s="162"/>
      <c r="IQ1168" s="162"/>
      <c r="IR1168" s="162"/>
      <c r="IS1168" s="162"/>
      <c r="IT1168" s="162"/>
      <c r="IU1168" s="162"/>
      <c r="IV1168" s="162"/>
      <c r="IW1168" s="162"/>
      <c r="IX1168" s="162"/>
      <c r="IY1168" s="162"/>
      <c r="IZ1168" s="162"/>
      <c r="JA1168" s="162"/>
      <c r="JB1168" s="162"/>
      <c r="JC1168" s="162"/>
      <c r="JD1168" s="162"/>
      <c r="JE1168" s="162"/>
      <c r="JF1168" s="162"/>
      <c r="JG1168" s="162"/>
      <c r="JH1168" s="162"/>
      <c r="JI1168" s="162"/>
      <c r="JJ1168" s="162"/>
      <c r="JK1168" s="162"/>
      <c r="JL1168" s="162"/>
    </row>
    <row r="1169" spans="1:272" ht="16.350000000000001" customHeight="1">
      <c r="A1169" s="125" t="s">
        <v>2927</v>
      </c>
      <c r="B1169" s="500" t="str">
        <f>IF(COUNTIF($A$2:A1169,A1169)&gt;1,"Doublon","")</f>
        <v/>
      </c>
      <c r="C1169" s="860"/>
      <c r="D1169" s="860" t="str">
        <f t="shared" si="122"/>
        <v>MineGKirikanat</v>
      </c>
      <c r="E1169" s="610" t="s">
        <v>20</v>
      </c>
      <c r="F1169" s="125" t="s">
        <v>864</v>
      </c>
      <c r="G1169" s="579"/>
      <c r="H1169" s="634" t="str">
        <f t="shared" si="123"/>
        <v>ine G Kirikanat</v>
      </c>
      <c r="I1169" s="675"/>
      <c r="J1169" s="675"/>
      <c r="K1169" s="744" t="str">
        <f t="shared" si="119"/>
        <v>Mine G Kirikanat</v>
      </c>
      <c r="L1169" s="744"/>
      <c r="M1169" s="744" t="str">
        <f>TRIM(SUBSTITUTE(CLEAN(Tableau11[[#This Row],[Auteur]]),CHAR(160),CHAR(32)))</f>
        <v>Mine G Kirikanat</v>
      </c>
      <c r="N1169" s="744" t="str">
        <f t="shared" si="120"/>
        <v>Mine G Kirikanat</v>
      </c>
      <c r="O1169" s="579" t="e">
        <f t="shared" ca="1" si="121"/>
        <v>#NAME?</v>
      </c>
      <c r="Q1169" s="119"/>
      <c r="S1169" s="118"/>
      <c r="T1169" s="125"/>
      <c r="U1169" s="538" t="s">
        <v>840</v>
      </c>
      <c r="V1169" s="757"/>
      <c r="W1169" s="377" t="s">
        <v>25</v>
      </c>
      <c r="X1169" s="297"/>
      <c r="Y1169" s="129"/>
      <c r="AC1169" s="125"/>
      <c r="AD1169" s="579" t="s">
        <v>2360</v>
      </c>
      <c r="AE1169" s="125" t="s">
        <v>864</v>
      </c>
      <c r="AF1169" s="124"/>
      <c r="AJ1169" s="125"/>
      <c r="AL1169" s="496"/>
      <c r="AQ1169" s="603" t="s">
        <v>26</v>
      </c>
      <c r="AR1169" s="162"/>
      <c r="AS1169" s="162"/>
      <c r="AT1169" s="162"/>
      <c r="AU1169" s="162"/>
      <c r="AV1169" s="162"/>
      <c r="AW1169" s="162"/>
      <c r="AX1169" s="162"/>
      <c r="AY1169" s="162"/>
      <c r="AZ1169" s="162"/>
      <c r="BA1169" s="162"/>
      <c r="BB1169" s="162"/>
      <c r="BC1169" s="162"/>
      <c r="BD1169" s="162"/>
      <c r="BE1169" s="162"/>
      <c r="BF1169" s="162"/>
      <c r="BG1169" s="162"/>
      <c r="BH1169" s="162"/>
      <c r="BI1169" s="162"/>
      <c r="BJ1169" s="162"/>
      <c r="BK1169" s="162"/>
      <c r="BL1169" s="162"/>
      <c r="BM1169" s="162"/>
      <c r="BN1169" s="162"/>
      <c r="BO1169" s="162"/>
      <c r="BP1169" s="162"/>
      <c r="BQ1169" s="162"/>
      <c r="BR1169" s="162"/>
      <c r="BS1169" s="162"/>
      <c r="BT1169" s="162"/>
      <c r="BU1169" s="162"/>
      <c r="BV1169" s="162"/>
      <c r="BW1169" s="162"/>
      <c r="BX1169" s="162"/>
      <c r="BY1169" s="162"/>
      <c r="BZ1169" s="162"/>
      <c r="CA1169" s="162"/>
      <c r="CB1169" s="162"/>
      <c r="CC1169" s="162"/>
      <c r="CD1169" s="162"/>
      <c r="CE1169" s="162"/>
      <c r="CF1169" s="162"/>
      <c r="CG1169" s="162"/>
      <c r="CH1169" s="162"/>
      <c r="CI1169" s="162"/>
      <c r="CJ1169" s="162"/>
      <c r="CK1169" s="162"/>
      <c r="CL1169" s="162"/>
      <c r="CM1169" s="162"/>
      <c r="CN1169" s="162"/>
      <c r="CO1169" s="162"/>
      <c r="CP1169" s="162"/>
      <c r="CQ1169" s="162"/>
      <c r="CR1169" s="162"/>
      <c r="CS1169" s="162"/>
      <c r="CT1169" s="162"/>
      <c r="CU1169" s="162"/>
      <c r="CV1169" s="162"/>
      <c r="CW1169" s="162"/>
      <c r="CX1169" s="162"/>
      <c r="CY1169" s="162"/>
      <c r="CZ1169" s="162"/>
      <c r="DA1169" s="162"/>
      <c r="DB1169" s="162"/>
      <c r="DC1169" s="162"/>
      <c r="DD1169" s="162"/>
      <c r="DE1169" s="162"/>
      <c r="DF1169" s="162"/>
      <c r="DG1169" s="162"/>
      <c r="DH1169" s="162"/>
      <c r="DI1169" s="162"/>
      <c r="DJ1169" s="162"/>
      <c r="DK1169" s="162"/>
      <c r="DL1169" s="162"/>
      <c r="DM1169" s="162"/>
      <c r="DN1169" s="162"/>
      <c r="DO1169" s="162"/>
      <c r="DP1169" s="162"/>
      <c r="DQ1169" s="162"/>
      <c r="DR1169" s="162"/>
      <c r="DS1169" s="162"/>
      <c r="DT1169" s="162"/>
      <c r="DU1169" s="162"/>
      <c r="DV1169" s="162"/>
      <c r="DW1169" s="162"/>
      <c r="DX1169" s="162"/>
      <c r="DY1169" s="162"/>
      <c r="DZ1169" s="162"/>
      <c r="EA1169" s="162"/>
      <c r="EB1169" s="162"/>
      <c r="EC1169" s="162"/>
      <c r="ED1169" s="162"/>
      <c r="EE1169" s="162"/>
      <c r="EF1169" s="162"/>
      <c r="EG1169" s="162"/>
      <c r="EH1169" s="162"/>
      <c r="EI1169" s="162"/>
      <c r="EJ1169" s="162"/>
      <c r="EK1169" s="162"/>
      <c r="EL1169" s="162"/>
      <c r="EM1169" s="162"/>
      <c r="EN1169" s="162"/>
      <c r="EO1169" s="162"/>
      <c r="EP1169" s="162"/>
      <c r="EQ1169" s="162"/>
      <c r="ER1169" s="162"/>
      <c r="ES1169" s="162"/>
      <c r="ET1169" s="162"/>
      <c r="EU1169" s="162"/>
      <c r="EV1169" s="162"/>
      <c r="EW1169" s="162"/>
      <c r="EX1169" s="162"/>
      <c r="EY1169" s="162"/>
      <c r="EZ1169" s="162"/>
      <c r="FA1169" s="162"/>
      <c r="FB1169" s="162"/>
      <c r="FC1169" s="162"/>
      <c r="FD1169" s="162"/>
      <c r="FE1169" s="162"/>
      <c r="FF1169" s="162"/>
      <c r="FG1169" s="162"/>
      <c r="FH1169" s="162"/>
      <c r="FI1169" s="162"/>
      <c r="FJ1169" s="162"/>
      <c r="FK1169" s="162"/>
      <c r="FL1169" s="162"/>
      <c r="FM1169" s="162"/>
      <c r="FN1169" s="162"/>
      <c r="FO1169" s="162"/>
      <c r="FP1169" s="162"/>
      <c r="FQ1169" s="162"/>
      <c r="FR1169" s="162"/>
      <c r="FS1169" s="162"/>
      <c r="FT1169" s="162"/>
      <c r="FU1169" s="162"/>
      <c r="FV1169" s="162"/>
      <c r="FW1169" s="162"/>
      <c r="FX1169" s="162"/>
      <c r="FY1169" s="162"/>
      <c r="FZ1169" s="162"/>
      <c r="GA1169" s="162"/>
      <c r="GB1169" s="162"/>
      <c r="GC1169" s="162"/>
      <c r="GD1169" s="162"/>
      <c r="GE1169" s="162"/>
      <c r="GF1169" s="162"/>
      <c r="GG1169" s="162"/>
      <c r="GH1169" s="162"/>
      <c r="GI1169" s="162"/>
      <c r="GJ1169" s="162"/>
      <c r="GK1169" s="162"/>
      <c r="GL1169" s="162"/>
      <c r="GM1169" s="162"/>
      <c r="GN1169" s="162"/>
      <c r="GO1169" s="162"/>
      <c r="GP1169" s="162"/>
      <c r="GQ1169" s="162"/>
      <c r="GR1169" s="162"/>
      <c r="GS1169" s="162"/>
      <c r="GT1169" s="162"/>
      <c r="GU1169" s="162"/>
      <c r="GV1169" s="162"/>
      <c r="GW1169" s="162"/>
      <c r="GX1169" s="162"/>
      <c r="GY1169" s="162"/>
      <c r="GZ1169" s="162"/>
      <c r="HA1169" s="162"/>
      <c r="HB1169" s="162"/>
      <c r="HC1169" s="162"/>
      <c r="HD1169" s="162"/>
      <c r="HE1169" s="162"/>
      <c r="HF1169" s="162"/>
      <c r="HG1169" s="162"/>
      <c r="HH1169" s="162"/>
      <c r="HI1169" s="162"/>
      <c r="HJ1169" s="162"/>
      <c r="HK1169" s="162"/>
      <c r="HL1169" s="162"/>
      <c r="HM1169" s="162"/>
      <c r="HN1169" s="162"/>
      <c r="HO1169" s="162"/>
      <c r="HP1169" s="162"/>
      <c r="HQ1169" s="162"/>
      <c r="HR1169" s="162"/>
      <c r="HS1169" s="162"/>
      <c r="HT1169" s="162"/>
      <c r="HU1169" s="162"/>
      <c r="HV1169" s="162"/>
      <c r="HW1169" s="162"/>
      <c r="HX1169" s="162"/>
      <c r="HY1169" s="162"/>
      <c r="HZ1169" s="162"/>
      <c r="IA1169" s="162"/>
      <c r="IB1169" s="162"/>
      <c r="IC1169" s="162"/>
      <c r="ID1169" s="162"/>
      <c r="IE1169" s="162"/>
      <c r="IF1169" s="162"/>
      <c r="IG1169" s="162"/>
      <c r="IH1169" s="162"/>
      <c r="II1169" s="162"/>
      <c r="IJ1169" s="162"/>
      <c r="IK1169" s="162"/>
      <c r="IL1169" s="162"/>
      <c r="IM1169" s="162"/>
      <c r="IN1169" s="162"/>
      <c r="IO1169" s="162"/>
      <c r="IP1169" s="162"/>
      <c r="IQ1169" s="162"/>
      <c r="IR1169" s="162"/>
      <c r="IS1169" s="162"/>
      <c r="IT1169" s="162"/>
      <c r="IU1169" s="162"/>
      <c r="IV1169" s="162"/>
      <c r="IW1169" s="162"/>
      <c r="IX1169" s="162"/>
      <c r="IY1169" s="162"/>
      <c r="IZ1169" s="162"/>
      <c r="JA1169" s="162"/>
      <c r="JB1169" s="162"/>
      <c r="JC1169" s="162"/>
      <c r="JD1169" s="162"/>
      <c r="JE1169" s="162"/>
      <c r="JF1169" s="162"/>
      <c r="JG1169" s="162"/>
      <c r="JH1169" s="162"/>
      <c r="JI1169" s="162"/>
      <c r="JJ1169" s="162"/>
      <c r="JK1169" s="162"/>
      <c r="JL1169" s="162"/>
    </row>
    <row r="1170" spans="1:272" ht="16.350000000000001" customHeight="1">
      <c r="A1170" s="580" t="s">
        <v>135</v>
      </c>
      <c r="B1170" s="500" t="str">
        <f>IF(COUNTIF($A$2:A1170,A1170)&gt;1,"Doublon","")</f>
        <v/>
      </c>
      <c r="C1170" s="860"/>
      <c r="D1170" s="860" t="str">
        <f t="shared" si="122"/>
        <v>MinetteWalters</v>
      </c>
      <c r="E1170" s="610" t="s">
        <v>20</v>
      </c>
      <c r="F1170" s="127" t="s">
        <v>136</v>
      </c>
      <c r="G1170" s="588"/>
      <c r="H1170" s="634" t="str">
        <f t="shared" si="123"/>
        <v>inette Walters</v>
      </c>
      <c r="I1170" s="675"/>
      <c r="J1170" s="675"/>
      <c r="K1170" s="744" t="str">
        <f t="shared" si="119"/>
        <v>Minette Walters</v>
      </c>
      <c r="L1170" s="744"/>
      <c r="M1170" s="744" t="str">
        <f>TRIM(SUBSTITUTE(CLEAN(Tableau11[[#This Row],[Auteur]]),CHAR(160),CHAR(32)))</f>
        <v>Minette Walters</v>
      </c>
      <c r="N1170" s="744" t="str">
        <f t="shared" si="120"/>
        <v>Minette Walters</v>
      </c>
      <c r="O1170" s="737" t="e">
        <f t="shared" ca="1" si="121"/>
        <v>#NAME?</v>
      </c>
      <c r="P1170" s="114"/>
      <c r="Q1170" s="119"/>
      <c r="R1170" s="274" t="s">
        <v>22</v>
      </c>
      <c r="S1170" s="118"/>
      <c r="T1170" s="322" t="s">
        <v>1894</v>
      </c>
      <c r="U1170" s="536" t="s">
        <v>28</v>
      </c>
      <c r="V1170" s="759" t="s">
        <v>1714</v>
      </c>
      <c r="W1170" s="377" t="s">
        <v>25</v>
      </c>
      <c r="X1170" s="115"/>
      <c r="Y1170" s="129"/>
      <c r="Z1170" s="114"/>
      <c r="AA1170" s="114"/>
      <c r="AB1170" s="114"/>
      <c r="AC1170" s="116" t="s">
        <v>30</v>
      </c>
      <c r="AD1170" s="580" t="s">
        <v>1792</v>
      </c>
      <c r="AE1170" s="131" t="s">
        <v>136</v>
      </c>
      <c r="AF1170" s="124"/>
      <c r="AG1170" s="114"/>
      <c r="AH1170" s="114"/>
      <c r="AI1170" s="114"/>
      <c r="AJ1170" s="114"/>
      <c r="AL1170" s="346"/>
      <c r="AM1170" s="115"/>
      <c r="AN1170" s="115"/>
      <c r="AO1170" s="115"/>
      <c r="AQ1170" s="603"/>
      <c r="JK1170" s="125"/>
      <c r="JL1170" s="125"/>
    </row>
    <row r="1171" spans="1:272" ht="16.350000000000001" customHeight="1">
      <c r="A1171" s="282" t="s">
        <v>135</v>
      </c>
      <c r="B1171" s="500" t="str">
        <f>IF(COUNTIF($A$2:A1171,A1171)&gt;1,"Doublon","")</f>
        <v>Doublon</v>
      </c>
      <c r="C1171" s="860"/>
      <c r="D1171" s="860" t="str">
        <f t="shared" si="122"/>
        <v>MinetteWalters</v>
      </c>
      <c r="E1171" s="606"/>
      <c r="F1171" s="127" t="s">
        <v>136</v>
      </c>
      <c r="G1171" s="588"/>
      <c r="H1171" s="634" t="str">
        <f t="shared" si="123"/>
        <v>inette Walters</v>
      </c>
      <c r="I1171" s="675"/>
      <c r="J1171" s="675"/>
      <c r="K1171" s="744" t="str">
        <f t="shared" si="119"/>
        <v>Minette Walters</v>
      </c>
      <c r="L1171" s="744"/>
      <c r="M1171" s="744" t="str">
        <f>TRIM(SUBSTITUTE(CLEAN(Tableau11[[#This Row],[Auteur]]),CHAR(160),CHAR(32)))</f>
        <v>Minette Walters</v>
      </c>
      <c r="N1171" s="744" t="str">
        <f t="shared" si="120"/>
        <v>Minette Walters</v>
      </c>
      <c r="O1171" s="737" t="e">
        <f t="shared" ca="1" si="121"/>
        <v>#NAME?</v>
      </c>
      <c r="P1171" s="114"/>
      <c r="Q1171" s="119"/>
      <c r="R1171" s="277"/>
      <c r="S1171" s="118"/>
      <c r="T1171" s="133" t="s">
        <v>1793</v>
      </c>
      <c r="U1171" s="536" t="s">
        <v>31</v>
      </c>
      <c r="V1171" s="759" t="s">
        <v>1714</v>
      </c>
      <c r="W1171" s="377" t="s">
        <v>25</v>
      </c>
      <c r="X1171" s="115"/>
      <c r="Y1171" s="129"/>
      <c r="Z1171" s="114"/>
      <c r="AA1171" s="114"/>
      <c r="AB1171" s="114"/>
      <c r="AC1171" s="114"/>
      <c r="AD1171" s="594"/>
      <c r="AE1171" s="127"/>
      <c r="AF1171" s="124"/>
      <c r="AG1171" s="114"/>
      <c r="AH1171" s="114"/>
      <c r="AI1171" s="114"/>
      <c r="AJ1171" s="114"/>
      <c r="AL1171" s="346"/>
      <c r="AM1171" s="115"/>
      <c r="AN1171" s="115"/>
      <c r="AO1171" s="115"/>
      <c r="AQ1171" s="603"/>
      <c r="AR1171" s="162"/>
      <c r="AS1171" s="162"/>
      <c r="AT1171" s="162"/>
      <c r="AU1171" s="162"/>
      <c r="AV1171" s="162"/>
      <c r="AW1171" s="162"/>
      <c r="AX1171" s="162"/>
      <c r="AY1171" s="162"/>
      <c r="AZ1171" s="162"/>
      <c r="BA1171" s="162"/>
      <c r="BB1171" s="162"/>
      <c r="BC1171" s="162"/>
      <c r="BD1171" s="162"/>
      <c r="BE1171" s="162"/>
      <c r="BF1171" s="162"/>
      <c r="BG1171" s="162"/>
      <c r="BH1171" s="162"/>
      <c r="BI1171" s="162"/>
      <c r="BJ1171" s="162"/>
      <c r="BK1171" s="162"/>
      <c r="BL1171" s="162"/>
      <c r="BM1171" s="162"/>
      <c r="BN1171" s="162"/>
      <c r="BO1171" s="162"/>
      <c r="BP1171" s="162"/>
      <c r="BQ1171" s="162"/>
      <c r="BR1171" s="162"/>
      <c r="BS1171" s="162"/>
      <c r="BT1171" s="162"/>
      <c r="BU1171" s="162"/>
      <c r="BV1171" s="162"/>
      <c r="BW1171" s="162"/>
      <c r="BX1171" s="162"/>
      <c r="BY1171" s="162"/>
      <c r="BZ1171" s="162"/>
      <c r="CA1171" s="162"/>
      <c r="CB1171" s="162"/>
      <c r="CC1171" s="162"/>
      <c r="CD1171" s="162"/>
      <c r="CE1171" s="162"/>
      <c r="CF1171" s="162"/>
      <c r="CG1171" s="162"/>
      <c r="CH1171" s="162"/>
      <c r="CI1171" s="162"/>
      <c r="CJ1171" s="162"/>
      <c r="CK1171" s="162"/>
      <c r="CL1171" s="162"/>
      <c r="CM1171" s="162"/>
      <c r="CN1171" s="162"/>
      <c r="CO1171" s="162"/>
      <c r="CP1171" s="162"/>
      <c r="CQ1171" s="162"/>
      <c r="CR1171" s="162"/>
      <c r="CS1171" s="162"/>
      <c r="CT1171" s="162"/>
      <c r="CU1171" s="162"/>
      <c r="CV1171" s="162"/>
      <c r="CW1171" s="162"/>
      <c r="CX1171" s="162"/>
      <c r="CY1171" s="162"/>
      <c r="CZ1171" s="162"/>
      <c r="DA1171" s="162"/>
      <c r="DB1171" s="162"/>
      <c r="DC1171" s="162"/>
      <c r="DD1171" s="162"/>
      <c r="DE1171" s="162"/>
      <c r="DF1171" s="162"/>
      <c r="DG1171" s="162"/>
      <c r="DH1171" s="162"/>
      <c r="DI1171" s="162"/>
      <c r="DJ1171" s="162"/>
      <c r="DK1171" s="162"/>
      <c r="DL1171" s="162"/>
      <c r="DM1171" s="162"/>
      <c r="DN1171" s="162"/>
      <c r="DO1171" s="162"/>
      <c r="DP1171" s="162"/>
      <c r="DQ1171" s="162"/>
      <c r="DR1171" s="162"/>
      <c r="DS1171" s="162"/>
      <c r="DT1171" s="162"/>
      <c r="DU1171" s="162"/>
      <c r="DV1171" s="162"/>
      <c r="DW1171" s="162"/>
      <c r="DX1171" s="162"/>
      <c r="DY1171" s="162"/>
      <c r="DZ1171" s="162"/>
      <c r="EA1171" s="162"/>
      <c r="EB1171" s="162"/>
      <c r="EC1171" s="162"/>
      <c r="ED1171" s="162"/>
      <c r="EE1171" s="162"/>
      <c r="EF1171" s="162"/>
      <c r="EG1171" s="162"/>
      <c r="EH1171" s="162"/>
      <c r="EI1171" s="162"/>
      <c r="EJ1171" s="162"/>
      <c r="EK1171" s="162"/>
      <c r="EL1171" s="162"/>
      <c r="EM1171" s="162"/>
      <c r="EN1171" s="162"/>
      <c r="EO1171" s="162"/>
      <c r="EP1171" s="162"/>
      <c r="EQ1171" s="162"/>
      <c r="ER1171" s="162"/>
      <c r="ES1171" s="162"/>
      <c r="ET1171" s="162"/>
      <c r="EU1171" s="162"/>
      <c r="EV1171" s="162"/>
      <c r="EW1171" s="162"/>
      <c r="EX1171" s="162"/>
      <c r="EY1171" s="162"/>
      <c r="EZ1171" s="162"/>
      <c r="FA1171" s="162"/>
      <c r="FB1171" s="162"/>
      <c r="FC1171" s="162"/>
      <c r="FD1171" s="162"/>
      <c r="FE1171" s="162"/>
      <c r="FF1171" s="162"/>
      <c r="FG1171" s="162"/>
      <c r="FH1171" s="162"/>
      <c r="FI1171" s="162"/>
      <c r="FJ1171" s="162"/>
      <c r="FK1171" s="162"/>
      <c r="FL1171" s="162"/>
      <c r="FM1171" s="162"/>
      <c r="FN1171" s="162"/>
      <c r="FO1171" s="162"/>
      <c r="FP1171" s="162"/>
      <c r="FQ1171" s="162"/>
      <c r="FR1171" s="162"/>
      <c r="FS1171" s="162"/>
      <c r="FT1171" s="162"/>
      <c r="FU1171" s="162"/>
      <c r="FV1171" s="162"/>
      <c r="FW1171" s="162"/>
      <c r="FX1171" s="162"/>
      <c r="FY1171" s="162"/>
      <c r="FZ1171" s="162"/>
      <c r="GA1171" s="162"/>
      <c r="GB1171" s="162"/>
      <c r="GC1171" s="162"/>
      <c r="GD1171" s="162"/>
      <c r="GE1171" s="162"/>
      <c r="GF1171" s="162"/>
      <c r="GG1171" s="162"/>
      <c r="GH1171" s="162"/>
      <c r="GI1171" s="162"/>
      <c r="GJ1171" s="162"/>
      <c r="GK1171" s="162"/>
      <c r="GL1171" s="162"/>
      <c r="GM1171" s="162"/>
      <c r="GN1171" s="162"/>
      <c r="GO1171" s="162"/>
      <c r="GP1171" s="162"/>
      <c r="GQ1171" s="162"/>
      <c r="GR1171" s="162"/>
      <c r="GS1171" s="162"/>
      <c r="GT1171" s="162"/>
      <c r="GU1171" s="162"/>
      <c r="GV1171" s="162"/>
      <c r="GW1171" s="162"/>
      <c r="GX1171" s="162"/>
      <c r="GY1171" s="162"/>
      <c r="GZ1171" s="162"/>
      <c r="HA1171" s="162"/>
      <c r="HB1171" s="162"/>
      <c r="HC1171" s="162"/>
      <c r="HD1171" s="162"/>
      <c r="HE1171" s="162"/>
      <c r="HF1171" s="162"/>
      <c r="HG1171" s="162"/>
      <c r="HH1171" s="162"/>
      <c r="HI1171" s="162"/>
      <c r="HJ1171" s="162"/>
      <c r="HK1171" s="162"/>
      <c r="HL1171" s="162"/>
      <c r="HM1171" s="162"/>
      <c r="HN1171" s="162"/>
      <c r="HO1171" s="162"/>
      <c r="HP1171" s="162"/>
      <c r="HQ1171" s="162"/>
      <c r="HR1171" s="162"/>
      <c r="HS1171" s="162"/>
      <c r="HT1171" s="162"/>
      <c r="HU1171" s="162"/>
      <c r="HV1171" s="162"/>
      <c r="HW1171" s="162"/>
      <c r="HX1171" s="162"/>
      <c r="HY1171" s="162"/>
      <c r="HZ1171" s="162"/>
      <c r="IA1171" s="162"/>
      <c r="IB1171" s="162"/>
      <c r="IC1171" s="162"/>
      <c r="ID1171" s="162"/>
      <c r="IE1171" s="162"/>
      <c r="IF1171" s="162"/>
      <c r="IG1171" s="162"/>
      <c r="IH1171" s="162"/>
      <c r="II1171" s="162"/>
      <c r="IJ1171" s="162"/>
      <c r="IK1171" s="162"/>
      <c r="IL1171" s="162"/>
      <c r="IM1171" s="162"/>
      <c r="IN1171" s="162"/>
      <c r="IO1171" s="162"/>
      <c r="IP1171" s="162"/>
      <c r="IQ1171" s="162"/>
      <c r="IR1171" s="162"/>
      <c r="IS1171" s="162"/>
      <c r="IT1171" s="162"/>
      <c r="IU1171" s="162"/>
      <c r="IV1171" s="162"/>
      <c r="IW1171" s="162"/>
      <c r="IX1171" s="162"/>
      <c r="IY1171" s="162"/>
      <c r="IZ1171" s="162"/>
      <c r="JA1171" s="162"/>
      <c r="JB1171" s="162"/>
      <c r="JC1171" s="162"/>
      <c r="JD1171" s="162"/>
      <c r="JE1171" s="162"/>
      <c r="JF1171" s="162"/>
      <c r="JG1171" s="162"/>
      <c r="JH1171" s="162"/>
      <c r="JI1171" s="162"/>
      <c r="JJ1171" s="162"/>
      <c r="JK1171" s="162"/>
      <c r="JL1171" s="162"/>
    </row>
    <row r="1172" spans="1:272" ht="16.350000000000001" customHeight="1">
      <c r="A1172" s="282" t="s">
        <v>135</v>
      </c>
      <c r="B1172" s="500" t="str">
        <f>IF(COUNTIF($A$2:A1172,A1172)&gt;1,"Doublon","")</f>
        <v>Doublon</v>
      </c>
      <c r="C1172" s="860"/>
      <c r="D1172" s="860" t="str">
        <f t="shared" si="122"/>
        <v>MinetteWalters</v>
      </c>
      <c r="E1172" s="606"/>
      <c r="F1172" s="127" t="s">
        <v>136</v>
      </c>
      <c r="G1172" s="588"/>
      <c r="H1172" s="634" t="str">
        <f t="shared" si="123"/>
        <v>inette Walters</v>
      </c>
      <c r="I1172" s="675"/>
      <c r="J1172" s="675"/>
      <c r="K1172" s="744" t="str">
        <f t="shared" si="119"/>
        <v>Minette Walters</v>
      </c>
      <c r="L1172" s="744"/>
      <c r="M1172" s="744" t="str">
        <f>TRIM(SUBSTITUTE(CLEAN(Tableau11[[#This Row],[Auteur]]),CHAR(160),CHAR(32)))</f>
        <v>Minette Walters</v>
      </c>
      <c r="N1172" s="744" t="str">
        <f t="shared" si="120"/>
        <v>Minette Walters</v>
      </c>
      <c r="O1172" s="737" t="e">
        <f t="shared" ca="1" si="121"/>
        <v>#NAME?</v>
      </c>
      <c r="P1172" s="114"/>
      <c r="Q1172" s="119"/>
      <c r="R1172" s="277"/>
      <c r="S1172" s="118"/>
      <c r="T1172" s="133" t="s">
        <v>1794</v>
      </c>
      <c r="U1172" s="536" t="s">
        <v>31</v>
      </c>
      <c r="V1172" s="759" t="s">
        <v>1714</v>
      </c>
      <c r="W1172" s="377" t="s">
        <v>25</v>
      </c>
      <c r="X1172" s="115"/>
      <c r="Y1172" s="129"/>
      <c r="Z1172" s="114"/>
      <c r="AA1172" s="114"/>
      <c r="AB1172" s="114"/>
      <c r="AC1172" s="114"/>
      <c r="AD1172" s="594"/>
      <c r="AE1172" s="127"/>
      <c r="AF1172" s="124"/>
      <c r="AG1172" s="114"/>
      <c r="AH1172" s="114"/>
      <c r="AI1172" s="114"/>
      <c r="AJ1172" s="114"/>
      <c r="AL1172" s="346"/>
      <c r="AM1172" s="115"/>
      <c r="AN1172" s="115"/>
      <c r="AO1172" s="115"/>
      <c r="AQ1172" s="603"/>
      <c r="JK1172" s="125"/>
      <c r="JL1172" s="125"/>
    </row>
    <row r="1173" spans="1:272" ht="16.350000000000001" customHeight="1">
      <c r="A1173" s="544" t="s">
        <v>135</v>
      </c>
      <c r="B1173" s="500" t="str">
        <f>IF(COUNTIF($A$2:A1173,A1173)&gt;1,"Doublon","")</f>
        <v>Doublon</v>
      </c>
      <c r="C1173" s="860"/>
      <c r="D1173" s="860" t="str">
        <f t="shared" si="122"/>
        <v>MinetteWalters</v>
      </c>
      <c r="E1173" s="606"/>
      <c r="F1173" s="127" t="s">
        <v>136</v>
      </c>
      <c r="G1173" s="588"/>
      <c r="H1173" s="634" t="str">
        <f t="shared" si="123"/>
        <v>inette Walters</v>
      </c>
      <c r="I1173" s="675"/>
      <c r="J1173" s="675"/>
      <c r="K1173" s="744" t="str">
        <f t="shared" si="119"/>
        <v>Minette Walters</v>
      </c>
      <c r="L1173" s="744"/>
      <c r="M1173" s="744" t="str">
        <f>TRIM(SUBSTITUTE(CLEAN(Tableau11[[#This Row],[Auteur]]),CHAR(160),CHAR(32)))</f>
        <v>Minette Walters</v>
      </c>
      <c r="N1173" s="744" t="str">
        <f t="shared" si="120"/>
        <v>Minette Walters</v>
      </c>
      <c r="O1173" s="737" t="e">
        <f t="shared" ca="1" si="121"/>
        <v>#NAME?</v>
      </c>
      <c r="P1173" s="114"/>
      <c r="Q1173" s="119"/>
      <c r="R1173" s="277"/>
      <c r="S1173" s="118"/>
      <c r="T1173" s="133" t="s">
        <v>1795</v>
      </c>
      <c r="U1173" s="536" t="s">
        <v>31</v>
      </c>
      <c r="V1173" s="759" t="s">
        <v>1714</v>
      </c>
      <c r="W1173" s="377" t="s">
        <v>25</v>
      </c>
      <c r="X1173" s="115"/>
      <c r="Y1173" s="129"/>
      <c r="Z1173" s="114"/>
      <c r="AA1173" s="114"/>
      <c r="AB1173" s="114"/>
      <c r="AC1173" s="114"/>
      <c r="AD1173" s="594"/>
      <c r="AE1173" s="127"/>
      <c r="AF1173" s="124"/>
      <c r="AG1173" s="114"/>
      <c r="AH1173" s="114"/>
      <c r="AI1173" s="114"/>
      <c r="AJ1173" s="114"/>
      <c r="AL1173" s="346"/>
      <c r="AM1173" s="115"/>
      <c r="AN1173" s="115"/>
      <c r="AO1173" s="115"/>
      <c r="AQ1173" s="603"/>
      <c r="JK1173" s="125"/>
      <c r="JL1173" s="125"/>
    </row>
    <row r="1174" spans="1:272" ht="16.350000000000001" customHeight="1">
      <c r="A1174" s="544" t="s">
        <v>135</v>
      </c>
      <c r="B1174" s="500" t="str">
        <f>IF(COUNTIF($A$2:A1174,A1174)&gt;1,"Doublon","")</f>
        <v>Doublon</v>
      </c>
      <c r="C1174" s="860"/>
      <c r="D1174" s="860" t="str">
        <f t="shared" si="122"/>
        <v>MinetteWalters</v>
      </c>
      <c r="E1174" s="606"/>
      <c r="F1174" s="127" t="s">
        <v>136</v>
      </c>
      <c r="G1174" s="588"/>
      <c r="H1174" s="634" t="str">
        <f t="shared" si="123"/>
        <v>inette Walters</v>
      </c>
      <c r="I1174" s="675"/>
      <c r="J1174" s="675"/>
      <c r="K1174" s="744" t="str">
        <f t="shared" si="119"/>
        <v>Minette Walters</v>
      </c>
      <c r="L1174" s="744"/>
      <c r="M1174" s="744" t="str">
        <f>TRIM(SUBSTITUTE(CLEAN(Tableau11[[#This Row],[Auteur]]),CHAR(160),CHAR(32)))</f>
        <v>Minette Walters</v>
      </c>
      <c r="N1174" s="744" t="str">
        <f t="shared" si="120"/>
        <v>Minette Walters</v>
      </c>
      <c r="O1174" s="737" t="e">
        <f t="shared" ca="1" si="121"/>
        <v>#NAME?</v>
      </c>
      <c r="P1174" s="114"/>
      <c r="Q1174" s="119"/>
      <c r="R1174" s="277"/>
      <c r="S1174" s="118"/>
      <c r="T1174" s="133" t="s">
        <v>1796</v>
      </c>
      <c r="U1174" s="536" t="s">
        <v>31</v>
      </c>
      <c r="V1174" s="759" t="s">
        <v>1714</v>
      </c>
      <c r="W1174" s="377" t="s">
        <v>25</v>
      </c>
      <c r="X1174" s="115"/>
      <c r="Y1174" s="129"/>
      <c r="Z1174" s="114"/>
      <c r="AA1174" s="114"/>
      <c r="AB1174" s="114"/>
      <c r="AC1174" s="114"/>
      <c r="AD1174" s="594"/>
      <c r="AE1174" s="127"/>
      <c r="AF1174" s="124"/>
      <c r="AG1174" s="114"/>
      <c r="AH1174" s="114"/>
      <c r="AI1174" s="114"/>
      <c r="AJ1174" s="114"/>
      <c r="AL1174" s="346"/>
      <c r="AM1174" s="115"/>
      <c r="AN1174" s="115"/>
      <c r="AO1174" s="115"/>
      <c r="AQ1174" s="603"/>
      <c r="JK1174" s="125"/>
      <c r="JL1174" s="125"/>
    </row>
    <row r="1175" spans="1:272" ht="16.350000000000001" customHeight="1">
      <c r="A1175" s="544" t="s">
        <v>135</v>
      </c>
      <c r="B1175" s="500" t="str">
        <f>IF(COUNTIF($A$2:A1175,A1175)&gt;1,"Doublon","")</f>
        <v>Doublon</v>
      </c>
      <c r="C1175" s="860"/>
      <c r="D1175" s="860" t="str">
        <f t="shared" si="122"/>
        <v>MinetteWalters</v>
      </c>
      <c r="E1175" s="606"/>
      <c r="F1175" s="127" t="s">
        <v>136</v>
      </c>
      <c r="G1175" s="588"/>
      <c r="H1175" s="634" t="str">
        <f t="shared" si="123"/>
        <v>inette Walters</v>
      </c>
      <c r="I1175" s="675"/>
      <c r="J1175" s="675"/>
      <c r="K1175" s="744" t="str">
        <f t="shared" si="119"/>
        <v>Minette Walters</v>
      </c>
      <c r="L1175" s="744"/>
      <c r="M1175" s="744" t="str">
        <f>TRIM(SUBSTITUTE(CLEAN(Tableau11[[#This Row],[Auteur]]),CHAR(160),CHAR(32)))</f>
        <v>Minette Walters</v>
      </c>
      <c r="N1175" s="744" t="str">
        <f t="shared" si="120"/>
        <v>Minette Walters</v>
      </c>
      <c r="O1175" s="737" t="e">
        <f t="shared" ca="1" si="121"/>
        <v>#NAME?</v>
      </c>
      <c r="P1175" s="114"/>
      <c r="Q1175" s="119"/>
      <c r="R1175" s="277"/>
      <c r="S1175" s="118"/>
      <c r="T1175" s="133" t="s">
        <v>1797</v>
      </c>
      <c r="U1175" s="536" t="s">
        <v>31</v>
      </c>
      <c r="V1175" s="759" t="s">
        <v>1714</v>
      </c>
      <c r="W1175" s="377" t="s">
        <v>25</v>
      </c>
      <c r="X1175" s="115"/>
      <c r="Y1175" s="129"/>
      <c r="Z1175" s="114"/>
      <c r="AA1175" s="114"/>
      <c r="AB1175" s="114"/>
      <c r="AC1175" s="114"/>
      <c r="AD1175" s="594"/>
      <c r="AE1175" s="127"/>
      <c r="AF1175" s="124"/>
      <c r="AG1175" s="114"/>
      <c r="AH1175" s="114"/>
      <c r="AI1175" s="114"/>
      <c r="AJ1175" s="114"/>
      <c r="AL1175" s="346"/>
      <c r="AM1175" s="115"/>
      <c r="AN1175" s="115"/>
      <c r="AO1175" s="115"/>
      <c r="AQ1175" s="603"/>
      <c r="JK1175" s="125"/>
      <c r="JL1175" s="125"/>
    </row>
    <row r="1176" spans="1:272" ht="16.350000000000001" customHeight="1">
      <c r="A1176" s="544" t="s">
        <v>135</v>
      </c>
      <c r="B1176" s="500" t="str">
        <f>IF(COUNTIF($A$2:A1176,A1176)&gt;1,"Doublon","")</f>
        <v>Doublon</v>
      </c>
      <c r="C1176" s="860"/>
      <c r="D1176" s="860" t="str">
        <f t="shared" si="122"/>
        <v>MinetteWalters</v>
      </c>
      <c r="E1176" s="606"/>
      <c r="F1176" s="127" t="s">
        <v>136</v>
      </c>
      <c r="G1176" s="588"/>
      <c r="H1176" s="634" t="str">
        <f t="shared" si="123"/>
        <v>inette Walters</v>
      </c>
      <c r="I1176" s="675"/>
      <c r="J1176" s="675"/>
      <c r="K1176" s="744" t="str">
        <f t="shared" si="119"/>
        <v>Minette Walters</v>
      </c>
      <c r="L1176" s="744"/>
      <c r="M1176" s="744" t="str">
        <f>TRIM(SUBSTITUTE(CLEAN(Tableau11[[#This Row],[Auteur]]),CHAR(160),CHAR(32)))</f>
        <v>Minette Walters</v>
      </c>
      <c r="N1176" s="744" t="str">
        <f t="shared" si="120"/>
        <v>Minette Walters</v>
      </c>
      <c r="O1176" s="737" t="e">
        <f t="shared" ca="1" si="121"/>
        <v>#NAME?</v>
      </c>
      <c r="P1176" s="114"/>
      <c r="Q1176" s="119"/>
      <c r="R1176" s="277"/>
      <c r="S1176" s="280" t="s">
        <v>30</v>
      </c>
      <c r="T1176" s="122" t="s">
        <v>1798</v>
      </c>
      <c r="U1176" s="536" t="s">
        <v>31</v>
      </c>
      <c r="V1176" s="759" t="s">
        <v>1714</v>
      </c>
      <c r="W1176" s="377" t="s">
        <v>25</v>
      </c>
      <c r="X1176" s="115"/>
      <c r="Y1176" s="129"/>
      <c r="Z1176" s="114"/>
      <c r="AA1176" s="114"/>
      <c r="AB1176" s="114"/>
      <c r="AC1176" s="114"/>
      <c r="AD1176" s="594"/>
      <c r="AE1176" s="127"/>
      <c r="AF1176" s="124"/>
      <c r="AG1176" s="114"/>
      <c r="AH1176" s="114"/>
      <c r="AI1176" s="114"/>
      <c r="AJ1176" s="114"/>
      <c r="AL1176" s="346"/>
      <c r="AM1176" s="115"/>
      <c r="AN1176" s="115"/>
      <c r="AO1176" s="115"/>
      <c r="AQ1176" s="603"/>
      <c r="JK1176" s="125"/>
      <c r="JL1176" s="125"/>
    </row>
    <row r="1177" spans="1:272" ht="16.350000000000001" customHeight="1">
      <c r="A1177" s="953" t="s">
        <v>2928</v>
      </c>
      <c r="B1177" s="500" t="str">
        <f>IF(COUNTIF($A$2:A1177,A1177)&gt;1,"Doublon","")</f>
        <v/>
      </c>
      <c r="C1177" s="860"/>
      <c r="D1177" s="860" t="str">
        <f t="shared" si="122"/>
        <v>MireilleCalmel</v>
      </c>
      <c r="E1177" s="606" t="s">
        <v>20</v>
      </c>
      <c r="F1177" s="127" t="s">
        <v>777</v>
      </c>
      <c r="G1177" s="588"/>
      <c r="H1177" s="634" t="str">
        <f t="shared" si="123"/>
        <v>ireille Calmel</v>
      </c>
      <c r="I1177" s="675"/>
      <c r="J1177" s="675"/>
      <c r="K1177" s="744" t="str">
        <f t="shared" si="119"/>
        <v>Mireille Calmel</v>
      </c>
      <c r="L1177" s="744"/>
      <c r="M1177" s="744" t="str">
        <f>TRIM(SUBSTITUTE(CLEAN(Tableau11[[#This Row],[Auteur]]),CHAR(160),CHAR(32)))</f>
        <v>Mireille Calmel</v>
      </c>
      <c r="N1177" s="744" t="str">
        <f t="shared" si="120"/>
        <v>Mireille Calmel</v>
      </c>
      <c r="O1177" s="737" t="e">
        <f t="shared" ca="1" si="121"/>
        <v>#NAME?</v>
      </c>
      <c r="P1177" s="114"/>
      <c r="Q1177" s="119"/>
      <c r="R1177" s="277"/>
      <c r="S1177" s="118"/>
      <c r="T1177" s="133" t="s">
        <v>2268</v>
      </c>
      <c r="U1177" s="536" t="s">
        <v>778</v>
      </c>
      <c r="V1177" s="656" t="s">
        <v>1953</v>
      </c>
      <c r="W1177" s="377" t="s">
        <v>25</v>
      </c>
      <c r="X1177" s="115"/>
      <c r="Y1177" s="129"/>
      <c r="Z1177" s="114"/>
      <c r="AA1177" s="114"/>
      <c r="AB1177" s="114"/>
      <c r="AC1177" s="114"/>
      <c r="AD1177" s="953" t="s">
        <v>2267</v>
      </c>
      <c r="AE1177" s="131" t="s">
        <v>777</v>
      </c>
      <c r="AF1177" s="124"/>
      <c r="AG1177" s="114"/>
      <c r="AH1177" s="114"/>
      <c r="AI1177" s="114"/>
      <c r="AJ1177" s="116" t="s">
        <v>26</v>
      </c>
      <c r="AL1177" s="346"/>
      <c r="AM1177" s="115"/>
      <c r="AN1177" s="115"/>
      <c r="AO1177" s="115"/>
      <c r="AQ1177" s="603"/>
      <c r="JK1177" s="125"/>
      <c r="JL1177" s="125"/>
    </row>
    <row r="1178" spans="1:272" ht="16.350000000000001" customHeight="1">
      <c r="A1178" s="844" t="s">
        <v>2929</v>
      </c>
      <c r="B1178" s="500" t="str">
        <f>IF(COUNTIF($A$2:A1178,A1178)&gt;1,"Doublon","")</f>
        <v/>
      </c>
      <c r="C1178" s="860"/>
      <c r="D1178" s="860" t="str">
        <f t="shared" si="122"/>
        <v>MitchCullin</v>
      </c>
      <c r="E1178" s="606"/>
      <c r="F1178" s="127" t="s">
        <v>586</v>
      </c>
      <c r="G1178" s="588"/>
      <c r="H1178" s="634" t="str">
        <f t="shared" si="123"/>
        <v>itch Cullin</v>
      </c>
      <c r="I1178" s="675"/>
      <c r="J1178" s="675"/>
      <c r="K1178" s="744" t="str">
        <f t="shared" si="119"/>
        <v>Mitch Cullin</v>
      </c>
      <c r="L1178" s="744"/>
      <c r="M1178" s="744" t="str">
        <f>TRIM(SUBSTITUTE(CLEAN(Tableau11[[#This Row],[Auteur]]),CHAR(160),CHAR(32)))</f>
        <v>Mitch Cullin</v>
      </c>
      <c r="N1178" s="744" t="str">
        <f t="shared" si="120"/>
        <v>Mitch Cullin</v>
      </c>
      <c r="O1178" s="737" t="e">
        <f t="shared" ca="1" si="121"/>
        <v>#NAME?</v>
      </c>
      <c r="P1178" s="114"/>
      <c r="Q1178" s="119"/>
      <c r="R1178" s="277"/>
      <c r="S1178" s="118"/>
      <c r="T1178" s="292"/>
      <c r="U1178" s="536" t="s">
        <v>31</v>
      </c>
      <c r="V1178" s="759" t="s">
        <v>1714</v>
      </c>
      <c r="W1178" s="378" t="s">
        <v>188</v>
      </c>
      <c r="X1178" s="115"/>
      <c r="Y1178" s="129"/>
      <c r="Z1178" s="114"/>
      <c r="AA1178" s="114"/>
      <c r="AB1178" s="114"/>
      <c r="AC1178" s="114"/>
      <c r="AD1178" s="594"/>
      <c r="AE1178" s="127"/>
      <c r="AF1178" s="124"/>
      <c r="AG1178" s="114"/>
      <c r="AH1178" s="114"/>
      <c r="AI1178" s="114"/>
      <c r="AJ1178" s="114"/>
      <c r="AL1178" s="346"/>
      <c r="AM1178" s="115"/>
      <c r="AN1178" s="115"/>
      <c r="AO1178" s="115"/>
      <c r="AQ1178" s="603"/>
      <c r="JK1178" s="125"/>
      <c r="JL1178" s="125"/>
    </row>
    <row r="1179" spans="1:272" ht="16.350000000000001" customHeight="1">
      <c r="A1179" s="579" t="s">
        <v>3142</v>
      </c>
      <c r="C1179" s="603"/>
      <c r="D1179" s="603" t="str">
        <f t="shared" si="122"/>
        <v>MiyukiMiyabe</v>
      </c>
      <c r="E1179" s="603"/>
      <c r="F1179" s="587" t="str">
        <f>RIGHT(A1179,LEN(A1179)-SEARCH("",A1179))</f>
        <v>iyuki Miyabe</v>
      </c>
      <c r="G1179" s="882"/>
      <c r="H1179" s="634" t="str">
        <f t="shared" si="123"/>
        <v>iyuki Miyabe</v>
      </c>
      <c r="I1179" s="675"/>
      <c r="J1179" s="675"/>
      <c r="K1179" s="744" t="str">
        <f t="shared" si="119"/>
        <v>Miyuki Miyabe</v>
      </c>
      <c r="L1179" s="744"/>
      <c r="M1179" s="744" t="str">
        <f>TRIM(SUBSTITUTE(CLEAN(Tableau11[[#This Row],[Auteur]]),CHAR(160),CHAR(32)))</f>
        <v>Miyuki Miyabe</v>
      </c>
      <c r="N1179" s="744" t="str">
        <f t="shared" si="120"/>
        <v>Miyuki Miyabe</v>
      </c>
      <c r="O1179" s="882" t="e">
        <f t="shared" ca="1" si="121"/>
        <v>#NAME?</v>
      </c>
      <c r="Q1179" s="119"/>
      <c r="S1179" s="118"/>
      <c r="T1179" s="125"/>
      <c r="U1179" s="628" t="s">
        <v>977</v>
      </c>
      <c r="V1179" s="757" t="s">
        <v>1636</v>
      </c>
      <c r="W1179" s="378" t="s">
        <v>188</v>
      </c>
      <c r="AC1179" s="125"/>
      <c r="AD1179" s="1024"/>
      <c r="AE1179" s="285"/>
      <c r="AJ1179" s="125"/>
      <c r="AL1179" s="496"/>
      <c r="AQ1179" s="603"/>
      <c r="JK1179" s="125"/>
      <c r="JL1179" s="125"/>
    </row>
    <row r="1180" spans="1:272" ht="16.350000000000001" customHeight="1">
      <c r="A1180" s="544" t="s">
        <v>2930</v>
      </c>
      <c r="B1180" s="500" t="str">
        <f>IF(COUNTIF($A$2:A1180,A1180)&gt;1,"Doublon","")</f>
        <v/>
      </c>
      <c r="C1180" s="860"/>
      <c r="D1180" s="860" t="str">
        <f t="shared" si="122"/>
        <v>MoHayder</v>
      </c>
      <c r="E1180" s="610" t="s">
        <v>20</v>
      </c>
      <c r="F1180" s="127" t="s">
        <v>138</v>
      </c>
      <c r="G1180" s="588"/>
      <c r="H1180" s="634" t="str">
        <f t="shared" si="123"/>
        <v>o Hayder</v>
      </c>
      <c r="I1180" s="675"/>
      <c r="J1180" s="675"/>
      <c r="K1180" s="744" t="str">
        <f t="shared" si="119"/>
        <v>Mo Hayder</v>
      </c>
      <c r="L1180" s="744"/>
      <c r="M1180" s="744" t="str">
        <f>TRIM(SUBSTITUTE(CLEAN(Tableau11[[#This Row],[Auteur]]),CHAR(160),CHAR(32)))</f>
        <v>Mo Hayder</v>
      </c>
      <c r="N1180" s="744" t="str">
        <f t="shared" si="120"/>
        <v>Mo Hayder</v>
      </c>
      <c r="O1180" s="737" t="e">
        <f t="shared" ca="1" si="121"/>
        <v>#NAME?</v>
      </c>
      <c r="P1180" s="114"/>
      <c r="Q1180" s="119"/>
      <c r="R1180" s="296"/>
      <c r="S1180" s="280" t="s">
        <v>30</v>
      </c>
      <c r="T1180" s="440" t="s">
        <v>139</v>
      </c>
      <c r="U1180" s="536" t="s">
        <v>28</v>
      </c>
      <c r="V1180" s="759" t="s">
        <v>1714</v>
      </c>
      <c r="W1180" s="377" t="s">
        <v>25</v>
      </c>
      <c r="X1180" s="283"/>
      <c r="Y1180" s="129"/>
      <c r="Z1180" s="114"/>
      <c r="AA1180" s="114"/>
      <c r="AB1180" s="114"/>
      <c r="AC1180" s="114"/>
      <c r="AD1180" s="544" t="s">
        <v>1895</v>
      </c>
      <c r="AE1180" s="131" t="s">
        <v>138</v>
      </c>
      <c r="AF1180" s="124"/>
      <c r="AG1180" s="114"/>
      <c r="AH1180" s="114"/>
      <c r="AI1180" s="114"/>
      <c r="AJ1180" s="114"/>
      <c r="AL1180" s="346"/>
      <c r="AM1180" s="115"/>
      <c r="AN1180" s="115"/>
      <c r="AO1180" s="122" t="s">
        <v>22</v>
      </c>
      <c r="AQ1180" s="603"/>
      <c r="JK1180" s="125"/>
      <c r="JL1180" s="125"/>
    </row>
    <row r="1181" spans="1:272" ht="16.350000000000001" customHeight="1">
      <c r="A1181" s="528" t="s">
        <v>2931</v>
      </c>
      <c r="B1181" s="530" t="str">
        <f>IF(COUNTIF($A$2:A1181,A1181)&gt;1,"Doublon","")</f>
        <v/>
      </c>
      <c r="C1181" s="922"/>
      <c r="D1181" s="860" t="str">
        <f t="shared" si="122"/>
        <v>NadineMonfils</v>
      </c>
      <c r="E1181" s="610" t="s">
        <v>20</v>
      </c>
      <c r="F1181" s="125" t="s">
        <v>852</v>
      </c>
      <c r="G1181" s="579"/>
      <c r="H1181" s="1041" t="str">
        <f t="shared" si="123"/>
        <v>adine Monfils</v>
      </c>
      <c r="I1181" s="634"/>
      <c r="J1181" s="634"/>
      <c r="K1181" s="743" t="str">
        <f t="shared" si="119"/>
        <v>Nadine Monfils</v>
      </c>
      <c r="L1181" s="743"/>
      <c r="M1181" s="743" t="str">
        <f>TRIM(SUBSTITUTE(CLEAN(Tableau11[[#This Row],[Auteur]]),CHAR(160),CHAR(32)))</f>
        <v>Nadine Monfils</v>
      </c>
      <c r="N1181" s="743" t="str">
        <f t="shared" si="120"/>
        <v>Nadine Monfils</v>
      </c>
      <c r="O1181" s="125" t="e">
        <f t="shared" ca="1" si="121"/>
        <v>#NAME?</v>
      </c>
      <c r="P1181" s="604"/>
      <c r="Q1181" s="119"/>
      <c r="S1181" s="118"/>
      <c r="T1181" s="125"/>
      <c r="U1181" s="538" t="s">
        <v>55</v>
      </c>
      <c r="V1181" s="757" t="s">
        <v>1953</v>
      </c>
      <c r="W1181" s="379" t="s">
        <v>25</v>
      </c>
      <c r="X1181" s="297"/>
      <c r="Y1181" s="129"/>
      <c r="AC1181" s="125"/>
      <c r="AD1181" s="579" t="s">
        <v>1874</v>
      </c>
      <c r="AE1181" s="125" t="s">
        <v>852</v>
      </c>
      <c r="AF1181" s="124"/>
      <c r="AJ1181" s="125"/>
      <c r="AL1181" s="496"/>
      <c r="AQ1181" s="603" t="s">
        <v>26</v>
      </c>
      <c r="JK1181" s="125"/>
      <c r="JL1181" s="125"/>
    </row>
    <row r="1182" spans="1:272" ht="16.350000000000001" customHeight="1">
      <c r="A1182" s="579" t="s">
        <v>2931</v>
      </c>
      <c r="B1182" s="721"/>
      <c r="C1182" s="918"/>
      <c r="D1182" s="918" t="str">
        <f t="shared" si="122"/>
        <v>NadineMonfils</v>
      </c>
      <c r="E1182" s="751"/>
      <c r="F1182" s="723"/>
      <c r="G1182" s="789"/>
      <c r="H1182" s="1042" t="str">
        <f>MID(A1182,SEARCH(" ",A1182)+1,99)</f>
        <v>Monfils</v>
      </c>
      <c r="I1182" s="724"/>
      <c r="J1182" s="724"/>
      <c r="K1182" s="816" t="str">
        <f t="shared" si="119"/>
        <v>Nadine Monfils</v>
      </c>
      <c r="L1182" s="816"/>
      <c r="M1182" s="816" t="str">
        <f>TRIM(SUBSTITUTE(CLEAN(Tableau11[[#This Row],[Auteur]]),CHAR(160),CHAR(32)))</f>
        <v>Nadine Monfils</v>
      </c>
      <c r="N1182" s="816" t="str">
        <f t="shared" si="120"/>
        <v>Nadine Monfils</v>
      </c>
      <c r="O1182" s="742" t="e">
        <f t="shared" ca="1" si="121"/>
        <v>#NAME?</v>
      </c>
      <c r="P1182" s="604"/>
      <c r="Q1182" s="725"/>
      <c r="S1182" s="726"/>
      <c r="U1182" s="723"/>
      <c r="V1182" s="792"/>
      <c r="W1182" s="817"/>
      <c r="AD1182" s="579"/>
      <c r="AF1182" s="728"/>
      <c r="AL1182" s="346"/>
      <c r="AM1182" s="729"/>
      <c r="AN1182" s="729"/>
      <c r="AO1182" s="729"/>
      <c r="AQ1182" s="603"/>
      <c r="JK1182" s="125"/>
      <c r="JL1182" s="125"/>
    </row>
    <row r="1183" spans="1:272" ht="16.350000000000001" customHeight="1">
      <c r="A1183" s="874" t="s">
        <v>2932</v>
      </c>
      <c r="B1183" s="500" t="str">
        <f>IF(COUNTIF($A$2:A1183,A1183)&gt;1,"Doublon","")</f>
        <v/>
      </c>
      <c r="C1183" s="860"/>
      <c r="D1183" s="860" t="str">
        <f t="shared" si="122"/>
        <v>NahumMontt</v>
      </c>
      <c r="E1183" s="610" t="s">
        <v>20</v>
      </c>
      <c r="F1183" s="125" t="s">
        <v>779</v>
      </c>
      <c r="G1183" s="579"/>
      <c r="H1183" s="1041" t="str">
        <f>MID(A1183,SEARCH("",A1183)+1,99)</f>
        <v>ahum Montt</v>
      </c>
      <c r="I1183" s="634"/>
      <c r="J1183" s="634"/>
      <c r="K1183" s="743" t="str">
        <f t="shared" si="119"/>
        <v>Nahum Montt</v>
      </c>
      <c r="L1183" s="743"/>
      <c r="M1183" s="743" t="str">
        <f>TRIM(SUBSTITUTE(CLEAN(Tableau11[[#This Row],[Auteur]]),CHAR(160),CHAR(32)))</f>
        <v>Nahum Montt</v>
      </c>
      <c r="N1183" s="743" t="str">
        <f t="shared" si="120"/>
        <v>Nahum Montt</v>
      </c>
      <c r="O1183" s="125" t="e">
        <f t="shared" ca="1" si="121"/>
        <v>#NAME?</v>
      </c>
      <c r="P1183" s="643"/>
      <c r="Q1183" s="354"/>
      <c r="R1183" s="288"/>
      <c r="S1183" s="118"/>
      <c r="T1183" s="125"/>
      <c r="U1183" s="125" t="s">
        <v>778</v>
      </c>
      <c r="V1183" s="656" t="s">
        <v>1953</v>
      </c>
      <c r="W1183" s="492" t="s">
        <v>188</v>
      </c>
      <c r="X1183" s="300" t="s">
        <v>20</v>
      </c>
      <c r="Y1183" s="289"/>
      <c r="AC1183" s="125"/>
      <c r="AD1183" s="584" t="s">
        <v>2269</v>
      </c>
      <c r="AE1183" s="285" t="s">
        <v>779</v>
      </c>
      <c r="AG1183" s="125" t="s">
        <v>26</v>
      </c>
      <c r="AJ1183" s="116" t="s">
        <v>26</v>
      </c>
      <c r="AL1183" s="496"/>
      <c r="AQ1183" s="603" t="s">
        <v>26</v>
      </c>
      <c r="JK1183" s="125"/>
      <c r="JL1183" s="125"/>
    </row>
    <row r="1184" spans="1:272" ht="16.350000000000001" customHeight="1">
      <c r="A1184" s="584" t="s">
        <v>2932</v>
      </c>
      <c r="C1184" s="603"/>
      <c r="D1184" s="603" t="str">
        <f t="shared" si="122"/>
        <v>NahumMontt</v>
      </c>
      <c r="E1184" s="603"/>
      <c r="F1184" s="125" t="s">
        <v>2451</v>
      </c>
      <c r="G1184" s="579"/>
      <c r="H1184" s="1041" t="str">
        <f>MID(A1184,SEARCH("",A1184)+1,99)</f>
        <v>ahum Montt</v>
      </c>
      <c r="I1184" s="634"/>
      <c r="J1184" s="634"/>
      <c r="K1184" s="743" t="str">
        <f t="shared" si="119"/>
        <v>Nahum Montt</v>
      </c>
      <c r="L1184" s="743"/>
      <c r="M1184" s="743" t="str">
        <f>TRIM(SUBSTITUTE(CLEAN(Tableau11[[#This Row],[Auteur]]),CHAR(160),CHAR(32)))</f>
        <v>Nahum Montt</v>
      </c>
      <c r="N1184" s="743" t="str">
        <f t="shared" si="120"/>
        <v>Nahum Montt</v>
      </c>
      <c r="O1184" s="125" t="e">
        <f t="shared" ca="1" si="121"/>
        <v>#NAME?</v>
      </c>
      <c r="P1184" s="604"/>
      <c r="T1184" s="125"/>
      <c r="U1184" s="626" t="s">
        <v>1098</v>
      </c>
      <c r="V1184" s="757"/>
      <c r="W1184" s="378" t="s">
        <v>188</v>
      </c>
      <c r="AC1184" s="125"/>
      <c r="AD1184" s="579"/>
      <c r="AE1184" s="285"/>
      <c r="AJ1184" s="125"/>
      <c r="AL1184" s="496"/>
      <c r="AQ1184" s="603"/>
      <c r="JK1184" s="125"/>
      <c r="JL1184" s="125"/>
    </row>
    <row r="1185" spans="1:272" ht="16.350000000000001" customHeight="1">
      <c r="A1185" s="869" t="s">
        <v>2933</v>
      </c>
      <c r="B1185" s="500" t="str">
        <f>IF(COUNTIF($A$2:A1185,A1185)&gt;1,"Doublon","")</f>
        <v/>
      </c>
      <c r="C1185" s="860"/>
      <c r="D1185" s="860" t="str">
        <f t="shared" si="122"/>
        <v>NataliaAlexandrova</v>
      </c>
      <c r="E1185" s="610" t="s">
        <v>20</v>
      </c>
      <c r="F1185" s="125" t="s">
        <v>783</v>
      </c>
      <c r="G1185" s="579"/>
      <c r="H1185" s="1041" t="str">
        <f>MID(A1185,SEARCH("",A1185)+1,99)</f>
        <v>atalia Alexandrova</v>
      </c>
      <c r="I1185" s="634"/>
      <c r="J1185" s="634"/>
      <c r="K1185" s="743" t="str">
        <f t="shared" si="119"/>
        <v>Natalia Alexandrova</v>
      </c>
      <c r="L1185" s="743"/>
      <c r="M1185" s="743" t="str">
        <f>TRIM(SUBSTITUTE(CLEAN(Tableau11[[#This Row],[Auteur]]),CHAR(160),CHAR(32)))</f>
        <v>Natalia Alexandrova</v>
      </c>
      <c r="N1185" s="743" t="str">
        <f t="shared" si="120"/>
        <v>Natalia Alexandrova</v>
      </c>
      <c r="O1185" s="125" t="e">
        <f t="shared" ca="1" si="121"/>
        <v>#NAME?</v>
      </c>
      <c r="P1185" s="643" t="s">
        <v>26</v>
      </c>
      <c r="Q1185" s="119"/>
      <c r="R1185" s="162" t="s">
        <v>22</v>
      </c>
      <c r="S1185" s="118"/>
      <c r="T1185" s="125"/>
      <c r="U1185" s="536" t="s">
        <v>28</v>
      </c>
      <c r="V1185" s="759" t="s">
        <v>1714</v>
      </c>
      <c r="W1185" s="377" t="s">
        <v>25</v>
      </c>
      <c r="X1185" s="297"/>
      <c r="Y1185" s="289"/>
      <c r="AC1185" s="125"/>
      <c r="AD1185" s="950" t="s">
        <v>1684</v>
      </c>
      <c r="AE1185" s="285" t="s">
        <v>783</v>
      </c>
      <c r="AF1185" s="124"/>
      <c r="AJ1185" s="116" t="s">
        <v>26</v>
      </c>
      <c r="AL1185" s="346"/>
      <c r="AQ1185" s="603"/>
      <c r="JK1185" s="125"/>
      <c r="JL1185" s="125"/>
    </row>
    <row r="1186" spans="1:272" ht="16.350000000000001" customHeight="1">
      <c r="A1186" s="125" t="s">
        <v>2934</v>
      </c>
      <c r="C1186" s="603"/>
      <c r="D1186" s="603" t="str">
        <f t="shared" si="122"/>
        <v>NatsuoKirino</v>
      </c>
      <c r="E1186" s="603"/>
      <c r="F1186" s="587" t="s">
        <v>868</v>
      </c>
      <c r="G1186" s="882"/>
      <c r="H1186" s="1041" t="str">
        <f>MID(A1186,SEARCH("",A1186)+1,99)</f>
        <v>atsuo Kirino</v>
      </c>
      <c r="I1186" s="634"/>
      <c r="J1186" s="634"/>
      <c r="K1186" s="743" t="str">
        <f t="shared" si="119"/>
        <v>Natsuo Kirino</v>
      </c>
      <c r="L1186" s="743"/>
      <c r="M1186" s="743" t="str">
        <f>TRIM(SUBSTITUTE(CLEAN(Tableau11[[#This Row],[Auteur]]),CHAR(160),CHAR(32)))</f>
        <v>Natsuo Kirino</v>
      </c>
      <c r="N1186" s="743" t="str">
        <f t="shared" si="120"/>
        <v>Natsuo Kirino</v>
      </c>
      <c r="O1186" s="587" t="e">
        <f t="shared" ca="1" si="121"/>
        <v>#NAME?</v>
      </c>
      <c r="P1186" s="604"/>
      <c r="Q1186" s="119"/>
      <c r="S1186" s="118"/>
      <c r="T1186" s="125"/>
      <c r="U1186" s="1003" t="s">
        <v>977</v>
      </c>
      <c r="V1186" s="757" t="s">
        <v>1636</v>
      </c>
      <c r="W1186" s="378" t="s">
        <v>188</v>
      </c>
      <c r="AC1186" s="125"/>
      <c r="AD1186" s="1024"/>
      <c r="AE1186" s="285"/>
      <c r="AJ1186" s="125"/>
      <c r="AL1186" s="496"/>
      <c r="AQ1186" s="603"/>
      <c r="JK1186" s="125"/>
      <c r="JL1186" s="125"/>
    </row>
    <row r="1187" spans="1:272" ht="16.350000000000001" customHeight="1">
      <c r="A1187" s="844" t="s">
        <v>2501</v>
      </c>
      <c r="B1187" s="721"/>
      <c r="C1187" s="918"/>
      <c r="D1187" s="918" t="str">
        <f t="shared" si="122"/>
        <v>NeleNeuhaus</v>
      </c>
      <c r="E1187" s="603" t="s">
        <v>26</v>
      </c>
      <c r="F1187" s="723" t="s">
        <v>2563</v>
      </c>
      <c r="G1187" s="789"/>
      <c r="H1187" s="1042" t="str">
        <f t="shared" ref="H1187:H1202" si="124">MID(A1187,SEARCH(" ",A1187)+1,99)</f>
        <v>Neuhaus</v>
      </c>
      <c r="I1187" s="724"/>
      <c r="J1187" s="724"/>
      <c r="K1187" s="816" t="str">
        <f t="shared" si="119"/>
        <v>Nele Neuhaus</v>
      </c>
      <c r="L1187" s="816"/>
      <c r="M1187" s="816" t="str">
        <f>TRIM(SUBSTITUTE(CLEAN(Tableau11[[#This Row],[Auteur]]),CHAR(160),CHAR(32)))</f>
        <v>Nele Neuhaus</v>
      </c>
      <c r="N1187" s="816" t="str">
        <f t="shared" si="120"/>
        <v>Nele Neuhaus</v>
      </c>
      <c r="O1187" s="742" t="e">
        <f t="shared" ca="1" si="121"/>
        <v>#NAME?</v>
      </c>
      <c r="P1187" s="604"/>
      <c r="Q1187" s="725"/>
      <c r="S1187" s="726"/>
      <c r="T1187" s="834" t="s">
        <v>2549</v>
      </c>
      <c r="U1187" s="723" t="s">
        <v>821</v>
      </c>
      <c r="V1187" s="792" t="s">
        <v>2551</v>
      </c>
      <c r="W1187" s="379" t="s">
        <v>25</v>
      </c>
      <c r="X1187" s="300"/>
      <c r="Y1187" s="289"/>
      <c r="AA1187" s="603"/>
      <c r="AB1187" s="604"/>
      <c r="AC1187" s="125"/>
      <c r="AD1187" s="584"/>
      <c r="AF1187" s="728"/>
      <c r="AJ1187" s="125"/>
      <c r="AK1187" s="496"/>
      <c r="AL1187" s="346"/>
      <c r="AM1187" s="729"/>
      <c r="AN1187" s="729"/>
      <c r="AO1187" s="729"/>
      <c r="AQ1187" s="603"/>
      <c r="JK1187" s="125"/>
      <c r="JL1187" s="125"/>
    </row>
    <row r="1188" spans="1:272" ht="16.350000000000001" customHeight="1">
      <c r="A1188" s="528" t="s">
        <v>2501</v>
      </c>
      <c r="B1188" s="835"/>
      <c r="C1188" s="919"/>
      <c r="D1188" s="919" t="str">
        <f t="shared" si="122"/>
        <v>NeleNeuhaus</v>
      </c>
      <c r="E1188" s="603"/>
      <c r="F1188" s="723" t="s">
        <v>2563</v>
      </c>
      <c r="G1188" s="789"/>
      <c r="H1188" s="724" t="str">
        <f t="shared" si="124"/>
        <v>Neuhaus</v>
      </c>
      <c r="I1188" s="797"/>
      <c r="J1188" s="797"/>
      <c r="K1188" s="824" t="str">
        <f t="shared" si="119"/>
        <v>Nele Neuhaus</v>
      </c>
      <c r="L1188" s="824"/>
      <c r="M1188" s="824" t="str">
        <f>TRIM(SUBSTITUTE(CLEAN(Tableau11[[#This Row],[Auteur]]),CHAR(160),CHAR(32)))</f>
        <v>Nele Neuhaus</v>
      </c>
      <c r="N1188" s="824" t="str">
        <f t="shared" si="120"/>
        <v>Nele Neuhaus</v>
      </c>
      <c r="O1188" s="799" t="e">
        <f t="shared" ca="1" si="121"/>
        <v>#NAME?</v>
      </c>
      <c r="Q1188" s="725"/>
      <c r="S1188" s="726"/>
      <c r="T1188" s="834" t="s">
        <v>2516</v>
      </c>
      <c r="U1188" s="723" t="s">
        <v>821</v>
      </c>
      <c r="V1188" s="792" t="s">
        <v>2551</v>
      </c>
      <c r="W1188" s="379" t="s">
        <v>25</v>
      </c>
      <c r="X1188" s="300"/>
      <c r="Y1188" s="289"/>
      <c r="AA1188" s="603"/>
      <c r="AB1188" s="604"/>
      <c r="AC1188" s="125"/>
      <c r="AD1188" s="584"/>
      <c r="AF1188" s="728"/>
      <c r="AJ1188" s="125"/>
      <c r="AK1188" s="496"/>
      <c r="AL1188" s="346"/>
      <c r="AM1188" s="729"/>
      <c r="AN1188" s="729"/>
      <c r="AO1188" s="729"/>
      <c r="AQ1188" s="603"/>
      <c r="JK1188" s="125"/>
      <c r="JL1188" s="125"/>
    </row>
    <row r="1189" spans="1:272" ht="16.350000000000001" customHeight="1">
      <c r="A1189" s="859" t="s">
        <v>2501</v>
      </c>
      <c r="B1189" s="834"/>
      <c r="C1189" s="965"/>
      <c r="D1189" s="965" t="str">
        <f t="shared" si="122"/>
        <v>NeleNeuhaus</v>
      </c>
      <c r="E1189" s="603"/>
      <c r="F1189" s="723" t="s">
        <v>2563</v>
      </c>
      <c r="G1189" s="789"/>
      <c r="H1189" s="724" t="str">
        <f t="shared" si="124"/>
        <v>Neuhaus</v>
      </c>
      <c r="I1189" s="797"/>
      <c r="J1189" s="797"/>
      <c r="K1189" s="824" t="str">
        <f t="shared" si="119"/>
        <v>Nele Neuhaus</v>
      </c>
      <c r="L1189" s="824"/>
      <c r="M1189" s="824" t="str">
        <f>TRIM(SUBSTITUTE(CLEAN(Tableau11[[#This Row],[Auteur]]),CHAR(160),CHAR(32)))</f>
        <v>Nele Neuhaus</v>
      </c>
      <c r="N1189" s="824" t="str">
        <f t="shared" si="120"/>
        <v>Nele Neuhaus</v>
      </c>
      <c r="O1189" s="799" t="e">
        <f t="shared" ca="1" si="121"/>
        <v>#NAME?</v>
      </c>
      <c r="Q1189" s="725"/>
      <c r="S1189" s="726"/>
      <c r="T1189" s="834" t="s">
        <v>2500</v>
      </c>
      <c r="U1189" s="723" t="s">
        <v>821</v>
      </c>
      <c r="V1189" s="792" t="s">
        <v>2551</v>
      </c>
      <c r="W1189" s="379" t="s">
        <v>25</v>
      </c>
      <c r="X1189" s="300"/>
      <c r="Y1189" s="289"/>
      <c r="AA1189" s="603"/>
      <c r="AB1189" s="604"/>
      <c r="AC1189" s="125"/>
      <c r="AD1189" s="584"/>
      <c r="AF1189" s="728"/>
      <c r="AJ1189" s="125"/>
      <c r="AK1189" s="496"/>
      <c r="AL1189" s="346"/>
      <c r="AM1189" s="729"/>
      <c r="AN1189" s="729"/>
      <c r="AO1189" s="729"/>
      <c r="AQ1189" s="603"/>
      <c r="JK1189" s="125"/>
      <c r="JL1189" s="125"/>
    </row>
    <row r="1190" spans="1:272" ht="16.350000000000001" customHeight="1">
      <c r="A1190" s="528" t="s">
        <v>2501</v>
      </c>
      <c r="B1190" s="834"/>
      <c r="C1190" s="965"/>
      <c r="D1190" s="965" t="str">
        <f t="shared" si="122"/>
        <v>NeleNeuhaus</v>
      </c>
      <c r="E1190" s="603"/>
      <c r="F1190" s="723" t="s">
        <v>2563</v>
      </c>
      <c r="G1190" s="789"/>
      <c r="H1190" s="724" t="str">
        <f t="shared" si="124"/>
        <v>Neuhaus</v>
      </c>
      <c r="I1190" s="797"/>
      <c r="J1190" s="797"/>
      <c r="K1190" s="824" t="str">
        <f t="shared" si="119"/>
        <v>Nele Neuhaus</v>
      </c>
      <c r="L1190" s="824"/>
      <c r="M1190" s="824" t="str">
        <f>TRIM(SUBSTITUTE(CLEAN(Tableau11[[#This Row],[Auteur]]),CHAR(160),CHAR(32)))</f>
        <v>Nele Neuhaus</v>
      </c>
      <c r="N1190" s="824" t="str">
        <f t="shared" si="120"/>
        <v>Nele Neuhaus</v>
      </c>
      <c r="O1190" s="799" t="e">
        <f t="shared" ca="1" si="121"/>
        <v>#NAME?</v>
      </c>
      <c r="Q1190" s="725"/>
      <c r="S1190" s="726"/>
      <c r="T1190" s="834" t="s">
        <v>2505</v>
      </c>
      <c r="U1190" s="723" t="s">
        <v>821</v>
      </c>
      <c r="V1190" s="792" t="s">
        <v>2551</v>
      </c>
      <c r="W1190" s="379" t="s">
        <v>25</v>
      </c>
      <c r="X1190" s="300"/>
      <c r="Y1190" s="289"/>
      <c r="AA1190" s="603"/>
      <c r="AB1190" s="604"/>
      <c r="AC1190" s="125"/>
      <c r="AD1190" s="584"/>
      <c r="AF1190" s="728"/>
      <c r="AJ1190" s="125"/>
      <c r="AK1190" s="496"/>
      <c r="AL1190" s="346"/>
      <c r="AM1190" s="729"/>
      <c r="AN1190" s="729"/>
      <c r="AO1190" s="729"/>
      <c r="AQ1190" s="603"/>
      <c r="JK1190" s="125"/>
      <c r="JL1190" s="125"/>
    </row>
    <row r="1191" spans="1:272" ht="16.350000000000001" customHeight="1">
      <c r="A1191" s="528" t="s">
        <v>2501</v>
      </c>
      <c r="B1191" s="834"/>
      <c r="C1191" s="965"/>
      <c r="D1191" s="965" t="str">
        <f t="shared" si="122"/>
        <v>NeleNeuhaus</v>
      </c>
      <c r="E1191" s="603"/>
      <c r="F1191" s="723" t="s">
        <v>2563</v>
      </c>
      <c r="G1191" s="789"/>
      <c r="H1191" s="724" t="str">
        <f t="shared" si="124"/>
        <v>Neuhaus</v>
      </c>
      <c r="I1191" s="797"/>
      <c r="J1191" s="797"/>
      <c r="K1191" s="824" t="str">
        <f t="shared" si="119"/>
        <v>Nele Neuhaus</v>
      </c>
      <c r="L1191" s="824"/>
      <c r="M1191" s="824" t="str">
        <f>TRIM(SUBSTITUTE(CLEAN(Tableau11[[#This Row],[Auteur]]),CHAR(160),CHAR(32)))</f>
        <v>Nele Neuhaus</v>
      </c>
      <c r="N1191" s="824" t="str">
        <f t="shared" si="120"/>
        <v>Nele Neuhaus</v>
      </c>
      <c r="O1191" s="799" t="e">
        <f t="shared" ca="1" si="121"/>
        <v>#NAME?</v>
      </c>
      <c r="Q1191" s="725"/>
      <c r="S1191" s="726"/>
      <c r="T1191" s="834" t="s">
        <v>2504</v>
      </c>
      <c r="U1191" s="723" t="s">
        <v>821</v>
      </c>
      <c r="V1191" s="792" t="s">
        <v>2551</v>
      </c>
      <c r="W1191" s="379" t="s">
        <v>25</v>
      </c>
      <c r="X1191" s="300"/>
      <c r="Y1191" s="289"/>
      <c r="AA1191" s="603"/>
      <c r="AB1191" s="604"/>
      <c r="AC1191" s="125"/>
      <c r="AD1191" s="584"/>
      <c r="AF1191" s="728"/>
      <c r="AJ1191" s="125"/>
      <c r="AK1191" s="496"/>
      <c r="AL1191" s="346"/>
      <c r="AM1191" s="729"/>
      <c r="AN1191" s="729"/>
      <c r="AO1191" s="729"/>
      <c r="AQ1191" s="603"/>
      <c r="JK1191" s="125"/>
      <c r="JL1191" s="125"/>
    </row>
    <row r="1192" spans="1:272" ht="16.350000000000001" customHeight="1">
      <c r="A1192" s="528" t="s">
        <v>2501</v>
      </c>
      <c r="B1192" s="834"/>
      <c r="C1192" s="965"/>
      <c r="D1192" s="965" t="str">
        <f t="shared" si="122"/>
        <v>NeleNeuhaus</v>
      </c>
      <c r="E1192" s="603"/>
      <c r="F1192" s="723" t="s">
        <v>2563</v>
      </c>
      <c r="G1192" s="789"/>
      <c r="H1192" s="724" t="str">
        <f t="shared" si="124"/>
        <v>Neuhaus</v>
      </c>
      <c r="I1192" s="797"/>
      <c r="J1192" s="797"/>
      <c r="K1192" s="824" t="str">
        <f t="shared" si="119"/>
        <v>Nele Neuhaus</v>
      </c>
      <c r="L1192" s="824"/>
      <c r="M1192" s="824" t="str">
        <f>TRIM(SUBSTITUTE(CLEAN(Tableau11[[#This Row],[Auteur]]),CHAR(160),CHAR(32)))</f>
        <v>Nele Neuhaus</v>
      </c>
      <c r="N1192" s="824" t="str">
        <f t="shared" si="120"/>
        <v>Nele Neuhaus</v>
      </c>
      <c r="O1192" s="799" t="e">
        <f t="shared" ca="1" si="121"/>
        <v>#NAME?</v>
      </c>
      <c r="Q1192" s="725"/>
      <c r="S1192" s="726"/>
      <c r="T1192" s="834" t="s">
        <v>2535</v>
      </c>
      <c r="U1192" s="723" t="s">
        <v>821</v>
      </c>
      <c r="V1192" s="792" t="s">
        <v>2551</v>
      </c>
      <c r="W1192" s="379" t="s">
        <v>25</v>
      </c>
      <c r="X1192" s="300"/>
      <c r="Y1192" s="289"/>
      <c r="AA1192" s="603"/>
      <c r="AB1192" s="604"/>
      <c r="AC1192" s="125"/>
      <c r="AD1192" s="584"/>
      <c r="AF1192" s="728"/>
      <c r="AJ1192" s="125"/>
      <c r="AK1192" s="496"/>
      <c r="AL1192" s="346"/>
      <c r="AM1192" s="729"/>
      <c r="AN1192" s="729"/>
      <c r="AO1192" s="729"/>
      <c r="AQ1192" s="603"/>
      <c r="JK1192" s="125"/>
      <c r="JL1192" s="125"/>
    </row>
    <row r="1193" spans="1:272" ht="16.350000000000001" customHeight="1">
      <c r="A1193" s="844" t="s">
        <v>2501</v>
      </c>
      <c r="B1193" s="834"/>
      <c r="C1193" s="965"/>
      <c r="D1193" s="965" t="str">
        <f t="shared" si="122"/>
        <v>NeleNeuhaus</v>
      </c>
      <c r="E1193" s="603"/>
      <c r="F1193" s="723" t="s">
        <v>2563</v>
      </c>
      <c r="G1193" s="789"/>
      <c r="H1193" s="724" t="str">
        <f t="shared" si="124"/>
        <v>Neuhaus</v>
      </c>
      <c r="I1193" s="797"/>
      <c r="J1193" s="797"/>
      <c r="K1193" s="824" t="str">
        <f t="shared" si="119"/>
        <v>Nele Neuhaus</v>
      </c>
      <c r="L1193" s="824"/>
      <c r="M1193" s="824" t="str">
        <f>TRIM(SUBSTITUTE(CLEAN(Tableau11[[#This Row],[Auteur]]),CHAR(160),CHAR(32)))</f>
        <v>Nele Neuhaus</v>
      </c>
      <c r="N1193" s="824" t="str">
        <f t="shared" si="120"/>
        <v>Nele Neuhaus</v>
      </c>
      <c r="O1193" s="799" t="e">
        <f t="shared" ca="1" si="121"/>
        <v>#NAME?</v>
      </c>
      <c r="Q1193" s="725"/>
      <c r="S1193" s="726"/>
      <c r="T1193" s="834" t="s">
        <v>2507</v>
      </c>
      <c r="U1193" s="723" t="s">
        <v>821</v>
      </c>
      <c r="V1193" s="792" t="s">
        <v>2551</v>
      </c>
      <c r="W1193" s="379" t="s">
        <v>25</v>
      </c>
      <c r="X1193" s="300"/>
      <c r="Y1193" s="289"/>
      <c r="AA1193" s="603"/>
      <c r="AB1193" s="604"/>
      <c r="AC1193" s="125"/>
      <c r="AD1193" s="584"/>
      <c r="AF1193" s="728"/>
      <c r="AJ1193" s="125"/>
      <c r="AK1193" s="496"/>
      <c r="AL1193" s="346"/>
      <c r="AM1193" s="729"/>
      <c r="AN1193" s="729"/>
      <c r="AO1193" s="729"/>
      <c r="AQ1193" s="603"/>
      <c r="JK1193" s="125"/>
      <c r="JL1193" s="125"/>
    </row>
    <row r="1194" spans="1:272" ht="16.350000000000001" customHeight="1">
      <c r="A1194" s="844" t="s">
        <v>2501</v>
      </c>
      <c r="B1194" s="834"/>
      <c r="C1194" s="965"/>
      <c r="D1194" s="965" t="str">
        <f t="shared" si="122"/>
        <v>NeleNeuhaus</v>
      </c>
      <c r="E1194" s="603"/>
      <c r="F1194" s="723" t="s">
        <v>2563</v>
      </c>
      <c r="G1194" s="789"/>
      <c r="H1194" s="724" t="str">
        <f t="shared" si="124"/>
        <v>Neuhaus</v>
      </c>
      <c r="I1194" s="797"/>
      <c r="J1194" s="797"/>
      <c r="K1194" s="824" t="str">
        <f t="shared" si="119"/>
        <v>Nele Neuhaus</v>
      </c>
      <c r="L1194" s="824"/>
      <c r="M1194" s="824" t="str">
        <f>TRIM(SUBSTITUTE(CLEAN(Tableau11[[#This Row],[Auteur]]),CHAR(160),CHAR(32)))</f>
        <v>Nele Neuhaus</v>
      </c>
      <c r="N1194" s="824" t="str">
        <f t="shared" si="120"/>
        <v>Nele Neuhaus</v>
      </c>
      <c r="O1194" s="799" t="e">
        <f t="shared" ca="1" si="121"/>
        <v>#NAME?</v>
      </c>
      <c r="Q1194" s="725"/>
      <c r="S1194" s="726"/>
      <c r="T1194" s="834" t="s">
        <v>2504</v>
      </c>
      <c r="U1194" s="723" t="s">
        <v>821</v>
      </c>
      <c r="V1194" s="792" t="s">
        <v>2551</v>
      </c>
      <c r="W1194" s="379" t="s">
        <v>25</v>
      </c>
      <c r="X1194" s="300"/>
      <c r="Y1194" s="289"/>
      <c r="AA1194" s="603"/>
      <c r="AB1194" s="604"/>
      <c r="AC1194" s="125"/>
      <c r="AD1194" s="584"/>
      <c r="AF1194" s="728"/>
      <c r="AJ1194" s="125"/>
      <c r="AK1194" s="496"/>
      <c r="AL1194" s="346"/>
      <c r="AM1194" s="729"/>
      <c r="AN1194" s="729"/>
      <c r="AO1194" s="729"/>
      <c r="AQ1194" s="603"/>
      <c r="JK1194" s="125"/>
      <c r="JL1194" s="125"/>
    </row>
    <row r="1195" spans="1:272" ht="16.350000000000001" customHeight="1">
      <c r="A1195" s="579" t="s">
        <v>2501</v>
      </c>
      <c r="B1195" s="721"/>
      <c r="C1195" s="918"/>
      <c r="D1195" s="918" t="str">
        <f t="shared" si="122"/>
        <v>NeleNeuhaus</v>
      </c>
      <c r="E1195" s="751"/>
      <c r="F1195" s="723"/>
      <c r="G1195" s="789"/>
      <c r="H1195" s="724" t="str">
        <f t="shared" si="124"/>
        <v>Neuhaus</v>
      </c>
      <c r="I1195" s="797"/>
      <c r="J1195" s="797"/>
      <c r="K1195" s="824" t="str">
        <f t="shared" si="119"/>
        <v>Nele Neuhaus</v>
      </c>
      <c r="L1195" s="824"/>
      <c r="M1195" s="824" t="str">
        <f>TRIM(SUBSTITUTE(CLEAN(Tableau11[[#This Row],[Auteur]]),CHAR(160),CHAR(32)))</f>
        <v>Nele Neuhaus</v>
      </c>
      <c r="N1195" s="824" t="str">
        <f t="shared" si="120"/>
        <v>Nele Neuhaus</v>
      </c>
      <c r="O1195" s="799" t="e">
        <f t="shared" ca="1" si="121"/>
        <v>#NAME?</v>
      </c>
      <c r="Q1195" s="725"/>
      <c r="S1195" s="726"/>
      <c r="U1195" s="723"/>
      <c r="V1195" s="792"/>
      <c r="W1195" s="817"/>
      <c r="AA1195" s="603"/>
      <c r="AB1195" s="604"/>
      <c r="AD1195" s="579"/>
      <c r="AF1195" s="728"/>
      <c r="AL1195" s="346"/>
      <c r="AM1195" s="729"/>
      <c r="AN1195" s="729"/>
      <c r="AO1195" s="729"/>
      <c r="AQ1195" s="603"/>
      <c r="JK1195" s="125"/>
      <c r="JL1195" s="125"/>
    </row>
    <row r="1196" spans="1:272" ht="16.350000000000001" customHeight="1">
      <c r="A1196" s="579" t="s">
        <v>2501</v>
      </c>
      <c r="B1196" s="721"/>
      <c r="C1196" s="918"/>
      <c r="D1196" s="918" t="str">
        <f t="shared" si="122"/>
        <v>NeleNeuhaus</v>
      </c>
      <c r="E1196" s="751"/>
      <c r="F1196" s="723"/>
      <c r="G1196" s="789"/>
      <c r="H1196" s="724" t="str">
        <f t="shared" si="124"/>
        <v>Neuhaus</v>
      </c>
      <c r="I1196" s="797"/>
      <c r="J1196" s="797"/>
      <c r="K1196" s="824" t="str">
        <f t="shared" si="119"/>
        <v>Nele Neuhaus</v>
      </c>
      <c r="L1196" s="824"/>
      <c r="M1196" s="824" t="str">
        <f>TRIM(SUBSTITUTE(CLEAN(Tableau11[[#This Row],[Auteur]]),CHAR(160),CHAR(32)))</f>
        <v>Nele Neuhaus</v>
      </c>
      <c r="N1196" s="824" t="str">
        <f t="shared" si="120"/>
        <v>Nele Neuhaus</v>
      </c>
      <c r="O1196" s="799" t="e">
        <f t="shared" ca="1" si="121"/>
        <v>#NAME?</v>
      </c>
      <c r="Q1196" s="725"/>
      <c r="S1196" s="726"/>
      <c r="U1196" s="723"/>
      <c r="V1196" s="792"/>
      <c r="W1196" s="817"/>
      <c r="AA1196" s="603"/>
      <c r="AB1196" s="604"/>
      <c r="AD1196" s="579"/>
      <c r="AF1196" s="728"/>
      <c r="AL1196" s="346"/>
      <c r="AM1196" s="729"/>
      <c r="AN1196" s="729"/>
      <c r="AO1196" s="729"/>
      <c r="AQ1196" s="603"/>
      <c r="JK1196" s="125"/>
      <c r="JL1196" s="125"/>
    </row>
    <row r="1197" spans="1:272" ht="16.350000000000001" customHeight="1">
      <c r="A1197" s="125" t="s">
        <v>2501</v>
      </c>
      <c r="B1197" s="721"/>
      <c r="C1197" s="918"/>
      <c r="D1197" s="918" t="str">
        <f t="shared" si="122"/>
        <v>NeleNeuhaus</v>
      </c>
      <c r="E1197" s="751"/>
      <c r="F1197" s="723"/>
      <c r="G1197" s="789"/>
      <c r="H1197" s="724" t="str">
        <f t="shared" si="124"/>
        <v>Neuhaus</v>
      </c>
      <c r="I1197" s="797"/>
      <c r="J1197" s="797"/>
      <c r="K1197" s="824" t="str">
        <f t="shared" si="119"/>
        <v>Nele Neuhaus</v>
      </c>
      <c r="L1197" s="824"/>
      <c r="M1197" s="824" t="str">
        <f>TRIM(SUBSTITUTE(CLEAN(Tableau11[[#This Row],[Auteur]]),CHAR(160),CHAR(32)))</f>
        <v>Nele Neuhaus</v>
      </c>
      <c r="N1197" s="824" t="str">
        <f t="shared" si="120"/>
        <v>Nele Neuhaus</v>
      </c>
      <c r="O1197" s="799" t="e">
        <f t="shared" ca="1" si="121"/>
        <v>#NAME?</v>
      </c>
      <c r="Q1197" s="725"/>
      <c r="S1197" s="726"/>
      <c r="U1197" s="723"/>
      <c r="V1197" s="727"/>
      <c r="W1197" s="817"/>
      <c r="AA1197" s="603"/>
      <c r="AB1197" s="604"/>
      <c r="AD1197" s="579"/>
      <c r="AF1197" s="728"/>
      <c r="AL1197" s="346"/>
      <c r="AM1197" s="729"/>
      <c r="AN1197" s="729"/>
      <c r="AO1197" s="729"/>
      <c r="AQ1197" s="603"/>
      <c r="JK1197" s="125"/>
      <c r="JL1197" s="125"/>
    </row>
    <row r="1198" spans="1:272" ht="16.350000000000001" customHeight="1">
      <c r="A1198" s="579" t="s">
        <v>2501</v>
      </c>
      <c r="B1198" s="721"/>
      <c r="C1198" s="918"/>
      <c r="D1198" s="918" t="str">
        <f t="shared" si="122"/>
        <v>NeleNeuhaus</v>
      </c>
      <c r="E1198" s="751"/>
      <c r="F1198" s="723"/>
      <c r="G1198" s="789"/>
      <c r="H1198" s="724" t="str">
        <f t="shared" si="124"/>
        <v>Neuhaus</v>
      </c>
      <c r="I1198" s="797"/>
      <c r="J1198" s="797"/>
      <c r="K1198" s="824" t="str">
        <f t="shared" si="119"/>
        <v>Nele Neuhaus</v>
      </c>
      <c r="L1198" s="824"/>
      <c r="M1198" s="824" t="str">
        <f>TRIM(SUBSTITUTE(CLEAN(Tableau11[[#This Row],[Auteur]]),CHAR(160),CHAR(32)))</f>
        <v>Nele Neuhaus</v>
      </c>
      <c r="N1198" s="824" t="str">
        <f t="shared" si="120"/>
        <v>Nele Neuhaus</v>
      </c>
      <c r="O1198" s="799" t="e">
        <f t="shared" ca="1" si="121"/>
        <v>#NAME?</v>
      </c>
      <c r="Q1198" s="725"/>
      <c r="S1198" s="726"/>
      <c r="U1198" s="723"/>
      <c r="V1198" s="792"/>
      <c r="W1198" s="817"/>
      <c r="AA1198" s="603"/>
      <c r="AB1198" s="604"/>
      <c r="AD1198" s="579"/>
      <c r="AF1198" s="728"/>
      <c r="AL1198" s="346"/>
      <c r="AM1198" s="729"/>
      <c r="AN1198" s="729"/>
      <c r="AO1198" s="729"/>
      <c r="AQ1198" s="603"/>
      <c r="JK1198" s="125"/>
      <c r="JL1198" s="125"/>
    </row>
    <row r="1199" spans="1:272" ht="16.350000000000001" customHeight="1">
      <c r="A1199" s="579" t="s">
        <v>2501</v>
      </c>
      <c r="B1199" s="721"/>
      <c r="C1199" s="918"/>
      <c r="D1199" s="918" t="str">
        <f t="shared" si="122"/>
        <v>NeleNeuhaus</v>
      </c>
      <c r="E1199" s="751"/>
      <c r="F1199" s="723"/>
      <c r="G1199" s="789"/>
      <c r="H1199" s="724" t="str">
        <f t="shared" si="124"/>
        <v>Neuhaus</v>
      </c>
      <c r="I1199" s="797"/>
      <c r="J1199" s="797"/>
      <c r="K1199" s="824" t="str">
        <f t="shared" si="119"/>
        <v>Nele Neuhaus</v>
      </c>
      <c r="L1199" s="824"/>
      <c r="M1199" s="824" t="str">
        <f>TRIM(SUBSTITUTE(CLEAN(Tableau11[[#This Row],[Auteur]]),CHAR(160),CHAR(32)))</f>
        <v>Nele Neuhaus</v>
      </c>
      <c r="N1199" s="824" t="str">
        <f t="shared" si="120"/>
        <v>Nele Neuhaus</v>
      </c>
      <c r="O1199" s="799" t="e">
        <f t="shared" ca="1" si="121"/>
        <v>#NAME?</v>
      </c>
      <c r="Q1199" s="725"/>
      <c r="S1199" s="726"/>
      <c r="U1199" s="723"/>
      <c r="V1199" s="792"/>
      <c r="W1199" s="817"/>
      <c r="AA1199" s="603"/>
      <c r="AB1199" s="604"/>
      <c r="AD1199" s="579"/>
      <c r="AF1199" s="728"/>
      <c r="AL1199" s="346"/>
      <c r="AM1199" s="729"/>
      <c r="AN1199" s="729"/>
      <c r="AO1199" s="729"/>
      <c r="AQ1199" s="603"/>
      <c r="JK1199" s="125"/>
      <c r="JL1199" s="125"/>
    </row>
    <row r="1200" spans="1:272" ht="16.350000000000001" customHeight="1">
      <c r="A1200" s="125" t="s">
        <v>2501</v>
      </c>
      <c r="B1200" s="777"/>
      <c r="C1200" s="921"/>
      <c r="D1200" s="921" t="str">
        <f t="shared" si="122"/>
        <v>NeleNeuhaus</v>
      </c>
      <c r="E1200" s="751"/>
      <c r="F1200" s="723"/>
      <c r="G1200" s="789"/>
      <c r="H1200" s="724" t="str">
        <f t="shared" si="124"/>
        <v>Neuhaus</v>
      </c>
      <c r="I1200" s="797"/>
      <c r="J1200" s="797"/>
      <c r="K1200" s="824" t="str">
        <f t="shared" si="119"/>
        <v>Nele Neuhaus</v>
      </c>
      <c r="L1200" s="824"/>
      <c r="M1200" s="824" t="str">
        <f>TRIM(SUBSTITUTE(CLEAN(Tableau11[[#This Row],[Auteur]]),CHAR(160),CHAR(32)))</f>
        <v>Nele Neuhaus</v>
      </c>
      <c r="N1200" s="824" t="str">
        <f t="shared" si="120"/>
        <v>Nele Neuhaus</v>
      </c>
      <c r="O1200" s="799" t="e">
        <f t="shared" ca="1" si="121"/>
        <v>#NAME?</v>
      </c>
      <c r="Q1200" s="725"/>
      <c r="S1200" s="726"/>
      <c r="U1200" s="723"/>
      <c r="V1200" s="792"/>
      <c r="W1200" s="817"/>
      <c r="AA1200" s="603"/>
      <c r="AB1200" s="604"/>
      <c r="AD1200" s="579"/>
      <c r="AF1200" s="728"/>
      <c r="AL1200" s="346"/>
      <c r="AM1200" s="729"/>
      <c r="AN1200" s="729"/>
      <c r="AO1200" s="729"/>
      <c r="AQ1200" s="603"/>
      <c r="JK1200" s="125"/>
      <c r="JL1200" s="125"/>
    </row>
    <row r="1201" spans="1:272" ht="16.350000000000001" customHeight="1">
      <c r="A1201" s="125" t="s">
        <v>2501</v>
      </c>
      <c r="B1201" s="777"/>
      <c r="C1201" s="921"/>
      <c r="D1201" s="921" t="str">
        <f t="shared" si="122"/>
        <v>NeleNeuhaus</v>
      </c>
      <c r="E1201" s="751"/>
      <c r="F1201" s="723"/>
      <c r="G1201" s="789"/>
      <c r="H1201" s="724" t="str">
        <f t="shared" si="124"/>
        <v>Neuhaus</v>
      </c>
      <c r="I1201" s="797"/>
      <c r="J1201" s="797"/>
      <c r="K1201" s="824" t="str">
        <f t="shared" si="119"/>
        <v>Nele Neuhaus</v>
      </c>
      <c r="L1201" s="824"/>
      <c r="M1201" s="824" t="str">
        <f>TRIM(SUBSTITUTE(CLEAN(Tableau11[[#This Row],[Auteur]]),CHAR(160),CHAR(32)))</f>
        <v>Nele Neuhaus</v>
      </c>
      <c r="N1201" s="824" t="str">
        <f t="shared" si="120"/>
        <v>Nele Neuhaus</v>
      </c>
      <c r="O1201" s="799" t="e">
        <f t="shared" ca="1" si="121"/>
        <v>#NAME?</v>
      </c>
      <c r="Q1201" s="725"/>
      <c r="S1201" s="726"/>
      <c r="U1201" s="723"/>
      <c r="V1201" s="792"/>
      <c r="W1201" s="817"/>
      <c r="AA1201" s="603"/>
      <c r="AB1201" s="604"/>
      <c r="AD1201" s="579"/>
      <c r="AF1201" s="728"/>
      <c r="AL1201" s="346"/>
      <c r="AM1201" s="729"/>
      <c r="AN1201" s="729"/>
      <c r="AO1201" s="729"/>
      <c r="AQ1201" s="603"/>
      <c r="JK1201" s="125"/>
      <c r="JL1201" s="125"/>
    </row>
    <row r="1202" spans="1:272" ht="16.350000000000001" customHeight="1">
      <c r="A1202" s="125" t="s">
        <v>2501</v>
      </c>
      <c r="B1202" s="777"/>
      <c r="C1202" s="921"/>
      <c r="D1202" s="921" t="str">
        <f t="shared" si="122"/>
        <v>NeleNeuhaus</v>
      </c>
      <c r="E1202" s="751"/>
      <c r="F1202" s="723"/>
      <c r="G1202" s="789"/>
      <c r="H1202" s="724" t="str">
        <f t="shared" si="124"/>
        <v>Neuhaus</v>
      </c>
      <c r="I1202" s="797"/>
      <c r="J1202" s="797"/>
      <c r="K1202" s="824" t="str">
        <f t="shared" si="119"/>
        <v>Nele Neuhaus</v>
      </c>
      <c r="L1202" s="824"/>
      <c r="M1202" s="824" t="str">
        <f>TRIM(SUBSTITUTE(CLEAN(Tableau11[[#This Row],[Auteur]]),CHAR(160),CHAR(32)))</f>
        <v>Nele Neuhaus</v>
      </c>
      <c r="N1202" s="824" t="str">
        <f t="shared" si="120"/>
        <v>Nele Neuhaus</v>
      </c>
      <c r="O1202" s="799" t="e">
        <f t="shared" ca="1" si="121"/>
        <v>#NAME?</v>
      </c>
      <c r="Q1202" s="725"/>
      <c r="S1202" s="726"/>
      <c r="U1202" s="723"/>
      <c r="V1202" s="792"/>
      <c r="W1202" s="817"/>
      <c r="AA1202" s="603"/>
      <c r="AB1202" s="604"/>
      <c r="AD1202" s="579"/>
      <c r="AF1202" s="728"/>
      <c r="AL1202" s="346"/>
      <c r="AM1202" s="729"/>
      <c r="AN1202" s="729"/>
      <c r="AO1202" s="729"/>
      <c r="AQ1202" s="603"/>
      <c r="JK1202" s="125"/>
      <c r="JL1202" s="125"/>
    </row>
    <row r="1203" spans="1:272" ht="16.350000000000001" customHeight="1">
      <c r="A1203" s="577" t="s">
        <v>928</v>
      </c>
      <c r="B1203" s="530" t="str">
        <f>IF(COUNTIF($A$2:A1203,A1203)&gt;1,"Doublon","")</f>
        <v/>
      </c>
      <c r="C1203" s="922"/>
      <c r="D1203" s="922" t="str">
        <f t="shared" si="122"/>
        <v>NelsonCastillo</v>
      </c>
      <c r="E1203" s="610" t="s">
        <v>20</v>
      </c>
      <c r="F1203" s="127" t="s">
        <v>425</v>
      </c>
      <c r="G1203" s="588"/>
      <c r="H1203" s="634" t="str">
        <f>MID(A1203,SEARCH("",A1203)+1,99)</f>
        <v>elson Castillo</v>
      </c>
      <c r="I1203" s="675"/>
      <c r="J1203" s="675"/>
      <c r="K1203" s="744" t="str">
        <f t="shared" si="119"/>
        <v>Nelson Castillo</v>
      </c>
      <c r="L1203" s="744"/>
      <c r="M1203" s="744" t="str">
        <f>TRIM(SUBSTITUTE(CLEAN(Tableau11[[#This Row],[Auteur]]),CHAR(160),CHAR(32)))</f>
        <v>Nelson Castillo</v>
      </c>
      <c r="N1203" s="744" t="str">
        <f t="shared" si="120"/>
        <v>Nelson Castillo</v>
      </c>
      <c r="O1203" s="737" t="e">
        <f t="shared" ca="1" si="121"/>
        <v>#NAME?</v>
      </c>
      <c r="P1203" s="114"/>
      <c r="Q1203" s="119"/>
      <c r="R1203" s="277"/>
      <c r="S1203" s="118"/>
      <c r="T1203" s="292"/>
      <c r="U1203" s="802" t="s">
        <v>47</v>
      </c>
      <c r="V1203" s="656" t="s">
        <v>1953</v>
      </c>
      <c r="W1203" s="378" t="s">
        <v>188</v>
      </c>
      <c r="X1203" s="115"/>
      <c r="Y1203" s="129"/>
      <c r="Z1203" s="114"/>
      <c r="AA1203" s="114"/>
      <c r="AB1203" s="114"/>
      <c r="AC1203" s="114"/>
      <c r="AD1203" s="594"/>
      <c r="AE1203" s="127"/>
      <c r="AF1203" s="124"/>
      <c r="AG1203" s="114"/>
      <c r="AH1203" s="114"/>
      <c r="AI1203" s="114"/>
      <c r="AJ1203" s="114"/>
      <c r="AL1203" s="346"/>
      <c r="AM1203" s="115"/>
      <c r="AN1203" s="115"/>
      <c r="AO1203" s="115"/>
      <c r="AQ1203" s="603"/>
      <c r="JK1203" s="125"/>
      <c r="JL1203" s="125"/>
    </row>
    <row r="1204" spans="1:272" ht="16.350000000000001" customHeight="1">
      <c r="A1204" s="577" t="s">
        <v>930</v>
      </c>
      <c r="B1204" s="530" t="str">
        <f>IF(COUNTIF($A$2:A1204,A1204)&gt;1,"Doublon","")</f>
        <v/>
      </c>
      <c r="C1204" s="530"/>
      <c r="D1204" s="530" t="str">
        <f t="shared" si="122"/>
        <v>NelsonDaniél</v>
      </c>
      <c r="E1204" s="122" t="s">
        <v>20</v>
      </c>
      <c r="F1204" s="588" t="s">
        <v>426</v>
      </c>
      <c r="G1204" s="588"/>
      <c r="H1204" s="634" t="str">
        <f>MID(A1204,SEARCH("",A1204)+1,99)</f>
        <v>elson Daniél</v>
      </c>
      <c r="I1204" s="675"/>
      <c r="J1204" s="675"/>
      <c r="K1204" s="744" t="str">
        <f t="shared" si="119"/>
        <v>Nelson Daniél</v>
      </c>
      <c r="L1204" s="744"/>
      <c r="M1204" s="744" t="str">
        <f>TRIM(SUBSTITUTE(CLEAN(Tableau11[[#This Row],[Auteur]]),CHAR(160),CHAR(32)))</f>
        <v>Nelson Daniél</v>
      </c>
      <c r="N1204" s="744" t="str">
        <f t="shared" si="120"/>
        <v>Nelson Daniél</v>
      </c>
      <c r="O1204" s="737" t="e">
        <f t="shared" ca="1" si="121"/>
        <v>#NAME?</v>
      </c>
      <c r="P1204" s="114"/>
      <c r="Q1204" s="119"/>
      <c r="R1204" s="277"/>
      <c r="S1204" s="118"/>
      <c r="T1204" s="292"/>
      <c r="U1204" s="536" t="s">
        <v>47</v>
      </c>
      <c r="V1204" s="656" t="s">
        <v>1953</v>
      </c>
      <c r="W1204" s="378" t="s">
        <v>188</v>
      </c>
      <c r="X1204" s="115"/>
      <c r="Y1204" s="289"/>
      <c r="Z1204" s="114"/>
      <c r="AA1204" s="114"/>
      <c r="AB1204" s="114"/>
      <c r="AC1204" s="114"/>
      <c r="AD1204" s="917" t="s">
        <v>1693</v>
      </c>
      <c r="AE1204" s="131" t="s">
        <v>426</v>
      </c>
      <c r="AF1204" s="124"/>
      <c r="AG1204" s="114"/>
      <c r="AH1204" s="114"/>
      <c r="AI1204" s="114"/>
      <c r="AJ1204" s="114"/>
      <c r="AL1204" s="346"/>
      <c r="AM1204" s="115"/>
      <c r="AN1204" s="115"/>
      <c r="AO1204" s="115"/>
      <c r="AQ1204" s="603"/>
      <c r="JK1204" s="125"/>
      <c r="JL1204" s="125"/>
    </row>
    <row r="1205" spans="1:272" ht="16.350000000000001" customHeight="1">
      <c r="A1205" s="125" t="s">
        <v>2935</v>
      </c>
      <c r="B1205" s="604"/>
      <c r="C1205" s="604"/>
      <c r="D1205" s="604" t="str">
        <f t="shared" si="122"/>
        <v>NgaioMarsh</v>
      </c>
      <c r="E1205" s="122" t="s">
        <v>20</v>
      </c>
      <c r="F1205" s="882" t="s">
        <v>1075</v>
      </c>
      <c r="G1205" s="882"/>
      <c r="H1205" s="634" t="str">
        <f>MID(A1205,SEARCH("",A1205)+1,99)</f>
        <v>gaio Marsh</v>
      </c>
      <c r="I1205" s="675"/>
      <c r="J1205" s="675"/>
      <c r="K1205" s="744" t="str">
        <f t="shared" si="119"/>
        <v>Ngaio Marsh</v>
      </c>
      <c r="L1205" s="744"/>
      <c r="M1205" s="744" t="str">
        <f>TRIM(SUBSTITUTE(CLEAN(Tableau11[[#This Row],[Auteur]]),CHAR(160),CHAR(32)))</f>
        <v>Ngaio Marsh</v>
      </c>
      <c r="N1205" s="744" t="str">
        <f t="shared" si="120"/>
        <v>Ngaio Marsh</v>
      </c>
      <c r="O1205" s="882" t="e">
        <f t="shared" ca="1" si="121"/>
        <v>#NAME?</v>
      </c>
      <c r="Q1205" s="119"/>
      <c r="S1205" s="118"/>
      <c r="T1205" s="125"/>
      <c r="U1205" s="896" t="s">
        <v>1101</v>
      </c>
      <c r="V1205" s="898" t="s">
        <v>1636</v>
      </c>
      <c r="W1205" s="378" t="s">
        <v>188</v>
      </c>
      <c r="AC1205" s="125"/>
      <c r="AD1205" s="908"/>
      <c r="AE1205" s="285"/>
      <c r="AJ1205" s="125"/>
      <c r="AL1205" s="496"/>
      <c r="AQ1205" s="603"/>
      <c r="JK1205" s="125"/>
      <c r="JL1205" s="125"/>
    </row>
    <row r="1206" spans="1:272" ht="16.350000000000001" customHeight="1">
      <c r="A1206" s="281" t="s">
        <v>2936</v>
      </c>
      <c r="B1206" s="604"/>
      <c r="C1206" s="604"/>
      <c r="D1206" s="604" t="str">
        <f t="shared" si="122"/>
        <v>NicciFrench</v>
      </c>
      <c r="F1206" s="882" t="str">
        <f>RIGHT(A1206,LEN(A1206)-SEARCH("",A1206))</f>
        <v>icci French</v>
      </c>
      <c r="G1206" s="882"/>
      <c r="H1206" s="634" t="str">
        <f>MID(A1206,SEARCH("",A1206)+1,99)</f>
        <v>icci French</v>
      </c>
      <c r="I1206" s="675"/>
      <c r="J1206" s="675"/>
      <c r="K1206" s="744" t="str">
        <f t="shared" si="119"/>
        <v>Nicci French</v>
      </c>
      <c r="L1206" s="744"/>
      <c r="M1206" s="744" t="str">
        <f>TRIM(SUBSTITUTE(CLEAN(Tableau11[[#This Row],[Auteur]]),CHAR(160),CHAR(32)))</f>
        <v>Nicci French</v>
      </c>
      <c r="N1206" s="744" t="str">
        <f t="shared" si="120"/>
        <v>Nicci French</v>
      </c>
      <c r="O1206" s="882" t="e">
        <f t="shared" ca="1" si="121"/>
        <v>#NAME?</v>
      </c>
      <c r="Q1206" s="119"/>
      <c r="S1206" s="118"/>
      <c r="T1206" s="603"/>
      <c r="U1206" s="619" t="s">
        <v>1070</v>
      </c>
      <c r="V1206" s="899" t="s">
        <v>1041</v>
      </c>
      <c r="W1206" s="378" t="s">
        <v>188</v>
      </c>
      <c r="AC1206" s="125"/>
      <c r="AD1206" s="911" t="s">
        <v>1041</v>
      </c>
      <c r="AE1206" s="285"/>
      <c r="AJ1206" s="125"/>
      <c r="AL1206" s="496"/>
      <c r="AQ1206" s="603"/>
      <c r="JK1206" s="125"/>
      <c r="JL1206" s="125"/>
    </row>
    <row r="1207" spans="1:272" ht="16.350000000000001" customHeight="1">
      <c r="A1207" s="528" t="s">
        <v>2937</v>
      </c>
      <c r="B1207" s="530" t="str">
        <f>IF(COUNTIF($A$2:A1207,A1207)&gt;1,"Doublon","")</f>
        <v/>
      </c>
      <c r="C1207" s="530"/>
      <c r="D1207" s="530" t="str">
        <f t="shared" si="122"/>
        <v>NicholasMeyer</v>
      </c>
      <c r="E1207" s="125" t="s">
        <v>26</v>
      </c>
      <c r="F1207" s="579" t="s">
        <v>315</v>
      </c>
      <c r="G1207" s="579"/>
      <c r="H1207" s="634" t="str">
        <f>MID(A1207,SEARCH("",A1207)+1,99)</f>
        <v>icholas Meyer</v>
      </c>
      <c r="I1207" s="675"/>
      <c r="J1207" s="675"/>
      <c r="K1207" s="744" t="str">
        <f t="shared" si="119"/>
        <v>Nicholas Meyer</v>
      </c>
      <c r="L1207" s="847" t="str">
        <f>SUBSTITUTE(A1207,CHAR(160),"")</f>
        <v>Nicholas Meyer</v>
      </c>
      <c r="M1207" s="848" t="str">
        <f>TRIM(SUBSTITUTE(CLEAN(Tableau11[[#This Row],[Auteur]]),CHAR(160),CHAR(32)))</f>
        <v>Nicholas Meyer</v>
      </c>
      <c r="N1207" s="848" t="str">
        <f t="shared" si="120"/>
        <v>Nicholas Meyer</v>
      </c>
      <c r="O1207" s="579" t="e">
        <f t="shared" ca="1" si="121"/>
        <v>#NAME?</v>
      </c>
      <c r="Q1207" s="119"/>
      <c r="S1207" s="118"/>
      <c r="T1207" s="603" t="s">
        <v>1468</v>
      </c>
      <c r="U1207" s="127" t="s">
        <v>342</v>
      </c>
      <c r="V1207" s="656" t="s">
        <v>1245</v>
      </c>
      <c r="W1207" s="378" t="s">
        <v>188</v>
      </c>
      <c r="X1207" s="300" t="s">
        <v>20</v>
      </c>
      <c r="Y1207" s="289"/>
      <c r="AC1207" s="125"/>
      <c r="AD1207" s="584" t="s">
        <v>1467</v>
      </c>
      <c r="AE1207" s="285" t="s">
        <v>315</v>
      </c>
      <c r="AF1207" s="124" t="s">
        <v>26</v>
      </c>
      <c r="AI1207" s="125" t="s">
        <v>26</v>
      </c>
      <c r="AJ1207" s="125" t="s">
        <v>26</v>
      </c>
      <c r="AL1207" s="496"/>
      <c r="AO1207" s="522" t="s">
        <v>1401</v>
      </c>
      <c r="AQ1207" s="603"/>
      <c r="JK1207" s="125"/>
      <c r="JL1207" s="125"/>
    </row>
    <row r="1208" spans="1:272" ht="16.350000000000001" customHeight="1">
      <c r="A1208" s="677" t="s">
        <v>2938</v>
      </c>
      <c r="B1208" s="604"/>
      <c r="C1208" s="604"/>
      <c r="D1208" s="604" t="str">
        <f t="shared" si="122"/>
        <v>NickStone</v>
      </c>
      <c r="E1208" s="122"/>
      <c r="F1208" s="579" t="s">
        <v>2452</v>
      </c>
      <c r="G1208" s="579"/>
      <c r="H1208" s="634"/>
      <c r="I1208" s="675"/>
      <c r="J1208" s="675"/>
      <c r="K1208" s="744" t="str">
        <f t="shared" si="119"/>
        <v>Nick Stone</v>
      </c>
      <c r="L1208" s="744"/>
      <c r="M1208" s="744" t="str">
        <f>TRIM(SUBSTITUTE(CLEAN(Tableau11[[#This Row],[Auteur]]),CHAR(160),CHAR(32)))</f>
        <v>Nick Stone</v>
      </c>
      <c r="N1208" s="744" t="str">
        <f t="shared" si="120"/>
        <v>Nick Stone</v>
      </c>
      <c r="O1208" s="579" t="e">
        <f t="shared" ca="1" si="121"/>
        <v>#NAME?</v>
      </c>
      <c r="Q1208" s="119"/>
      <c r="S1208" s="118"/>
      <c r="T1208" s="861" t="s">
        <v>1799</v>
      </c>
      <c r="U1208" s="597" t="s">
        <v>24</v>
      </c>
      <c r="V1208" s="757" t="s">
        <v>1714</v>
      </c>
      <c r="W1208" s="378" t="s">
        <v>188</v>
      </c>
      <c r="AC1208" s="125"/>
      <c r="AD1208" s="579"/>
      <c r="AE1208" s="285"/>
      <c r="AJ1208" s="125"/>
      <c r="AL1208" s="496"/>
      <c r="AQ1208" s="603"/>
      <c r="JK1208" s="125"/>
      <c r="JL1208" s="125"/>
    </row>
    <row r="1209" spans="1:272" ht="16.350000000000001" customHeight="1">
      <c r="A1209" s="281" t="s">
        <v>2939</v>
      </c>
      <c r="B1209" s="777"/>
      <c r="C1209" s="777"/>
      <c r="D1209" s="777" t="str">
        <f t="shared" si="122"/>
        <v>NicolasBeuglet</v>
      </c>
      <c r="E1209" s="115"/>
      <c r="F1209" s="588" t="s">
        <v>770</v>
      </c>
      <c r="G1209" s="588"/>
      <c r="H1209" s="634" t="str">
        <f t="shared" ref="H1209:H1215" si="125">MID(A1209,SEARCH("",A1209)+1,99)</f>
        <v>icolas Beuglet</v>
      </c>
      <c r="I1209" s="675"/>
      <c r="J1209" s="675"/>
      <c r="K1209" s="744" t="str">
        <f t="shared" si="119"/>
        <v>Nicolas Beuglet</v>
      </c>
      <c r="L1209" s="744"/>
      <c r="M1209" s="744" t="str">
        <f>TRIM(SUBSTITUTE(CLEAN(Tableau11[[#This Row],[Auteur]]),CHAR(160),CHAR(32)))</f>
        <v>Nicolas Beuglet</v>
      </c>
      <c r="N1209" s="744" t="str">
        <f t="shared" si="120"/>
        <v>Nicolas Beuglet</v>
      </c>
      <c r="O1209" s="737" t="e">
        <f t="shared" ca="1" si="121"/>
        <v>#NAME?</v>
      </c>
      <c r="P1209" s="114"/>
      <c r="Q1209" s="119"/>
      <c r="R1209" s="277"/>
      <c r="S1209" s="118" t="s">
        <v>30</v>
      </c>
      <c r="T1209" s="860" t="str">
        <f>IF(COUNTIF($A$2:A1209,A1209)&gt;1,"Doublon","")</f>
        <v/>
      </c>
      <c r="U1209" s="536" t="s">
        <v>47</v>
      </c>
      <c r="V1209" s="656" t="s">
        <v>1953</v>
      </c>
      <c r="W1209" s="378" t="s">
        <v>188</v>
      </c>
      <c r="X1209" s="115"/>
      <c r="Y1209" s="129"/>
      <c r="Z1209" s="114"/>
      <c r="AA1209" s="114"/>
      <c r="AB1209" s="114"/>
      <c r="AC1209" s="114"/>
      <c r="AD1209" s="594"/>
      <c r="AE1209" s="127"/>
      <c r="AF1209" s="124"/>
      <c r="AG1209" s="114"/>
      <c r="AH1209" s="114"/>
      <c r="AI1209" s="114"/>
      <c r="AJ1209" s="114"/>
      <c r="AL1209" s="346"/>
      <c r="AM1209" s="115"/>
      <c r="AN1209" s="115"/>
      <c r="AO1209" s="115"/>
      <c r="AQ1209" s="603"/>
      <c r="JK1209" s="125"/>
      <c r="JL1209" s="125"/>
    </row>
    <row r="1210" spans="1:272" ht="16.350000000000001" customHeight="1">
      <c r="A1210" s="281" t="s">
        <v>2939</v>
      </c>
      <c r="B1210" s="777"/>
      <c r="C1210" s="777"/>
      <c r="D1210" s="777" t="str">
        <f t="shared" si="122"/>
        <v>NicolasBeuglet</v>
      </c>
      <c r="E1210" s="115" t="s">
        <v>20</v>
      </c>
      <c r="F1210" s="588" t="s">
        <v>770</v>
      </c>
      <c r="G1210" s="588"/>
      <c r="H1210" s="634" t="str">
        <f t="shared" si="125"/>
        <v>icolas Beuglet</v>
      </c>
      <c r="I1210" s="675"/>
      <c r="J1210" s="675"/>
      <c r="K1210" s="744" t="str">
        <f t="shared" ref="K1210:K1273" si="126">SUBSTITUTE(A1210,CHAR(160),CHAR(32))</f>
        <v>Nicolas Beuglet</v>
      </c>
      <c r="L1210" s="744"/>
      <c r="M1210" s="744" t="str">
        <f>TRIM(SUBSTITUTE(CLEAN(Tableau11[[#This Row],[Auteur]]),CHAR(160),CHAR(32)))</f>
        <v>Nicolas Beuglet</v>
      </c>
      <c r="N1210" s="744" t="str">
        <f t="shared" ref="N1210:N1273" si="127">SUBSTITUTE(A1210,CHAR(160),"")</f>
        <v>Nicolas Beuglet</v>
      </c>
      <c r="O1210" s="737" t="e">
        <f t="shared" ref="O1210:O1273" ca="1" si="128">_xlfn.TEXTBEFORE(A1210,"")</f>
        <v>#NAME?</v>
      </c>
      <c r="P1210" s="114"/>
      <c r="Q1210" s="119"/>
      <c r="R1210" s="277"/>
      <c r="S1210" s="118"/>
      <c r="T1210" s="860" t="str">
        <f>IF(COUNTIF($A$2:A1210,A1210)&gt;1,"Doublon","")</f>
        <v>Doublon</v>
      </c>
      <c r="U1210" s="536" t="s">
        <v>47</v>
      </c>
      <c r="V1210" s="656" t="s">
        <v>1953</v>
      </c>
      <c r="W1210" s="378" t="s">
        <v>188</v>
      </c>
      <c r="X1210" s="300" t="s">
        <v>20</v>
      </c>
      <c r="Y1210" s="129"/>
      <c r="Z1210" s="114"/>
      <c r="AA1210" s="114"/>
      <c r="AB1210" s="114"/>
      <c r="AC1210" s="114"/>
      <c r="AD1210" s="580" t="s">
        <v>2135</v>
      </c>
      <c r="AE1210" s="131" t="s">
        <v>770</v>
      </c>
      <c r="AF1210" s="124"/>
      <c r="AG1210" s="114"/>
      <c r="AH1210" s="114"/>
      <c r="AI1210" s="114"/>
      <c r="AJ1210" s="114"/>
      <c r="AL1210" s="346"/>
      <c r="AM1210" s="115"/>
      <c r="AN1210" s="115"/>
      <c r="AO1210" s="115"/>
      <c r="AQ1210" s="603"/>
      <c r="JK1210" s="125"/>
      <c r="JL1210" s="125"/>
    </row>
    <row r="1211" spans="1:272" ht="16.350000000000001" customHeight="1">
      <c r="A1211" s="650" t="s">
        <v>2940</v>
      </c>
      <c r="B1211" s="777"/>
      <c r="C1211" s="921"/>
      <c r="D1211" s="921" t="str">
        <f t="shared" si="122"/>
        <v>NicolasFerraro</v>
      </c>
      <c r="E1211" s="610" t="s">
        <v>20</v>
      </c>
      <c r="F1211" s="579" t="s">
        <v>2453</v>
      </c>
      <c r="G1211" s="579"/>
      <c r="H1211" s="634" t="str">
        <f t="shared" si="125"/>
        <v>icolas Ferraro</v>
      </c>
      <c r="I1211" s="675"/>
      <c r="J1211" s="675"/>
      <c r="K1211" s="744" t="str">
        <f t="shared" si="126"/>
        <v>Nicolas Ferraro</v>
      </c>
      <c r="L1211" s="744"/>
      <c r="M1211" s="744" t="str">
        <f>TRIM(SUBSTITUTE(CLEAN(Tableau11[[#This Row],[Auteur]]),CHAR(160),CHAR(32)))</f>
        <v>Nicolas Ferraro</v>
      </c>
      <c r="N1211" s="744" t="str">
        <f t="shared" si="127"/>
        <v>Nicolas Ferraro</v>
      </c>
      <c r="O1211" s="579" t="e">
        <f t="shared" ca="1" si="128"/>
        <v>#NAME?</v>
      </c>
      <c r="P1211" s="604"/>
      <c r="Q1211" s="119"/>
      <c r="S1211" s="118"/>
      <c r="T1211" s="603"/>
      <c r="U1211" s="1006" t="s">
        <v>905</v>
      </c>
      <c r="V1211" s="652" t="s">
        <v>1636</v>
      </c>
      <c r="W1211" s="678" t="s">
        <v>188</v>
      </c>
      <c r="AA1211" s="603"/>
      <c r="AB1211" s="604"/>
      <c r="AC1211" s="125"/>
      <c r="AD1211" s="579"/>
      <c r="AE1211" s="285"/>
      <c r="AJ1211" s="125"/>
      <c r="AL1211" s="496"/>
      <c r="AQ1211" s="603"/>
      <c r="JK1211" s="125"/>
      <c r="JL1211" s="125"/>
    </row>
    <row r="1212" spans="1:272" ht="16.350000000000001" customHeight="1">
      <c r="A1212" s="281" t="s">
        <v>2941</v>
      </c>
      <c r="B1212" s="530"/>
      <c r="C1212" s="922"/>
      <c r="D1212" s="922" t="str">
        <f t="shared" si="122"/>
        <v>NicolasLebel</v>
      </c>
      <c r="E1212" s="606" t="s">
        <v>20</v>
      </c>
      <c r="F1212" s="588" t="s">
        <v>892</v>
      </c>
      <c r="G1212" s="588"/>
      <c r="H1212" s="634" t="str">
        <f t="shared" si="125"/>
        <v>icolas Lebel</v>
      </c>
      <c r="I1212" s="675"/>
      <c r="J1212" s="675"/>
      <c r="K1212" s="744" t="str">
        <f t="shared" si="126"/>
        <v>Nicolas Lebel</v>
      </c>
      <c r="L1212" s="744"/>
      <c r="M1212" s="744" t="str">
        <f>TRIM(SUBSTITUTE(CLEAN(Tableau11[[#This Row],[Auteur]]),CHAR(160),CHAR(32)))</f>
        <v>Nicolas Lebel</v>
      </c>
      <c r="N1212" s="744" t="str">
        <f t="shared" si="127"/>
        <v>Nicolas Lebel</v>
      </c>
      <c r="O1212" s="737" t="e">
        <f t="shared" ca="1" si="128"/>
        <v>#NAME?</v>
      </c>
      <c r="P1212" s="605"/>
      <c r="Q1212" s="119"/>
      <c r="R1212" s="277"/>
      <c r="S1212" s="118" t="s">
        <v>30</v>
      </c>
      <c r="T1212" s="995" t="s">
        <v>2137</v>
      </c>
      <c r="U1212" s="813" t="s">
        <v>47</v>
      </c>
      <c r="V1212" s="651" t="s">
        <v>1953</v>
      </c>
      <c r="W1212" s="678" t="s">
        <v>188</v>
      </c>
      <c r="X1212" s="115"/>
      <c r="Y1212" s="129"/>
      <c r="Z1212" s="114"/>
      <c r="AA1212" s="617"/>
      <c r="AB1212" s="605"/>
      <c r="AC1212" s="114"/>
      <c r="AD1212" s="584" t="s">
        <v>2136</v>
      </c>
      <c r="AE1212" s="285" t="s">
        <v>892</v>
      </c>
      <c r="AF1212" s="124" t="s">
        <v>20</v>
      </c>
      <c r="AG1212" s="114"/>
      <c r="AH1212" s="114"/>
      <c r="AI1212" s="114"/>
      <c r="AJ1212" s="114"/>
      <c r="AL1212" s="346"/>
      <c r="AM1212" s="115"/>
      <c r="AN1212" s="115"/>
      <c r="AO1212" s="115"/>
      <c r="AQ1212" s="603"/>
      <c r="JK1212" s="125"/>
      <c r="JL1212" s="125"/>
    </row>
    <row r="1213" spans="1:272" ht="16.350000000000001" customHeight="1">
      <c r="A1213" s="285" t="s">
        <v>2942</v>
      </c>
      <c r="B1213" s="530" t="str">
        <f>IF(COUNTIF($A$2:A1213,A1213)&gt;1,"Doublon","")</f>
        <v/>
      </c>
      <c r="C1213" s="922"/>
      <c r="D1213" s="922" t="str">
        <f t="shared" si="122"/>
        <v>NoahHawley</v>
      </c>
      <c r="E1213" s="603" t="s">
        <v>26</v>
      </c>
      <c r="F1213" s="125" t="s">
        <v>809</v>
      </c>
      <c r="G1213" s="604"/>
      <c r="H1213" s="634" t="str">
        <f t="shared" si="125"/>
        <v>oah Hawley</v>
      </c>
      <c r="I1213" s="754"/>
      <c r="J1213" s="754"/>
      <c r="K1213" s="745" t="str">
        <f t="shared" si="126"/>
        <v>Noah Hawley</v>
      </c>
      <c r="L1213" s="745"/>
      <c r="M1213" s="745" t="str">
        <f>TRIM(SUBSTITUTE(CLEAN(Tableau11[[#This Row],[Auteur]]),CHAR(160),CHAR(32)))</f>
        <v>Noah Hawley</v>
      </c>
      <c r="N1213" s="745" t="str">
        <f t="shared" si="127"/>
        <v>Noah Hawley</v>
      </c>
      <c r="O1213" s="604" t="e">
        <f t="shared" ca="1" si="128"/>
        <v>#NAME?</v>
      </c>
      <c r="P1213" s="604"/>
      <c r="Q1213" s="119"/>
      <c r="S1213" s="118"/>
      <c r="T1213" s="125" t="s">
        <v>1470</v>
      </c>
      <c r="U1213" s="814" t="s">
        <v>74</v>
      </c>
      <c r="V1213" s="651" t="s">
        <v>1245</v>
      </c>
      <c r="W1213" s="678" t="s">
        <v>188</v>
      </c>
      <c r="X1213" s="293" t="s">
        <v>20</v>
      </c>
      <c r="Y1213" s="289"/>
      <c r="AA1213" s="603"/>
      <c r="AB1213" s="604"/>
      <c r="AC1213" s="125"/>
      <c r="AD1213" s="584" t="s">
        <v>1469</v>
      </c>
      <c r="AE1213" s="285" t="s">
        <v>809</v>
      </c>
      <c r="AF1213" s="124"/>
      <c r="AJ1213" s="125"/>
      <c r="AL1213" s="496"/>
      <c r="AQ1213" s="603"/>
      <c r="JK1213" s="125"/>
      <c r="JL1213" s="125"/>
    </row>
    <row r="1214" spans="1:272" ht="16.350000000000001" customHeight="1">
      <c r="A1214" s="571" t="s">
        <v>2943</v>
      </c>
      <c r="B1214" s="530" t="str">
        <f>IF(COUNTIF($A$2:A1214,A1214)&gt;1,"Doublon","")</f>
        <v/>
      </c>
      <c r="C1214" s="922"/>
      <c r="D1214" s="922" t="str">
        <f t="shared" si="122"/>
        <v>NoelleLoriot</v>
      </c>
      <c r="E1214" s="606"/>
      <c r="F1214" s="127" t="s">
        <v>559</v>
      </c>
      <c r="G1214" s="599"/>
      <c r="H1214" s="634" t="str">
        <f t="shared" si="125"/>
        <v>oelle Loriot</v>
      </c>
      <c r="I1214" s="754"/>
      <c r="J1214" s="754"/>
      <c r="K1214" s="745" t="str">
        <f t="shared" si="126"/>
        <v>Noelle Loriot</v>
      </c>
      <c r="L1214" s="745"/>
      <c r="M1214" s="745" t="str">
        <f>TRIM(SUBSTITUTE(CLEAN(Tableau11[[#This Row],[Auteur]]),CHAR(160),CHAR(32)))</f>
        <v>Noelle Loriot</v>
      </c>
      <c r="N1214" s="745" t="str">
        <f t="shared" si="127"/>
        <v>Noelle Loriot</v>
      </c>
      <c r="O1214" s="738" t="e">
        <f t="shared" ca="1" si="128"/>
        <v>#NAME?</v>
      </c>
      <c r="P1214" s="605"/>
      <c r="Q1214" s="119"/>
      <c r="R1214" s="277"/>
      <c r="S1214" s="118"/>
      <c r="T1214" s="292"/>
      <c r="U1214" s="813" t="s">
        <v>42</v>
      </c>
      <c r="V1214" s="651" t="s">
        <v>1245</v>
      </c>
      <c r="W1214" s="679" t="s">
        <v>25</v>
      </c>
      <c r="X1214" s="115"/>
      <c r="Y1214" s="129"/>
      <c r="Z1214" s="114"/>
      <c r="AA1214" s="617"/>
      <c r="AB1214" s="605"/>
      <c r="AC1214" s="114"/>
      <c r="AD1214" s="544"/>
      <c r="AE1214" s="127"/>
      <c r="AF1214" s="124"/>
      <c r="AG1214" s="114"/>
      <c r="AH1214" s="114"/>
      <c r="AI1214" s="114"/>
      <c r="AJ1214" s="114"/>
      <c r="AL1214" s="346"/>
      <c r="AM1214" s="115"/>
      <c r="AN1214" s="115"/>
      <c r="AO1214" s="115"/>
      <c r="AQ1214" s="603"/>
      <c r="JK1214" s="125"/>
      <c r="JL1214" s="125"/>
    </row>
    <row r="1215" spans="1:272" ht="16.350000000000001" customHeight="1">
      <c r="A1215" s="528" t="s">
        <v>561</v>
      </c>
      <c r="B1215" s="530" t="str">
        <f>IF(COUNTIF($A$2:A1215,A1215)&gt;1,"Doublon","")</f>
        <v/>
      </c>
      <c r="C1215" s="530"/>
      <c r="D1215" s="530" t="str">
        <f t="shared" si="122"/>
        <v>OliverPötzch</v>
      </c>
      <c r="E1215" s="122" t="s">
        <v>20</v>
      </c>
      <c r="F1215" s="127" t="s">
        <v>562</v>
      </c>
      <c r="G1215" s="599"/>
      <c r="H1215" s="634" t="str">
        <f t="shared" si="125"/>
        <v>liver Pötzch</v>
      </c>
      <c r="I1215" s="754"/>
      <c r="J1215" s="754"/>
      <c r="K1215" s="745" t="str">
        <f t="shared" si="126"/>
        <v>Oliver Pötzch</v>
      </c>
      <c r="L1215" s="745"/>
      <c r="M1215" s="745" t="str">
        <f>TRIM(SUBSTITUTE(CLEAN(Tableau11[[#This Row],[Auteur]]),CHAR(160),CHAR(32)))</f>
        <v>Oliver Pötzch</v>
      </c>
      <c r="N1215" s="745" t="str">
        <f t="shared" si="127"/>
        <v>Oliver Pötzch</v>
      </c>
      <c r="O1215" s="738" t="e">
        <f t="shared" ca="1" si="128"/>
        <v>#NAME?</v>
      </c>
      <c r="P1215" s="607" t="s">
        <v>26</v>
      </c>
      <c r="Q1215" s="119"/>
      <c r="R1215" s="288" t="s">
        <v>22</v>
      </c>
      <c r="S1215" s="118"/>
      <c r="T1215" s="121" t="s">
        <v>2289</v>
      </c>
      <c r="U1215" s="127" t="s">
        <v>385</v>
      </c>
      <c r="V1215" s="1011" t="s">
        <v>2287</v>
      </c>
      <c r="W1215" s="378" t="s">
        <v>188</v>
      </c>
      <c r="X1215" s="300" t="s">
        <v>20</v>
      </c>
      <c r="Y1215" s="289"/>
      <c r="Z1215" s="115"/>
      <c r="AA1215" s="606"/>
      <c r="AB1215" s="608"/>
      <c r="AC1215" s="115"/>
      <c r="AD1215" s="1022" t="s">
        <v>2288</v>
      </c>
      <c r="AE1215" s="131" t="s">
        <v>562</v>
      </c>
      <c r="AF1215" s="124"/>
      <c r="AG1215" s="115"/>
      <c r="AH1215" s="115"/>
      <c r="AI1215" s="115"/>
      <c r="AJ1215" s="115"/>
      <c r="AL1215" s="346"/>
      <c r="AM1215" s="115"/>
      <c r="AN1215" s="115"/>
      <c r="AO1215" s="115"/>
      <c r="AQ1215" s="603"/>
      <c r="JK1215" s="125"/>
      <c r="JL1215" s="125"/>
    </row>
    <row r="1216" spans="1:272" ht="16.350000000000001" customHeight="1">
      <c r="A1216" s="125" t="s">
        <v>561</v>
      </c>
      <c r="B1216" s="777"/>
      <c r="C1216" s="777"/>
      <c r="D1216" s="777" t="str">
        <f t="shared" si="122"/>
        <v>OliverPötzch</v>
      </c>
      <c r="E1216" s="722"/>
      <c r="F1216" s="723"/>
      <c r="G1216" s="780"/>
      <c r="H1216" s="724" t="str">
        <f>MID(A1216,SEARCH(" ",A1216)+1,99)</f>
        <v>Pötzch</v>
      </c>
      <c r="I1216" s="782"/>
      <c r="J1216" s="782"/>
      <c r="K1216" s="885" t="str">
        <f t="shared" si="126"/>
        <v>Oliver Pötzch</v>
      </c>
      <c r="L1216" s="885"/>
      <c r="M1216" s="885" t="str">
        <f>TRIM(SUBSTITUTE(CLEAN(Tableau11[[#This Row],[Auteur]]),CHAR(160),CHAR(32)))</f>
        <v>Oliver Pötzch</v>
      </c>
      <c r="N1216" s="885" t="str">
        <f t="shared" si="127"/>
        <v>Oliver Pötzch</v>
      </c>
      <c r="O1216" s="788" t="e">
        <f t="shared" ca="1" si="128"/>
        <v>#NAME?</v>
      </c>
      <c r="P1216" s="604"/>
      <c r="Q1216" s="725"/>
      <c r="S1216" s="726"/>
      <c r="U1216" s="723"/>
      <c r="V1216" s="727"/>
      <c r="W1216" s="817"/>
      <c r="AA1216" s="603"/>
      <c r="AB1216" s="604"/>
      <c r="AD1216" s="579"/>
      <c r="AF1216" s="728"/>
      <c r="AL1216" s="346"/>
      <c r="AM1216" s="729"/>
      <c r="AN1216" s="729"/>
      <c r="AO1216" s="729"/>
      <c r="AQ1216" s="603"/>
      <c r="AR1216" s="162"/>
      <c r="AS1216" s="162"/>
      <c r="AT1216" s="162"/>
      <c r="AU1216" s="162"/>
      <c r="AV1216" s="162"/>
      <c r="AW1216" s="162"/>
      <c r="AX1216" s="162"/>
      <c r="AY1216" s="162"/>
      <c r="AZ1216" s="162"/>
      <c r="BA1216" s="162"/>
      <c r="BB1216" s="162"/>
      <c r="BC1216" s="162"/>
      <c r="BD1216" s="162"/>
      <c r="BE1216" s="162"/>
      <c r="BF1216" s="162"/>
      <c r="BG1216" s="162"/>
      <c r="BH1216" s="162"/>
      <c r="BI1216" s="162"/>
      <c r="BJ1216" s="162"/>
      <c r="BK1216" s="162"/>
      <c r="BL1216" s="162"/>
      <c r="BM1216" s="162"/>
      <c r="BN1216" s="162"/>
      <c r="BO1216" s="162"/>
      <c r="BP1216" s="162"/>
      <c r="BQ1216" s="162"/>
      <c r="BR1216" s="162"/>
      <c r="BS1216" s="162"/>
      <c r="BT1216" s="162"/>
      <c r="BU1216" s="162"/>
      <c r="BV1216" s="162"/>
      <c r="BW1216" s="162"/>
      <c r="BX1216" s="162"/>
      <c r="BY1216" s="162"/>
      <c r="BZ1216" s="162"/>
      <c r="CA1216" s="162"/>
      <c r="CB1216" s="162"/>
      <c r="CC1216" s="162"/>
      <c r="CD1216" s="162"/>
      <c r="CE1216" s="162"/>
      <c r="CF1216" s="162"/>
      <c r="CG1216" s="162"/>
      <c r="CH1216" s="162"/>
      <c r="CI1216" s="162"/>
      <c r="CJ1216" s="162"/>
      <c r="CK1216" s="162"/>
      <c r="CL1216" s="162"/>
      <c r="CM1216" s="162"/>
      <c r="CN1216" s="162"/>
      <c r="CO1216" s="162"/>
      <c r="CP1216" s="162"/>
      <c r="CQ1216" s="162"/>
      <c r="CR1216" s="162"/>
      <c r="CS1216" s="162"/>
      <c r="CT1216" s="162"/>
      <c r="CU1216" s="162"/>
      <c r="CV1216" s="162"/>
      <c r="CW1216" s="162"/>
      <c r="CX1216" s="162"/>
      <c r="CY1216" s="162"/>
      <c r="CZ1216" s="162"/>
      <c r="DA1216" s="162"/>
      <c r="DB1216" s="162"/>
      <c r="DC1216" s="162"/>
      <c r="DD1216" s="162"/>
      <c r="DE1216" s="162"/>
      <c r="DF1216" s="162"/>
      <c r="DG1216" s="162"/>
      <c r="DH1216" s="162"/>
      <c r="DI1216" s="162"/>
      <c r="DJ1216" s="162"/>
      <c r="DK1216" s="162"/>
      <c r="DL1216" s="162"/>
      <c r="DM1216" s="162"/>
      <c r="DN1216" s="162"/>
      <c r="DO1216" s="162"/>
      <c r="DP1216" s="162"/>
      <c r="DQ1216" s="162"/>
      <c r="DR1216" s="162"/>
      <c r="DS1216" s="162"/>
      <c r="DT1216" s="162"/>
      <c r="DU1216" s="162"/>
      <c r="DV1216" s="162"/>
      <c r="DW1216" s="162"/>
      <c r="DX1216" s="162"/>
      <c r="DY1216" s="162"/>
      <c r="DZ1216" s="162"/>
      <c r="EA1216" s="162"/>
      <c r="EB1216" s="162"/>
      <c r="EC1216" s="162"/>
      <c r="ED1216" s="162"/>
      <c r="EE1216" s="162"/>
      <c r="EF1216" s="162"/>
      <c r="EG1216" s="162"/>
      <c r="EH1216" s="162"/>
      <c r="EI1216" s="162"/>
      <c r="EJ1216" s="162"/>
      <c r="EK1216" s="162"/>
      <c r="EL1216" s="162"/>
      <c r="EM1216" s="162"/>
      <c r="EN1216" s="162"/>
      <c r="EO1216" s="162"/>
      <c r="EP1216" s="162"/>
      <c r="EQ1216" s="162"/>
      <c r="ER1216" s="162"/>
      <c r="ES1216" s="162"/>
      <c r="ET1216" s="162"/>
      <c r="EU1216" s="162"/>
      <c r="EV1216" s="162"/>
      <c r="EW1216" s="162"/>
      <c r="EX1216" s="162"/>
      <c r="EY1216" s="162"/>
      <c r="EZ1216" s="162"/>
      <c r="FA1216" s="162"/>
      <c r="FB1216" s="162"/>
      <c r="FC1216" s="162"/>
      <c r="FD1216" s="162"/>
      <c r="FE1216" s="162"/>
      <c r="FF1216" s="162"/>
      <c r="FG1216" s="162"/>
      <c r="FH1216" s="162"/>
      <c r="FI1216" s="162"/>
      <c r="FJ1216" s="162"/>
      <c r="FK1216" s="162"/>
      <c r="FL1216" s="162"/>
      <c r="FM1216" s="162"/>
      <c r="FN1216" s="162"/>
      <c r="FO1216" s="162"/>
      <c r="FP1216" s="162"/>
      <c r="FQ1216" s="162"/>
      <c r="FR1216" s="162"/>
      <c r="FS1216" s="162"/>
      <c r="FT1216" s="162"/>
      <c r="FU1216" s="162"/>
      <c r="FV1216" s="162"/>
      <c r="FW1216" s="162"/>
      <c r="FX1216" s="162"/>
      <c r="FY1216" s="162"/>
      <c r="FZ1216" s="162"/>
      <c r="GA1216" s="162"/>
      <c r="GB1216" s="162"/>
      <c r="GC1216" s="162"/>
      <c r="GD1216" s="162"/>
      <c r="GE1216" s="162"/>
      <c r="GF1216" s="162"/>
      <c r="GG1216" s="162"/>
      <c r="GH1216" s="162"/>
      <c r="GI1216" s="162"/>
      <c r="GJ1216" s="162"/>
      <c r="GK1216" s="162"/>
      <c r="GL1216" s="162"/>
      <c r="GM1216" s="162"/>
      <c r="GN1216" s="162"/>
      <c r="GO1216" s="162"/>
      <c r="GP1216" s="162"/>
      <c r="GQ1216" s="162"/>
      <c r="GR1216" s="162"/>
      <c r="GS1216" s="162"/>
      <c r="GT1216" s="162"/>
      <c r="GU1216" s="162"/>
      <c r="GV1216" s="162"/>
      <c r="GW1216" s="162"/>
      <c r="GX1216" s="162"/>
      <c r="GY1216" s="162"/>
      <c r="GZ1216" s="162"/>
      <c r="HA1216" s="162"/>
      <c r="HB1216" s="162"/>
      <c r="HC1216" s="162"/>
      <c r="HD1216" s="162"/>
      <c r="HE1216" s="162"/>
      <c r="HF1216" s="162"/>
      <c r="HG1216" s="162"/>
      <c r="HH1216" s="162"/>
      <c r="HI1216" s="162"/>
      <c r="HJ1216" s="162"/>
      <c r="HK1216" s="162"/>
      <c r="HL1216" s="162"/>
      <c r="HM1216" s="162"/>
      <c r="HN1216" s="162"/>
      <c r="HO1216" s="162"/>
      <c r="HP1216" s="162"/>
      <c r="HQ1216" s="162"/>
      <c r="HR1216" s="162"/>
      <c r="HS1216" s="162"/>
      <c r="HT1216" s="162"/>
      <c r="HU1216" s="162"/>
      <c r="HV1216" s="162"/>
      <c r="HW1216" s="162"/>
      <c r="HX1216" s="162"/>
      <c r="HY1216" s="162"/>
      <c r="HZ1216" s="162"/>
      <c r="IA1216" s="162"/>
      <c r="IB1216" s="162"/>
      <c r="IC1216" s="162"/>
      <c r="ID1216" s="162"/>
      <c r="IE1216" s="162"/>
      <c r="IF1216" s="162"/>
      <c r="IG1216" s="162"/>
      <c r="IH1216" s="162"/>
      <c r="II1216" s="162"/>
      <c r="IJ1216" s="162"/>
      <c r="IK1216" s="162"/>
      <c r="IL1216" s="162"/>
      <c r="IM1216" s="162"/>
      <c r="IN1216" s="162"/>
      <c r="IO1216" s="162"/>
      <c r="IP1216" s="162"/>
      <c r="IQ1216" s="162"/>
      <c r="IR1216" s="162"/>
      <c r="IS1216" s="162"/>
      <c r="IT1216" s="162"/>
      <c r="IU1216" s="162"/>
      <c r="IV1216" s="162"/>
      <c r="IW1216" s="162"/>
      <c r="IX1216" s="162"/>
      <c r="IY1216" s="162"/>
      <c r="IZ1216" s="162"/>
      <c r="JA1216" s="162"/>
      <c r="JB1216" s="162"/>
      <c r="JC1216" s="162"/>
      <c r="JD1216" s="162"/>
      <c r="JE1216" s="162"/>
      <c r="JF1216" s="162"/>
      <c r="JG1216" s="162"/>
      <c r="JH1216" s="162"/>
      <c r="JI1216" s="162"/>
      <c r="JJ1216" s="162"/>
      <c r="JK1216" s="162"/>
      <c r="JL1216" s="162"/>
    </row>
    <row r="1217" spans="1:272" ht="16.350000000000001" customHeight="1">
      <c r="A1217" s="930" t="s">
        <v>2944</v>
      </c>
      <c r="B1217" s="777"/>
      <c r="C1217" s="777"/>
      <c r="D1217" s="777" t="str">
        <f t="shared" si="122"/>
        <v>OlivierDescosse</v>
      </c>
      <c r="E1217" s="115"/>
      <c r="F1217" s="127" t="s">
        <v>564</v>
      </c>
      <c r="G1217" s="599"/>
      <c r="H1217" s="634" t="str">
        <f t="shared" ref="H1217:H1248" si="129">MID(A1217,SEARCH("",A1217)+1,99)</f>
        <v>livier Descosse</v>
      </c>
      <c r="I1217" s="754"/>
      <c r="J1217" s="754"/>
      <c r="K1217" s="745" t="str">
        <f t="shared" si="126"/>
        <v>Olivier Descosse</v>
      </c>
      <c r="L1217" s="745"/>
      <c r="M1217" s="745" t="str">
        <f>TRIM(SUBSTITUTE(CLEAN(Tableau11[[#This Row],[Auteur]]),CHAR(160),CHAR(32)))</f>
        <v>Olivier Descosse</v>
      </c>
      <c r="N1217" s="745" t="str">
        <f t="shared" si="127"/>
        <v>Olivier Descosse</v>
      </c>
      <c r="O1217" s="738" t="e">
        <f t="shared" ca="1" si="128"/>
        <v>#NAME?</v>
      </c>
      <c r="P1217" s="605"/>
      <c r="Q1217" s="119"/>
      <c r="R1217" s="445"/>
      <c r="S1217" s="118"/>
      <c r="T1217" s="500" t="str">
        <f>IF(COUNTIF($A$2:A1217,A1217)&gt;1,"Doublon","")</f>
        <v/>
      </c>
      <c r="U1217" s="536" t="s">
        <v>82</v>
      </c>
      <c r="V1217" s="651" t="s">
        <v>1953</v>
      </c>
      <c r="W1217" s="378" t="s">
        <v>188</v>
      </c>
      <c r="X1217" s="115"/>
      <c r="Y1217" s="129"/>
      <c r="Z1217" s="114"/>
      <c r="AA1217" s="617"/>
      <c r="AB1217" s="605"/>
      <c r="AC1217" s="114"/>
      <c r="AD1217" s="594"/>
      <c r="AE1217" s="127"/>
      <c r="AF1217" s="124"/>
      <c r="AG1217" s="114"/>
      <c r="AH1217" s="114"/>
      <c r="AI1217" s="114"/>
      <c r="AJ1217" s="114"/>
      <c r="AL1217" s="346"/>
      <c r="AM1217" s="115"/>
      <c r="AN1217" s="115"/>
      <c r="AO1217" s="115"/>
      <c r="AQ1217" s="603"/>
      <c r="AR1217" s="162"/>
      <c r="AS1217" s="162"/>
      <c r="AT1217" s="162"/>
      <c r="AU1217" s="162"/>
      <c r="AV1217" s="162"/>
      <c r="AW1217" s="162"/>
      <c r="AX1217" s="162"/>
      <c r="AY1217" s="162"/>
      <c r="AZ1217" s="162"/>
      <c r="BA1217" s="162"/>
      <c r="BB1217" s="162"/>
      <c r="BC1217" s="162"/>
      <c r="BD1217" s="162"/>
      <c r="BE1217" s="162"/>
      <c r="BF1217" s="162"/>
      <c r="BG1217" s="162"/>
      <c r="BH1217" s="162"/>
      <c r="BI1217" s="162"/>
      <c r="BJ1217" s="162"/>
      <c r="BK1217" s="162"/>
      <c r="BL1217" s="162"/>
      <c r="BM1217" s="162"/>
      <c r="BN1217" s="162"/>
      <c r="BO1217" s="162"/>
      <c r="BP1217" s="162"/>
      <c r="BQ1217" s="162"/>
      <c r="BR1217" s="162"/>
      <c r="BS1217" s="162"/>
      <c r="BT1217" s="162"/>
      <c r="BU1217" s="162"/>
      <c r="BV1217" s="162"/>
      <c r="BW1217" s="162"/>
      <c r="BX1217" s="162"/>
      <c r="BY1217" s="162"/>
      <c r="BZ1217" s="162"/>
      <c r="CA1217" s="162"/>
      <c r="CB1217" s="162"/>
      <c r="CC1217" s="162"/>
      <c r="CD1217" s="162"/>
      <c r="CE1217" s="162"/>
      <c r="CF1217" s="162"/>
      <c r="CG1217" s="162"/>
      <c r="CH1217" s="162"/>
      <c r="CI1217" s="162"/>
      <c r="CJ1217" s="162"/>
      <c r="CK1217" s="162"/>
      <c r="CL1217" s="162"/>
      <c r="CM1217" s="162"/>
      <c r="CN1217" s="162"/>
      <c r="CO1217" s="162"/>
      <c r="CP1217" s="162"/>
      <c r="CQ1217" s="162"/>
      <c r="CR1217" s="162"/>
      <c r="CS1217" s="162"/>
      <c r="CT1217" s="162"/>
      <c r="CU1217" s="162"/>
      <c r="CV1217" s="162"/>
      <c r="CW1217" s="162"/>
      <c r="CX1217" s="162"/>
      <c r="CY1217" s="162"/>
      <c r="CZ1217" s="162"/>
      <c r="DA1217" s="162"/>
      <c r="DB1217" s="162"/>
      <c r="DC1217" s="162"/>
      <c r="DD1217" s="162"/>
      <c r="DE1217" s="162"/>
      <c r="DF1217" s="162"/>
      <c r="DG1217" s="162"/>
      <c r="DH1217" s="162"/>
      <c r="DI1217" s="162"/>
      <c r="DJ1217" s="162"/>
      <c r="DK1217" s="162"/>
      <c r="DL1217" s="162"/>
      <c r="DM1217" s="162"/>
      <c r="DN1217" s="162"/>
      <c r="DO1217" s="162"/>
      <c r="DP1217" s="162"/>
      <c r="DQ1217" s="162"/>
      <c r="DR1217" s="162"/>
      <c r="DS1217" s="162"/>
      <c r="DT1217" s="162"/>
      <c r="DU1217" s="162"/>
      <c r="DV1217" s="162"/>
      <c r="DW1217" s="162"/>
      <c r="DX1217" s="162"/>
      <c r="DY1217" s="162"/>
      <c r="DZ1217" s="162"/>
      <c r="EA1217" s="162"/>
      <c r="EB1217" s="162"/>
      <c r="EC1217" s="162"/>
      <c r="ED1217" s="162"/>
      <c r="EE1217" s="162"/>
      <c r="EF1217" s="162"/>
      <c r="EG1217" s="162"/>
      <c r="EH1217" s="162"/>
      <c r="EI1217" s="162"/>
      <c r="EJ1217" s="162"/>
      <c r="EK1217" s="162"/>
      <c r="EL1217" s="162"/>
      <c r="EM1217" s="162"/>
      <c r="EN1217" s="162"/>
      <c r="EO1217" s="162"/>
      <c r="EP1217" s="162"/>
      <c r="EQ1217" s="162"/>
      <c r="ER1217" s="162"/>
      <c r="ES1217" s="162"/>
      <c r="ET1217" s="162"/>
      <c r="EU1217" s="162"/>
      <c r="EV1217" s="162"/>
      <c r="EW1217" s="162"/>
      <c r="EX1217" s="162"/>
      <c r="EY1217" s="162"/>
      <c r="EZ1217" s="162"/>
      <c r="FA1217" s="162"/>
      <c r="FB1217" s="162"/>
      <c r="FC1217" s="162"/>
      <c r="FD1217" s="162"/>
      <c r="FE1217" s="162"/>
      <c r="FF1217" s="162"/>
      <c r="FG1217" s="162"/>
      <c r="FH1217" s="162"/>
      <c r="FI1217" s="162"/>
      <c r="FJ1217" s="162"/>
      <c r="FK1217" s="162"/>
      <c r="FL1217" s="162"/>
      <c r="FM1217" s="162"/>
      <c r="FN1217" s="162"/>
      <c r="FO1217" s="162"/>
      <c r="FP1217" s="162"/>
      <c r="FQ1217" s="162"/>
      <c r="FR1217" s="162"/>
      <c r="FS1217" s="162"/>
      <c r="FT1217" s="162"/>
      <c r="FU1217" s="162"/>
      <c r="FV1217" s="162"/>
      <c r="FW1217" s="162"/>
      <c r="FX1217" s="162"/>
      <c r="FY1217" s="162"/>
      <c r="FZ1217" s="162"/>
      <c r="GA1217" s="162"/>
      <c r="GB1217" s="162"/>
      <c r="GC1217" s="162"/>
      <c r="GD1217" s="162"/>
      <c r="GE1217" s="162"/>
      <c r="GF1217" s="162"/>
      <c r="GG1217" s="162"/>
      <c r="GH1217" s="162"/>
      <c r="GI1217" s="162"/>
      <c r="GJ1217" s="162"/>
      <c r="GK1217" s="162"/>
      <c r="GL1217" s="162"/>
      <c r="GM1217" s="162"/>
      <c r="GN1217" s="162"/>
      <c r="GO1217" s="162"/>
      <c r="GP1217" s="162"/>
      <c r="GQ1217" s="162"/>
      <c r="GR1217" s="162"/>
      <c r="GS1217" s="162"/>
      <c r="GT1217" s="162"/>
      <c r="GU1217" s="162"/>
      <c r="GV1217" s="162"/>
      <c r="GW1217" s="162"/>
      <c r="GX1217" s="162"/>
      <c r="GY1217" s="162"/>
      <c r="GZ1217" s="162"/>
      <c r="HA1217" s="162"/>
      <c r="HB1217" s="162"/>
      <c r="HC1217" s="162"/>
      <c r="HD1217" s="162"/>
      <c r="HE1217" s="162"/>
      <c r="HF1217" s="162"/>
      <c r="HG1217" s="162"/>
      <c r="HH1217" s="162"/>
      <c r="HI1217" s="162"/>
      <c r="HJ1217" s="162"/>
      <c r="HK1217" s="162"/>
      <c r="HL1217" s="162"/>
      <c r="HM1217" s="162"/>
      <c r="HN1217" s="162"/>
      <c r="HO1217" s="162"/>
      <c r="HP1217" s="162"/>
      <c r="HQ1217" s="162"/>
      <c r="HR1217" s="162"/>
      <c r="HS1217" s="162"/>
      <c r="HT1217" s="162"/>
      <c r="HU1217" s="162"/>
      <c r="HV1217" s="162"/>
      <c r="HW1217" s="162"/>
      <c r="HX1217" s="162"/>
      <c r="HY1217" s="162"/>
      <c r="HZ1217" s="162"/>
      <c r="IA1217" s="162"/>
      <c r="IB1217" s="162"/>
      <c r="IC1217" s="162"/>
      <c r="ID1217" s="162"/>
      <c r="IE1217" s="162"/>
      <c r="IF1217" s="162"/>
      <c r="IG1217" s="162"/>
      <c r="IH1217" s="162"/>
      <c r="II1217" s="162"/>
      <c r="IJ1217" s="162"/>
      <c r="IK1217" s="162"/>
      <c r="IL1217" s="162"/>
      <c r="IM1217" s="162"/>
      <c r="IN1217" s="162"/>
      <c r="IO1217" s="162"/>
      <c r="IP1217" s="162"/>
      <c r="IQ1217" s="162"/>
      <c r="IR1217" s="162"/>
      <c r="IS1217" s="162"/>
      <c r="IT1217" s="162"/>
      <c r="IU1217" s="162"/>
      <c r="IV1217" s="162"/>
      <c r="IW1217" s="162"/>
      <c r="IX1217" s="162"/>
      <c r="IY1217" s="162"/>
      <c r="IZ1217" s="162"/>
      <c r="JA1217" s="162"/>
      <c r="JB1217" s="162"/>
      <c r="JC1217" s="162"/>
      <c r="JD1217" s="162"/>
      <c r="JE1217" s="162"/>
      <c r="JF1217" s="162"/>
      <c r="JG1217" s="162"/>
      <c r="JH1217" s="162"/>
      <c r="JI1217" s="162"/>
      <c r="JJ1217" s="162"/>
      <c r="JK1217" s="162"/>
      <c r="JL1217" s="162"/>
    </row>
    <row r="1218" spans="1:272" ht="16.350000000000001" customHeight="1">
      <c r="A1218" s="329" t="s">
        <v>2944</v>
      </c>
      <c r="B1218" s="777"/>
      <c r="C1218" s="921"/>
      <c r="D1218" s="921" t="str">
        <f t="shared" ref="D1218:D1281" si="130">SUBSTITUTE(A1218," ","")</f>
        <v>OlivierDescosse</v>
      </c>
      <c r="E1218" s="606"/>
      <c r="F1218" s="127" t="s">
        <v>564</v>
      </c>
      <c r="G1218" s="599"/>
      <c r="H1218" s="634" t="str">
        <f t="shared" si="129"/>
        <v>livier Descosse</v>
      </c>
      <c r="I1218" s="754"/>
      <c r="J1218" s="754"/>
      <c r="K1218" s="745" t="str">
        <f t="shared" si="126"/>
        <v>Olivier Descosse</v>
      </c>
      <c r="L1218" s="745"/>
      <c r="M1218" s="745" t="str">
        <f>TRIM(SUBSTITUTE(CLEAN(Tableau11[[#This Row],[Auteur]]),CHAR(160),CHAR(32)))</f>
        <v>Olivier Descosse</v>
      </c>
      <c r="N1218" s="745" t="str">
        <f t="shared" si="127"/>
        <v>Olivier Descosse</v>
      </c>
      <c r="O1218" s="738" t="e">
        <f t="shared" ca="1" si="128"/>
        <v>#NAME?</v>
      </c>
      <c r="P1218" s="605"/>
      <c r="Q1218" s="119"/>
      <c r="R1218" s="445"/>
      <c r="S1218" s="118"/>
      <c r="T1218" s="500" t="str">
        <f>IF(COUNTIF($A$2:A1218,A1218)&gt;1,"Doublon","")</f>
        <v>Doublon</v>
      </c>
      <c r="U1218" s="536" t="s">
        <v>82</v>
      </c>
      <c r="V1218" s="651" t="s">
        <v>1953</v>
      </c>
      <c r="W1218" s="378" t="s">
        <v>188</v>
      </c>
      <c r="X1218" s="115"/>
      <c r="Y1218" s="129"/>
      <c r="Z1218" s="114"/>
      <c r="AA1218" s="617"/>
      <c r="AB1218" s="605"/>
      <c r="AC1218" s="114"/>
      <c r="AD1218" s="594"/>
      <c r="AE1218" s="127"/>
      <c r="AF1218" s="124"/>
      <c r="AG1218" s="114"/>
      <c r="AH1218" s="114"/>
      <c r="AI1218" s="114"/>
      <c r="AJ1218" s="114"/>
      <c r="AL1218" s="346"/>
      <c r="AM1218" s="115"/>
      <c r="AN1218" s="115"/>
      <c r="AO1218" s="115"/>
      <c r="AQ1218" s="603"/>
      <c r="JK1218" s="125"/>
      <c r="JL1218" s="125"/>
    </row>
    <row r="1219" spans="1:272" ht="16.350000000000001" customHeight="1">
      <c r="A1219" s="372" t="s">
        <v>2944</v>
      </c>
      <c r="B1219" s="777"/>
      <c r="C1219" s="921"/>
      <c r="D1219" s="921" t="str">
        <f t="shared" si="130"/>
        <v>OlivierDescosse</v>
      </c>
      <c r="E1219" s="606"/>
      <c r="F1219" s="635" t="s">
        <v>564</v>
      </c>
      <c r="G1219" s="636"/>
      <c r="H1219" s="634" t="str">
        <f t="shared" si="129"/>
        <v>livier Descosse</v>
      </c>
      <c r="I1219" s="766"/>
      <c r="J1219" s="766"/>
      <c r="K1219" s="746" t="str">
        <f t="shared" si="126"/>
        <v>Olivier Descosse</v>
      </c>
      <c r="L1219" s="746"/>
      <c r="M1219" s="746" t="str">
        <f>TRIM(SUBSTITUTE(CLEAN(Tableau11[[#This Row],[Auteur]]),CHAR(160),CHAR(32)))</f>
        <v>Olivier Descosse</v>
      </c>
      <c r="N1219" s="746" t="str">
        <f t="shared" si="127"/>
        <v>Olivier Descosse</v>
      </c>
      <c r="O1219" s="739" t="e">
        <f t="shared" ca="1" si="128"/>
        <v>#NAME?</v>
      </c>
      <c r="P1219" s="605"/>
      <c r="Q1219" s="119"/>
      <c r="R1219" s="274" t="s">
        <v>30</v>
      </c>
      <c r="S1219" s="118"/>
      <c r="T1219" s="500" t="str">
        <f>IF(COUNTIF($A$2:A1219,A1219)&gt;1,"Doublon","")</f>
        <v>Doublon</v>
      </c>
      <c r="U1219" s="536" t="s">
        <v>47</v>
      </c>
      <c r="V1219" s="651" t="s">
        <v>1953</v>
      </c>
      <c r="W1219" s="378" t="s">
        <v>188</v>
      </c>
      <c r="X1219" s="115"/>
      <c r="Y1219" s="129"/>
      <c r="Z1219" s="114"/>
      <c r="AA1219" s="617"/>
      <c r="AB1219" s="605"/>
      <c r="AC1219" s="114"/>
      <c r="AD1219" s="594"/>
      <c r="AE1219" s="127"/>
      <c r="AF1219" s="124"/>
      <c r="AG1219" s="114"/>
      <c r="AH1219" s="114"/>
      <c r="AI1219" s="114"/>
      <c r="AJ1219" s="114"/>
      <c r="AL1219" s="346"/>
      <c r="AM1219" s="115"/>
      <c r="AN1219" s="115"/>
      <c r="AO1219" s="115"/>
      <c r="AQ1219" s="603"/>
      <c r="AR1219" s="162"/>
      <c r="AS1219" s="162"/>
      <c r="AT1219" s="162"/>
      <c r="AU1219" s="162"/>
      <c r="AV1219" s="162"/>
      <c r="AW1219" s="162"/>
      <c r="AX1219" s="162"/>
      <c r="AY1219" s="162"/>
      <c r="AZ1219" s="162"/>
      <c r="BA1219" s="162"/>
      <c r="BB1219" s="162"/>
      <c r="BC1219" s="162"/>
      <c r="BD1219" s="162"/>
      <c r="BE1219" s="162"/>
      <c r="BF1219" s="162"/>
      <c r="BG1219" s="162"/>
      <c r="BH1219" s="162"/>
      <c r="BI1219" s="162"/>
      <c r="BJ1219" s="162"/>
      <c r="BK1219" s="162"/>
      <c r="BL1219" s="162"/>
      <c r="BM1219" s="162"/>
      <c r="BN1219" s="162"/>
      <c r="BO1219" s="162"/>
      <c r="BP1219" s="162"/>
      <c r="BQ1219" s="162"/>
      <c r="BR1219" s="162"/>
      <c r="BS1219" s="162"/>
      <c r="BT1219" s="162"/>
      <c r="BU1219" s="162"/>
      <c r="BV1219" s="162"/>
      <c r="BW1219" s="162"/>
      <c r="BX1219" s="162"/>
      <c r="BY1219" s="162"/>
      <c r="BZ1219" s="162"/>
      <c r="CA1219" s="162"/>
      <c r="CB1219" s="162"/>
      <c r="CC1219" s="162"/>
      <c r="CD1219" s="162"/>
      <c r="CE1219" s="162"/>
      <c r="CF1219" s="162"/>
      <c r="CG1219" s="162"/>
      <c r="CH1219" s="162"/>
      <c r="CI1219" s="162"/>
      <c r="CJ1219" s="162"/>
      <c r="CK1219" s="162"/>
      <c r="CL1219" s="162"/>
      <c r="CM1219" s="162"/>
      <c r="CN1219" s="162"/>
      <c r="CO1219" s="162"/>
      <c r="CP1219" s="162"/>
      <c r="CQ1219" s="162"/>
      <c r="CR1219" s="162"/>
      <c r="CS1219" s="162"/>
      <c r="CT1219" s="162"/>
      <c r="CU1219" s="162"/>
      <c r="CV1219" s="162"/>
      <c r="CW1219" s="162"/>
      <c r="CX1219" s="162"/>
      <c r="CY1219" s="162"/>
      <c r="CZ1219" s="162"/>
      <c r="DA1219" s="162"/>
      <c r="DB1219" s="162"/>
      <c r="DC1219" s="162"/>
      <c r="DD1219" s="162"/>
      <c r="DE1219" s="162"/>
      <c r="DF1219" s="162"/>
      <c r="DG1219" s="162"/>
      <c r="DH1219" s="162"/>
      <c r="DI1219" s="162"/>
      <c r="DJ1219" s="162"/>
      <c r="DK1219" s="162"/>
      <c r="DL1219" s="162"/>
      <c r="DM1219" s="162"/>
      <c r="DN1219" s="162"/>
      <c r="DO1219" s="162"/>
      <c r="DP1219" s="162"/>
      <c r="DQ1219" s="162"/>
      <c r="DR1219" s="162"/>
      <c r="DS1219" s="162"/>
      <c r="DT1219" s="162"/>
      <c r="DU1219" s="162"/>
      <c r="DV1219" s="162"/>
      <c r="DW1219" s="162"/>
      <c r="DX1219" s="162"/>
      <c r="DY1219" s="162"/>
      <c r="DZ1219" s="162"/>
      <c r="EA1219" s="162"/>
      <c r="EB1219" s="162"/>
      <c r="EC1219" s="162"/>
      <c r="ED1219" s="162"/>
      <c r="EE1219" s="162"/>
      <c r="EF1219" s="162"/>
      <c r="EG1219" s="162"/>
      <c r="EH1219" s="162"/>
      <c r="EI1219" s="162"/>
      <c r="EJ1219" s="162"/>
      <c r="EK1219" s="162"/>
      <c r="EL1219" s="162"/>
      <c r="EM1219" s="162"/>
      <c r="EN1219" s="162"/>
      <c r="EO1219" s="162"/>
      <c r="EP1219" s="162"/>
      <c r="EQ1219" s="162"/>
      <c r="ER1219" s="162"/>
      <c r="ES1219" s="162"/>
      <c r="ET1219" s="162"/>
      <c r="EU1219" s="162"/>
      <c r="EV1219" s="162"/>
      <c r="EW1219" s="162"/>
      <c r="EX1219" s="162"/>
      <c r="EY1219" s="162"/>
      <c r="EZ1219" s="162"/>
      <c r="FA1219" s="162"/>
      <c r="FB1219" s="162"/>
      <c r="FC1219" s="162"/>
      <c r="FD1219" s="162"/>
      <c r="FE1219" s="162"/>
      <c r="FF1219" s="162"/>
      <c r="FG1219" s="162"/>
      <c r="FH1219" s="162"/>
      <c r="FI1219" s="162"/>
      <c r="FJ1219" s="162"/>
      <c r="FK1219" s="162"/>
      <c r="FL1219" s="162"/>
      <c r="FM1219" s="162"/>
      <c r="FN1219" s="162"/>
      <c r="FO1219" s="162"/>
      <c r="FP1219" s="162"/>
      <c r="FQ1219" s="162"/>
      <c r="FR1219" s="162"/>
      <c r="FS1219" s="162"/>
      <c r="FT1219" s="162"/>
      <c r="FU1219" s="162"/>
      <c r="FV1219" s="162"/>
      <c r="FW1219" s="162"/>
      <c r="FX1219" s="162"/>
      <c r="FY1219" s="162"/>
      <c r="FZ1219" s="162"/>
      <c r="GA1219" s="162"/>
      <c r="GB1219" s="162"/>
      <c r="GC1219" s="162"/>
      <c r="GD1219" s="162"/>
      <c r="GE1219" s="162"/>
      <c r="GF1219" s="162"/>
      <c r="GG1219" s="162"/>
      <c r="GH1219" s="162"/>
      <c r="GI1219" s="162"/>
      <c r="GJ1219" s="162"/>
      <c r="GK1219" s="162"/>
      <c r="GL1219" s="162"/>
      <c r="GM1219" s="162"/>
      <c r="GN1219" s="162"/>
      <c r="GO1219" s="162"/>
      <c r="GP1219" s="162"/>
      <c r="GQ1219" s="162"/>
      <c r="GR1219" s="162"/>
      <c r="GS1219" s="162"/>
      <c r="GT1219" s="162"/>
      <c r="GU1219" s="162"/>
      <c r="GV1219" s="162"/>
      <c r="GW1219" s="162"/>
      <c r="GX1219" s="162"/>
      <c r="GY1219" s="162"/>
      <c r="GZ1219" s="162"/>
      <c r="HA1219" s="162"/>
      <c r="HB1219" s="162"/>
      <c r="HC1219" s="162"/>
      <c r="HD1219" s="162"/>
      <c r="HE1219" s="162"/>
      <c r="HF1219" s="162"/>
      <c r="HG1219" s="162"/>
      <c r="HH1219" s="162"/>
      <c r="HI1219" s="162"/>
      <c r="HJ1219" s="162"/>
      <c r="HK1219" s="162"/>
      <c r="HL1219" s="162"/>
      <c r="HM1219" s="162"/>
      <c r="HN1219" s="162"/>
      <c r="HO1219" s="162"/>
      <c r="HP1219" s="162"/>
      <c r="HQ1219" s="162"/>
      <c r="HR1219" s="162"/>
      <c r="HS1219" s="162"/>
      <c r="HT1219" s="162"/>
      <c r="HU1219" s="162"/>
      <c r="HV1219" s="162"/>
      <c r="HW1219" s="162"/>
      <c r="HX1219" s="162"/>
      <c r="HY1219" s="162"/>
      <c r="HZ1219" s="162"/>
      <c r="IA1219" s="162"/>
      <c r="IB1219" s="162"/>
      <c r="IC1219" s="162"/>
      <c r="ID1219" s="162"/>
      <c r="IE1219" s="162"/>
      <c r="IF1219" s="162"/>
      <c r="IG1219" s="162"/>
      <c r="IH1219" s="162"/>
      <c r="II1219" s="162"/>
      <c r="IJ1219" s="162"/>
      <c r="IK1219" s="162"/>
      <c r="IL1219" s="162"/>
      <c r="IM1219" s="162"/>
      <c r="IN1219" s="162"/>
      <c r="IO1219" s="162"/>
      <c r="IP1219" s="162"/>
      <c r="IQ1219" s="162"/>
      <c r="IR1219" s="162"/>
      <c r="IS1219" s="162"/>
      <c r="IT1219" s="162"/>
      <c r="IU1219" s="162"/>
      <c r="IV1219" s="162"/>
      <c r="IW1219" s="162"/>
      <c r="IX1219" s="162"/>
      <c r="IY1219" s="162"/>
      <c r="IZ1219" s="162"/>
      <c r="JA1219" s="162"/>
      <c r="JB1219" s="162"/>
      <c r="JC1219" s="162"/>
      <c r="JD1219" s="162"/>
      <c r="JE1219" s="162"/>
      <c r="JF1219" s="162"/>
      <c r="JG1219" s="162"/>
      <c r="JH1219" s="162"/>
      <c r="JI1219" s="162"/>
      <c r="JJ1219" s="162"/>
      <c r="JK1219" s="162"/>
      <c r="JL1219" s="162"/>
    </row>
    <row r="1220" spans="1:272" ht="16.350000000000001" customHeight="1">
      <c r="A1220" s="329" t="s">
        <v>2944</v>
      </c>
      <c r="B1220" s="777"/>
      <c r="C1220" s="777"/>
      <c r="D1220" s="777" t="str">
        <f t="shared" si="130"/>
        <v>OlivierDescosse</v>
      </c>
      <c r="E1220" s="122" t="s">
        <v>20</v>
      </c>
      <c r="F1220" s="635" t="s">
        <v>564</v>
      </c>
      <c r="G1220" s="636"/>
      <c r="H1220" s="634" t="str">
        <f t="shared" si="129"/>
        <v>livier Descosse</v>
      </c>
      <c r="I1220" s="766"/>
      <c r="J1220" s="766"/>
      <c r="K1220" s="746" t="str">
        <f t="shared" si="126"/>
        <v>Olivier Descosse</v>
      </c>
      <c r="L1220" s="746"/>
      <c r="M1220" s="746" t="str">
        <f>TRIM(SUBSTITUTE(CLEAN(Tableau11[[#This Row],[Auteur]]),CHAR(160),CHAR(32)))</f>
        <v>Olivier Descosse</v>
      </c>
      <c r="N1220" s="746" t="str">
        <f t="shared" si="127"/>
        <v>Olivier Descosse</v>
      </c>
      <c r="O1220" s="739" t="e">
        <f t="shared" ca="1" si="128"/>
        <v>#NAME?</v>
      </c>
      <c r="P1220" s="605"/>
      <c r="Q1220" s="119"/>
      <c r="R1220" s="445"/>
      <c r="S1220" s="118"/>
      <c r="T1220" s="500" t="str">
        <f>IF(COUNTIF($A$2:A1220,A1220)&gt;1,"Doublon","")</f>
        <v>Doublon</v>
      </c>
      <c r="U1220" s="536" t="s">
        <v>82</v>
      </c>
      <c r="V1220" s="651" t="s">
        <v>1953</v>
      </c>
      <c r="W1220" s="378" t="s">
        <v>188</v>
      </c>
      <c r="X1220" s="115"/>
      <c r="Y1220" s="129"/>
      <c r="Z1220" s="114"/>
      <c r="AA1220" s="617"/>
      <c r="AB1220" s="605"/>
      <c r="AC1220" s="114"/>
      <c r="AD1220" s="585" t="s">
        <v>2138</v>
      </c>
      <c r="AE1220" s="131" t="s">
        <v>564</v>
      </c>
      <c r="AF1220" s="124"/>
      <c r="AG1220" s="114"/>
      <c r="AH1220" s="114"/>
      <c r="AI1220" s="114"/>
      <c r="AJ1220" s="114"/>
      <c r="AL1220" s="346"/>
      <c r="AM1220" s="115"/>
      <c r="AN1220" s="115"/>
      <c r="AO1220" s="115"/>
      <c r="AQ1220" s="603"/>
      <c r="AR1220" s="162"/>
      <c r="AS1220" s="162"/>
      <c r="AT1220" s="162"/>
      <c r="AU1220" s="162"/>
      <c r="AV1220" s="162"/>
      <c r="AW1220" s="162"/>
      <c r="AX1220" s="162"/>
      <c r="AY1220" s="162"/>
      <c r="AZ1220" s="162"/>
      <c r="BA1220" s="162"/>
      <c r="BB1220" s="162"/>
      <c r="BC1220" s="162"/>
      <c r="BD1220" s="162"/>
      <c r="BE1220" s="162"/>
      <c r="BF1220" s="162"/>
      <c r="BG1220" s="162"/>
      <c r="BH1220" s="162"/>
      <c r="BI1220" s="162"/>
      <c r="BJ1220" s="162"/>
      <c r="BK1220" s="162"/>
      <c r="BL1220" s="162"/>
      <c r="BM1220" s="162"/>
      <c r="BN1220" s="162"/>
      <c r="BO1220" s="162"/>
      <c r="BP1220" s="162"/>
      <c r="BQ1220" s="162"/>
      <c r="BR1220" s="162"/>
      <c r="BS1220" s="162"/>
      <c r="BT1220" s="162"/>
      <c r="BU1220" s="162"/>
      <c r="BV1220" s="162"/>
      <c r="BW1220" s="162"/>
      <c r="BX1220" s="162"/>
      <c r="BY1220" s="162"/>
      <c r="BZ1220" s="162"/>
      <c r="CA1220" s="162"/>
      <c r="CB1220" s="162"/>
      <c r="CC1220" s="162"/>
      <c r="CD1220" s="162"/>
      <c r="CE1220" s="162"/>
      <c r="CF1220" s="162"/>
      <c r="CG1220" s="162"/>
      <c r="CH1220" s="162"/>
      <c r="CI1220" s="162"/>
      <c r="CJ1220" s="162"/>
      <c r="CK1220" s="162"/>
      <c r="CL1220" s="162"/>
      <c r="CM1220" s="162"/>
      <c r="CN1220" s="162"/>
      <c r="CO1220" s="162"/>
      <c r="CP1220" s="162"/>
      <c r="CQ1220" s="162"/>
      <c r="CR1220" s="162"/>
      <c r="CS1220" s="162"/>
      <c r="CT1220" s="162"/>
      <c r="CU1220" s="162"/>
      <c r="CV1220" s="162"/>
      <c r="CW1220" s="162"/>
      <c r="CX1220" s="162"/>
      <c r="CY1220" s="162"/>
      <c r="CZ1220" s="162"/>
      <c r="DA1220" s="162"/>
      <c r="DB1220" s="162"/>
      <c r="DC1220" s="162"/>
      <c r="DD1220" s="162"/>
      <c r="DE1220" s="162"/>
      <c r="DF1220" s="162"/>
      <c r="DG1220" s="162"/>
      <c r="DH1220" s="162"/>
      <c r="DI1220" s="162"/>
      <c r="DJ1220" s="162"/>
      <c r="DK1220" s="162"/>
      <c r="DL1220" s="162"/>
      <c r="DM1220" s="162"/>
      <c r="DN1220" s="162"/>
      <c r="DO1220" s="162"/>
      <c r="DP1220" s="162"/>
      <c r="DQ1220" s="162"/>
      <c r="DR1220" s="162"/>
      <c r="DS1220" s="162"/>
      <c r="DT1220" s="162"/>
      <c r="DU1220" s="162"/>
      <c r="DV1220" s="162"/>
      <c r="DW1220" s="162"/>
      <c r="DX1220" s="162"/>
      <c r="DY1220" s="162"/>
      <c r="DZ1220" s="162"/>
      <c r="EA1220" s="162"/>
      <c r="EB1220" s="162"/>
      <c r="EC1220" s="162"/>
      <c r="ED1220" s="162"/>
      <c r="EE1220" s="162"/>
      <c r="EF1220" s="162"/>
      <c r="EG1220" s="162"/>
      <c r="EH1220" s="162"/>
      <c r="EI1220" s="162"/>
      <c r="EJ1220" s="162"/>
      <c r="EK1220" s="162"/>
      <c r="EL1220" s="162"/>
      <c r="EM1220" s="162"/>
      <c r="EN1220" s="162"/>
      <c r="EO1220" s="162"/>
      <c r="EP1220" s="162"/>
      <c r="EQ1220" s="162"/>
      <c r="ER1220" s="162"/>
      <c r="ES1220" s="162"/>
      <c r="ET1220" s="162"/>
      <c r="EU1220" s="162"/>
      <c r="EV1220" s="162"/>
      <c r="EW1220" s="162"/>
      <c r="EX1220" s="162"/>
      <c r="EY1220" s="162"/>
      <c r="EZ1220" s="162"/>
      <c r="FA1220" s="162"/>
      <c r="FB1220" s="162"/>
      <c r="FC1220" s="162"/>
      <c r="FD1220" s="162"/>
      <c r="FE1220" s="162"/>
      <c r="FF1220" s="162"/>
      <c r="FG1220" s="162"/>
      <c r="FH1220" s="162"/>
      <c r="FI1220" s="162"/>
      <c r="FJ1220" s="162"/>
      <c r="FK1220" s="162"/>
      <c r="FL1220" s="162"/>
      <c r="FM1220" s="162"/>
      <c r="FN1220" s="162"/>
      <c r="FO1220" s="162"/>
      <c r="FP1220" s="162"/>
      <c r="FQ1220" s="162"/>
      <c r="FR1220" s="162"/>
      <c r="FS1220" s="162"/>
      <c r="FT1220" s="162"/>
      <c r="FU1220" s="162"/>
      <c r="FV1220" s="162"/>
      <c r="FW1220" s="162"/>
      <c r="FX1220" s="162"/>
      <c r="FY1220" s="162"/>
      <c r="FZ1220" s="162"/>
      <c r="GA1220" s="162"/>
      <c r="GB1220" s="162"/>
      <c r="GC1220" s="162"/>
      <c r="GD1220" s="162"/>
      <c r="GE1220" s="162"/>
      <c r="GF1220" s="162"/>
      <c r="GG1220" s="162"/>
      <c r="GH1220" s="162"/>
      <c r="GI1220" s="162"/>
      <c r="GJ1220" s="162"/>
      <c r="GK1220" s="162"/>
      <c r="GL1220" s="162"/>
      <c r="GM1220" s="162"/>
      <c r="GN1220" s="162"/>
      <c r="GO1220" s="162"/>
      <c r="GP1220" s="162"/>
      <c r="GQ1220" s="162"/>
      <c r="GR1220" s="162"/>
      <c r="GS1220" s="162"/>
      <c r="GT1220" s="162"/>
      <c r="GU1220" s="162"/>
      <c r="GV1220" s="162"/>
      <c r="GW1220" s="162"/>
      <c r="GX1220" s="162"/>
      <c r="GY1220" s="162"/>
      <c r="GZ1220" s="162"/>
      <c r="HA1220" s="162"/>
      <c r="HB1220" s="162"/>
      <c r="HC1220" s="162"/>
      <c r="HD1220" s="162"/>
      <c r="HE1220" s="162"/>
      <c r="HF1220" s="162"/>
      <c r="HG1220" s="162"/>
      <c r="HH1220" s="162"/>
      <c r="HI1220" s="162"/>
      <c r="HJ1220" s="162"/>
      <c r="HK1220" s="162"/>
      <c r="HL1220" s="162"/>
      <c r="HM1220" s="162"/>
      <c r="HN1220" s="162"/>
      <c r="HO1220" s="162"/>
      <c r="HP1220" s="162"/>
      <c r="HQ1220" s="162"/>
      <c r="HR1220" s="162"/>
      <c r="HS1220" s="162"/>
      <c r="HT1220" s="162"/>
      <c r="HU1220" s="162"/>
      <c r="HV1220" s="162"/>
      <c r="HW1220" s="162"/>
      <c r="HX1220" s="162"/>
      <c r="HY1220" s="162"/>
      <c r="HZ1220" s="162"/>
      <c r="IA1220" s="162"/>
      <c r="IB1220" s="162"/>
      <c r="IC1220" s="162"/>
      <c r="ID1220" s="162"/>
      <c r="IE1220" s="162"/>
      <c r="IF1220" s="162"/>
      <c r="IG1220" s="162"/>
      <c r="IH1220" s="162"/>
      <c r="II1220" s="162"/>
      <c r="IJ1220" s="162"/>
      <c r="IK1220" s="162"/>
      <c r="IL1220" s="162"/>
      <c r="IM1220" s="162"/>
      <c r="IN1220" s="162"/>
      <c r="IO1220" s="162"/>
      <c r="IP1220" s="162"/>
      <c r="IQ1220" s="162"/>
      <c r="IR1220" s="162"/>
      <c r="IS1220" s="162"/>
      <c r="IT1220" s="162"/>
      <c r="IU1220" s="162"/>
      <c r="IV1220" s="162"/>
      <c r="IW1220" s="162"/>
      <c r="IX1220" s="162"/>
      <c r="IY1220" s="162"/>
      <c r="IZ1220" s="162"/>
      <c r="JA1220" s="162"/>
      <c r="JB1220" s="162"/>
      <c r="JC1220" s="162"/>
      <c r="JD1220" s="162"/>
      <c r="JE1220" s="162"/>
      <c r="JF1220" s="162"/>
      <c r="JG1220" s="162"/>
      <c r="JH1220" s="162"/>
      <c r="JI1220" s="162"/>
      <c r="JJ1220" s="162"/>
      <c r="JK1220" s="162"/>
      <c r="JL1220" s="162"/>
    </row>
    <row r="1221" spans="1:272" ht="16.350000000000001" customHeight="1">
      <c r="A1221" s="281" t="s">
        <v>2945</v>
      </c>
      <c r="B1221" s="530" t="str">
        <f>IF(COUNTIF($A$2:A1221,A1221)&gt;1,"Doublon","")</f>
        <v/>
      </c>
      <c r="C1221" s="922"/>
      <c r="D1221" s="922" t="str">
        <f t="shared" si="130"/>
        <v>OlivierNorek</v>
      </c>
      <c r="E1221" s="610" t="s">
        <v>20</v>
      </c>
      <c r="F1221" s="127" t="s">
        <v>733</v>
      </c>
      <c r="G1221" s="127"/>
      <c r="H1221" s="634" t="str">
        <f t="shared" si="129"/>
        <v>livier Norek</v>
      </c>
      <c r="I1221" s="634"/>
      <c r="J1221" s="634"/>
      <c r="K1221" s="743" t="str">
        <f t="shared" si="126"/>
        <v>Olivier Norek</v>
      </c>
      <c r="L1221" s="743"/>
      <c r="M1221" s="743" t="str">
        <f>TRIM(SUBSTITUTE(CLEAN(Tableau11[[#This Row],[Auteur]]),CHAR(160),CHAR(32)))</f>
        <v>Olivier Norek</v>
      </c>
      <c r="N1221" s="743" t="str">
        <f t="shared" si="127"/>
        <v>Olivier Norek</v>
      </c>
      <c r="O1221" s="730" t="e">
        <f t="shared" ca="1" si="128"/>
        <v>#NAME?</v>
      </c>
      <c r="P1221" s="115" t="s">
        <v>20</v>
      </c>
      <c r="Q1221" s="119" t="s">
        <v>26</v>
      </c>
      <c r="R1221" s="288" t="s">
        <v>22</v>
      </c>
      <c r="S1221" s="118" t="s">
        <v>30</v>
      </c>
      <c r="T1221" s="341" t="s">
        <v>734</v>
      </c>
      <c r="U1221" s="588" t="s">
        <v>82</v>
      </c>
      <c r="V1221" s="656" t="s">
        <v>1953</v>
      </c>
      <c r="W1221" s="378" t="s">
        <v>188</v>
      </c>
      <c r="X1221" s="122"/>
      <c r="Y1221" s="289"/>
      <c r="Z1221" s="115"/>
      <c r="AA1221" s="115"/>
      <c r="AB1221" s="122"/>
      <c r="AC1221" s="115"/>
      <c r="AD1221" s="580" t="s">
        <v>2139</v>
      </c>
      <c r="AE1221" s="131" t="s">
        <v>733</v>
      </c>
      <c r="AF1221" s="345"/>
      <c r="AG1221" s="122"/>
      <c r="AH1221" s="122"/>
      <c r="AI1221" s="122"/>
      <c r="AJ1221" s="122"/>
      <c r="AL1221" s="346"/>
      <c r="AM1221" s="115"/>
      <c r="AN1221" s="115"/>
      <c r="AO1221" s="122"/>
      <c r="AQ1221" s="603"/>
      <c r="JK1221" s="125"/>
      <c r="JL1221" s="125"/>
    </row>
    <row r="1222" spans="1:272" ht="16.350000000000001" customHeight="1">
      <c r="A1222" s="281" t="s">
        <v>2945</v>
      </c>
      <c r="B1222" s="530" t="str">
        <f>IF(COUNTIF($A$2:A1222,A1222)&gt;1,"Doublon","")</f>
        <v>Doublon</v>
      </c>
      <c r="C1222" s="922"/>
      <c r="D1222" s="922" t="str">
        <f t="shared" si="130"/>
        <v>OlivierNorek</v>
      </c>
      <c r="E1222" s="610"/>
      <c r="F1222" s="127" t="s">
        <v>733</v>
      </c>
      <c r="G1222" s="127"/>
      <c r="H1222" s="634" t="str">
        <f t="shared" si="129"/>
        <v>livier Norek</v>
      </c>
      <c r="I1222" s="634"/>
      <c r="J1222" s="634"/>
      <c r="K1222" s="743" t="str">
        <f t="shared" si="126"/>
        <v>Olivier Norek</v>
      </c>
      <c r="L1222" s="743"/>
      <c r="M1222" s="743" t="str">
        <f>TRIM(SUBSTITUTE(CLEAN(Tableau11[[#This Row],[Auteur]]),CHAR(160),CHAR(32)))</f>
        <v>Olivier Norek</v>
      </c>
      <c r="N1222" s="743" t="str">
        <f t="shared" si="127"/>
        <v>Olivier Norek</v>
      </c>
      <c r="O1222" s="730" t="e">
        <f t="shared" ca="1" si="128"/>
        <v>#NAME?</v>
      </c>
      <c r="P1222" s="115" t="s">
        <v>20</v>
      </c>
      <c r="Q1222" s="119" t="s">
        <v>20</v>
      </c>
      <c r="R1222" s="288" t="s">
        <v>22</v>
      </c>
      <c r="S1222" s="118" t="s">
        <v>30</v>
      </c>
      <c r="T1222" s="341" t="s">
        <v>2140</v>
      </c>
      <c r="U1222" s="588" t="s">
        <v>82</v>
      </c>
      <c r="V1222" s="656" t="s">
        <v>1953</v>
      </c>
      <c r="W1222" s="378" t="s">
        <v>188</v>
      </c>
      <c r="X1222" s="122"/>
      <c r="Y1222" s="289"/>
      <c r="Z1222" s="115"/>
      <c r="AA1222" s="115"/>
      <c r="AB1222" s="122"/>
      <c r="AC1222" s="115"/>
      <c r="AD1222" s="580"/>
      <c r="AE1222" s="131"/>
      <c r="AF1222" s="345"/>
      <c r="AG1222" s="122"/>
      <c r="AH1222" s="122"/>
      <c r="AI1222" s="122"/>
      <c r="AJ1222" s="122"/>
      <c r="AL1222" s="346"/>
      <c r="AM1222" s="115"/>
      <c r="AN1222" s="115"/>
      <c r="AO1222" s="122"/>
      <c r="AQ1222" s="603"/>
      <c r="JK1222" s="125"/>
      <c r="JL1222" s="125"/>
    </row>
    <row r="1223" spans="1:272" ht="16.350000000000001" customHeight="1">
      <c r="A1223" s="281" t="s">
        <v>2945</v>
      </c>
      <c r="B1223" s="530" t="str">
        <f>IF(COUNTIF($A$2:A1223,A1223)&gt;1,"Doublon","")</f>
        <v>Doublon</v>
      </c>
      <c r="C1223" s="922"/>
      <c r="D1223" s="922" t="str">
        <f t="shared" si="130"/>
        <v>OlivierNorek</v>
      </c>
      <c r="E1223" s="610"/>
      <c r="F1223" s="127" t="s">
        <v>733</v>
      </c>
      <c r="G1223" s="127"/>
      <c r="H1223" s="634" t="str">
        <f t="shared" si="129"/>
        <v>livier Norek</v>
      </c>
      <c r="I1223" s="634"/>
      <c r="J1223" s="634"/>
      <c r="K1223" s="743" t="str">
        <f t="shared" si="126"/>
        <v>Olivier Norek</v>
      </c>
      <c r="L1223" s="743"/>
      <c r="M1223" s="743" t="str">
        <f>TRIM(SUBSTITUTE(CLEAN(Tableau11[[#This Row],[Auteur]]),CHAR(160),CHAR(32)))</f>
        <v>Olivier Norek</v>
      </c>
      <c r="N1223" s="743" t="str">
        <f t="shared" si="127"/>
        <v>Olivier Norek</v>
      </c>
      <c r="O1223" s="730" t="e">
        <f t="shared" ca="1" si="128"/>
        <v>#NAME?</v>
      </c>
      <c r="P1223" s="115" t="s">
        <v>20</v>
      </c>
      <c r="Q1223" s="119"/>
      <c r="R1223" s="288" t="s">
        <v>22</v>
      </c>
      <c r="S1223" s="118"/>
      <c r="T1223" s="341" t="s">
        <v>740</v>
      </c>
      <c r="U1223" s="588" t="s">
        <v>82</v>
      </c>
      <c r="V1223" s="656" t="s">
        <v>1953</v>
      </c>
      <c r="W1223" s="378" t="s">
        <v>188</v>
      </c>
      <c r="X1223" s="122"/>
      <c r="Y1223" s="289"/>
      <c r="Z1223" s="115"/>
      <c r="AA1223" s="115"/>
      <c r="AB1223" s="122"/>
      <c r="AC1223" s="115"/>
      <c r="AD1223" s="580"/>
      <c r="AE1223" s="131"/>
      <c r="AF1223" s="345"/>
      <c r="AG1223" s="122"/>
      <c r="AH1223" s="122"/>
      <c r="AI1223" s="122"/>
      <c r="AJ1223" s="122"/>
      <c r="AL1223" s="346"/>
      <c r="AM1223" s="115"/>
      <c r="AN1223" s="115"/>
      <c r="AO1223" s="122"/>
      <c r="AQ1223" s="603"/>
      <c r="JK1223" s="125"/>
      <c r="JL1223" s="125"/>
    </row>
    <row r="1224" spans="1:272" ht="16.350000000000001" customHeight="1">
      <c r="A1224" s="281" t="s">
        <v>2945</v>
      </c>
      <c r="B1224" s="530"/>
      <c r="C1224" s="922"/>
      <c r="D1224" s="922" t="str">
        <f t="shared" si="130"/>
        <v>OlivierNorek</v>
      </c>
      <c r="E1224" s="610"/>
      <c r="F1224" s="127" t="s">
        <v>733</v>
      </c>
      <c r="G1224" s="127"/>
      <c r="H1224" s="634" t="str">
        <f t="shared" si="129"/>
        <v>livier Norek</v>
      </c>
      <c r="I1224" s="634"/>
      <c r="J1224" s="634"/>
      <c r="K1224" s="743" t="str">
        <f t="shared" si="126"/>
        <v>Olivier Norek</v>
      </c>
      <c r="L1224" s="743"/>
      <c r="M1224" s="743" t="str">
        <f>TRIM(SUBSTITUTE(CLEAN(Tableau11[[#This Row],[Auteur]]),CHAR(160),CHAR(32)))</f>
        <v>Olivier Norek</v>
      </c>
      <c r="N1224" s="743" t="str">
        <f t="shared" si="127"/>
        <v>Olivier Norek</v>
      </c>
      <c r="O1224" s="730" t="e">
        <f t="shared" ca="1" si="128"/>
        <v>#NAME?</v>
      </c>
      <c r="P1224" s="115" t="s">
        <v>20</v>
      </c>
      <c r="Q1224" s="119"/>
      <c r="R1224" s="288" t="s">
        <v>22</v>
      </c>
      <c r="S1224" s="118"/>
      <c r="T1224" s="341" t="s">
        <v>2141</v>
      </c>
      <c r="U1224" s="588" t="s">
        <v>82</v>
      </c>
      <c r="V1224" s="656" t="s">
        <v>1953</v>
      </c>
      <c r="W1224" s="378" t="s">
        <v>188</v>
      </c>
      <c r="X1224" s="300" t="s">
        <v>20</v>
      </c>
      <c r="Y1224" s="289"/>
      <c r="Z1224" s="115"/>
      <c r="AA1224" s="115"/>
      <c r="AB1224" s="122"/>
      <c r="AC1224" s="115"/>
      <c r="AD1224" s="580"/>
      <c r="AE1224" s="131"/>
      <c r="AF1224" s="345"/>
      <c r="AG1224" s="122"/>
      <c r="AH1224" s="122"/>
      <c r="AI1224" s="122"/>
      <c r="AJ1224" s="122"/>
      <c r="AL1224" s="346"/>
      <c r="AM1224" s="115"/>
      <c r="AN1224" s="115"/>
      <c r="AO1224" s="122"/>
      <c r="AQ1224" s="603"/>
      <c r="JK1224" s="125"/>
      <c r="JL1224" s="125"/>
    </row>
    <row r="1225" spans="1:272" ht="16.350000000000001" customHeight="1">
      <c r="A1225" s="612" t="s">
        <v>961</v>
      </c>
      <c r="B1225" s="604"/>
      <c r="C1225" s="923"/>
      <c r="D1225" s="923" t="str">
        <f t="shared" si="130"/>
        <v>OrfaAlarcón</v>
      </c>
      <c r="E1225" s="603"/>
      <c r="F1225" s="125" t="s">
        <v>2454</v>
      </c>
      <c r="H1225" s="634" t="str">
        <f t="shared" si="129"/>
        <v>rfa Alarcón</v>
      </c>
      <c r="I1225" s="634"/>
      <c r="J1225" s="634"/>
      <c r="K1225" s="743" t="str">
        <f t="shared" si="126"/>
        <v>Orfa Alarcón</v>
      </c>
      <c r="L1225" s="743"/>
      <c r="M1225" s="743" t="str">
        <f>TRIM(SUBSTITUTE(CLEAN(Tableau11[[#This Row],[Auteur]]),CHAR(160),CHAR(32)))</f>
        <v>Orfa Alarcón</v>
      </c>
      <c r="N1225" s="743" t="str">
        <f t="shared" si="127"/>
        <v>Orfa Alarcón</v>
      </c>
      <c r="O1225" s="125" t="e">
        <f t="shared" ca="1" si="128"/>
        <v>#NAME?</v>
      </c>
      <c r="T1225" s="125"/>
      <c r="U1225" s="1005" t="s">
        <v>977</v>
      </c>
      <c r="V1225" s="757" t="s">
        <v>1636</v>
      </c>
      <c r="W1225" s="377" t="s">
        <v>25</v>
      </c>
      <c r="AC1225" s="125"/>
      <c r="AD1225" s="579"/>
      <c r="AE1225" s="285"/>
      <c r="AJ1225" s="125"/>
      <c r="AL1225" s="496"/>
      <c r="AQ1225" s="603"/>
      <c r="JK1225" s="125"/>
      <c r="JL1225" s="125"/>
    </row>
    <row r="1226" spans="1:272" ht="16.350000000000001" customHeight="1">
      <c r="A1226" s="577" t="s">
        <v>961</v>
      </c>
      <c r="B1226" s="604"/>
      <c r="C1226" s="923"/>
      <c r="D1226" s="923" t="str">
        <f t="shared" si="130"/>
        <v>OrfaAlarcón</v>
      </c>
      <c r="E1226" s="610" t="s">
        <v>20</v>
      </c>
      <c r="F1226" s="587" t="str">
        <f>RIGHT(A1226,LEN(A1226)-SEARCH("",A1226))</f>
        <v>rfa Alarcón</v>
      </c>
      <c r="G1226" s="587"/>
      <c r="H1226" s="634" t="str">
        <f t="shared" si="129"/>
        <v>rfa Alarcón</v>
      </c>
      <c r="I1226" s="634"/>
      <c r="J1226" s="634"/>
      <c r="K1226" s="743" t="str">
        <f t="shared" si="126"/>
        <v>Orfa Alarcón</v>
      </c>
      <c r="L1226" s="743"/>
      <c r="M1226" s="743" t="str">
        <f>TRIM(SUBSTITUTE(CLEAN(Tableau11[[#This Row],[Auteur]]),CHAR(160),CHAR(32)))</f>
        <v>Orfa Alarcón</v>
      </c>
      <c r="N1226" s="743" t="str">
        <f t="shared" si="127"/>
        <v>Orfa Alarcón</v>
      </c>
      <c r="O1226" s="587" t="e">
        <f t="shared" ca="1" si="128"/>
        <v>#NAME?</v>
      </c>
      <c r="Q1226" s="119"/>
      <c r="S1226" s="118"/>
      <c r="T1226" s="125"/>
      <c r="U1226" s="1004" t="s">
        <v>1101</v>
      </c>
      <c r="V1226" s="898" t="s">
        <v>1636</v>
      </c>
      <c r="W1226" s="377" t="s">
        <v>25</v>
      </c>
      <c r="AC1226" s="125"/>
      <c r="AD1226" s="908"/>
      <c r="AE1226" s="285"/>
      <c r="AJ1226" s="125"/>
      <c r="AL1226" s="496"/>
      <c r="AQ1226" s="603"/>
      <c r="JK1226" s="125"/>
      <c r="JL1226" s="125"/>
    </row>
    <row r="1227" spans="1:272" ht="16.350000000000001" customHeight="1">
      <c r="A1227" s="577" t="s">
        <v>2946</v>
      </c>
      <c r="B1227" s="604"/>
      <c r="C1227" s="923"/>
      <c r="D1227" s="923" t="str">
        <f t="shared" si="130"/>
        <v>OscardeMuriel</v>
      </c>
      <c r="E1227" s="610" t="s">
        <v>20</v>
      </c>
      <c r="F1227" s="587" t="str">
        <f>RIGHT(A1227,LEN(A1227)-SEARCH("",A1227))</f>
        <v>scarde Muriel</v>
      </c>
      <c r="G1227" s="587"/>
      <c r="H1227" s="634" t="str">
        <f t="shared" si="129"/>
        <v>scarde Muriel</v>
      </c>
      <c r="I1227" s="634"/>
      <c r="J1227" s="634"/>
      <c r="K1227" s="743" t="str">
        <f t="shared" si="126"/>
        <v>Oscarde Muriel</v>
      </c>
      <c r="L1227" s="743"/>
      <c r="M1227" s="743" t="str">
        <f>TRIM(SUBSTITUTE(CLEAN(Tableau11[[#This Row],[Auteur]]),CHAR(160),CHAR(32)))</f>
        <v>Oscarde Muriel</v>
      </c>
      <c r="N1227" s="743" t="str">
        <f t="shared" si="127"/>
        <v>Oscarde Muriel</v>
      </c>
      <c r="O1227" s="587" t="e">
        <f t="shared" ca="1" si="128"/>
        <v>#NAME?</v>
      </c>
      <c r="Q1227" s="119"/>
      <c r="S1227" s="118"/>
      <c r="T1227" s="125"/>
      <c r="U1227" s="1004" t="s">
        <v>1101</v>
      </c>
      <c r="V1227" s="898" t="s">
        <v>1636</v>
      </c>
      <c r="W1227" s="378" t="s">
        <v>188</v>
      </c>
      <c r="AC1227" s="125"/>
      <c r="AD1227" s="908"/>
      <c r="AE1227" s="285"/>
      <c r="AJ1227" s="125"/>
      <c r="AL1227" s="496"/>
      <c r="AQ1227" s="603"/>
      <c r="JK1227" s="125"/>
      <c r="JL1227" s="125"/>
    </row>
    <row r="1228" spans="1:272" ht="16.350000000000001" customHeight="1">
      <c r="A1228" s="612" t="s">
        <v>2946</v>
      </c>
      <c r="B1228" s="777"/>
      <c r="C1228" s="921"/>
      <c r="D1228" s="921" t="str">
        <f t="shared" si="130"/>
        <v>OscardeMuriel</v>
      </c>
      <c r="E1228" s="603"/>
      <c r="F1228" s="125" t="s">
        <v>2455</v>
      </c>
      <c r="H1228" s="634" t="str">
        <f t="shared" si="129"/>
        <v>scarde Muriel</v>
      </c>
      <c r="I1228" s="634"/>
      <c r="J1228" s="634"/>
      <c r="K1228" s="743" t="str">
        <f t="shared" si="126"/>
        <v>Oscarde Muriel</v>
      </c>
      <c r="L1228" s="743"/>
      <c r="M1228" s="743" t="str">
        <f>TRIM(SUBSTITUTE(CLEAN(Tableau11[[#This Row],[Auteur]]),CHAR(160),CHAR(32)))</f>
        <v>Oscarde Muriel</v>
      </c>
      <c r="N1228" s="743" t="str">
        <f t="shared" si="127"/>
        <v>Oscarde Muriel</v>
      </c>
      <c r="O1228" s="125" t="e">
        <f t="shared" ca="1" si="128"/>
        <v>#NAME?</v>
      </c>
      <c r="T1228" s="125"/>
      <c r="U1228" s="1005" t="s">
        <v>977</v>
      </c>
      <c r="V1228" s="757" t="s">
        <v>1636</v>
      </c>
      <c r="W1228" s="378" t="s">
        <v>188</v>
      </c>
      <c r="AC1228" s="125"/>
      <c r="AD1228" s="579"/>
      <c r="AE1228" s="285"/>
      <c r="AJ1228" s="125"/>
      <c r="AL1228" s="496"/>
      <c r="AQ1228" s="603"/>
      <c r="JK1228" s="125"/>
      <c r="JL1228" s="125"/>
    </row>
    <row r="1229" spans="1:272" ht="16.350000000000001" customHeight="1">
      <c r="A1229" s="612" t="s">
        <v>3143</v>
      </c>
      <c r="B1229" s="604"/>
      <c r="C1229" s="923"/>
      <c r="D1229" s="923" t="str">
        <f t="shared" si="130"/>
        <v>﻿﻿OsvaldoSORIANO</v>
      </c>
      <c r="E1229" s="610" t="s">
        <v>20</v>
      </c>
      <c r="F1229" s="587" t="s">
        <v>1096</v>
      </c>
      <c r="G1229" s="587"/>
      <c r="H1229" s="634" t="str">
        <f t="shared" si="129"/>
        <v>﻿Osvaldo S O R I A N O</v>
      </c>
      <c r="I1229" s="634"/>
      <c r="J1229" s="634"/>
      <c r="K1229" s="743" t="str">
        <f t="shared" si="126"/>
        <v>﻿﻿Osvaldo S O R I A N O</v>
      </c>
      <c r="L1229" s="743"/>
      <c r="M1229" s="743" t="str">
        <f>TRIM(SUBSTITUTE(CLEAN(Tableau11[[#This Row],[Auteur]]),CHAR(160),CHAR(32)))</f>
        <v>﻿﻿Osvaldo S O R I A N O</v>
      </c>
      <c r="N1229" s="743" t="str">
        <f t="shared" si="127"/>
        <v>﻿﻿Osvaldo S O R I A N O</v>
      </c>
      <c r="O1229" s="587" t="e">
        <f t="shared" ca="1" si="128"/>
        <v>#NAME?</v>
      </c>
      <c r="Q1229" s="119"/>
      <c r="S1229" s="118"/>
      <c r="T1229" s="125"/>
      <c r="U1229" s="597" t="s">
        <v>274</v>
      </c>
      <c r="V1229" s="757" t="s">
        <v>1636</v>
      </c>
      <c r="W1229" s="378" t="s">
        <v>188</v>
      </c>
      <c r="AC1229" s="125"/>
      <c r="AD1229" s="579"/>
      <c r="AE1229" s="285"/>
      <c r="AJ1229" s="125"/>
      <c r="AL1229" s="496"/>
      <c r="AQ1229" s="603"/>
      <c r="JK1229" s="125"/>
      <c r="JL1229" s="125"/>
    </row>
    <row r="1230" spans="1:272" ht="16.350000000000001" customHeight="1">
      <c r="A1230" s="282" t="s">
        <v>2947</v>
      </c>
      <c r="B1230" s="530" t="str">
        <f>IF(COUNTIF($A$2:A1230,A1230)&gt;1,"Doublon","")</f>
        <v/>
      </c>
      <c r="C1230" s="922"/>
      <c r="D1230" s="922" t="str">
        <f t="shared" si="130"/>
        <v>P.D.James</v>
      </c>
      <c r="E1230" s="606"/>
      <c r="F1230" s="127" t="s">
        <v>140</v>
      </c>
      <c r="G1230" s="127"/>
      <c r="H1230" s="634" t="str">
        <f t="shared" si="129"/>
        <v>. D. James</v>
      </c>
      <c r="I1230" s="634"/>
      <c r="J1230" s="634"/>
      <c r="K1230" s="743" t="str">
        <f t="shared" si="126"/>
        <v>P. D. James</v>
      </c>
      <c r="L1230" s="743"/>
      <c r="M1230" s="743" t="str">
        <f>TRIM(SUBSTITUTE(CLEAN(Tableau11[[#This Row],[Auteur]]),CHAR(160),CHAR(32)))</f>
        <v>P. D. James</v>
      </c>
      <c r="N1230" s="743" t="str">
        <f t="shared" si="127"/>
        <v>P. D. James</v>
      </c>
      <c r="O1230" s="730" t="e">
        <f t="shared" ca="1" si="128"/>
        <v>#NAME?</v>
      </c>
      <c r="P1230" s="114"/>
      <c r="Q1230" s="119"/>
      <c r="R1230" s="277"/>
      <c r="S1230" s="118"/>
      <c r="T1230" s="133" t="s">
        <v>1801</v>
      </c>
      <c r="U1230" s="536" t="s">
        <v>31</v>
      </c>
      <c r="V1230" s="759" t="s">
        <v>1714</v>
      </c>
      <c r="W1230" s="377" t="s">
        <v>25</v>
      </c>
      <c r="X1230" s="115"/>
      <c r="Y1230" s="129"/>
      <c r="Z1230" s="114"/>
      <c r="AA1230" s="114"/>
      <c r="AB1230" s="114"/>
      <c r="AC1230" s="114"/>
      <c r="AD1230" s="594"/>
      <c r="AE1230" s="127"/>
      <c r="AF1230" s="124"/>
      <c r="AG1230" s="114"/>
      <c r="AH1230" s="114"/>
      <c r="AI1230" s="114"/>
      <c r="AJ1230" s="114"/>
      <c r="AL1230" s="346"/>
      <c r="AM1230" s="115"/>
      <c r="AN1230" s="115"/>
      <c r="AO1230" s="115"/>
      <c r="AQ1230" s="603"/>
      <c r="JK1230" s="125"/>
      <c r="JL1230" s="125"/>
    </row>
    <row r="1231" spans="1:272" ht="16.350000000000001" customHeight="1">
      <c r="A1231" s="282" t="s">
        <v>2947</v>
      </c>
      <c r="B1231" s="530" t="str">
        <f>IF(COUNTIF($A$2:A1231,A1231)&gt;1,"Doublon","")</f>
        <v>Doublon</v>
      </c>
      <c r="C1231" s="922"/>
      <c r="D1231" s="922" t="str">
        <f t="shared" si="130"/>
        <v>P.D.James</v>
      </c>
      <c r="E1231" s="606"/>
      <c r="F1231" s="127" t="s">
        <v>140</v>
      </c>
      <c r="G1231" s="127"/>
      <c r="H1231" s="634" t="str">
        <f t="shared" si="129"/>
        <v>. D. James</v>
      </c>
      <c r="I1231" s="634"/>
      <c r="J1231" s="634"/>
      <c r="K1231" s="743" t="str">
        <f t="shared" si="126"/>
        <v>P. D. James</v>
      </c>
      <c r="L1231" s="743"/>
      <c r="M1231" s="743" t="str">
        <f>TRIM(SUBSTITUTE(CLEAN(Tableau11[[#This Row],[Auteur]]),CHAR(160),CHAR(32)))</f>
        <v>P. D. James</v>
      </c>
      <c r="N1231" s="743" t="str">
        <f t="shared" si="127"/>
        <v>P. D. James</v>
      </c>
      <c r="O1231" s="730" t="e">
        <f t="shared" ca="1" si="128"/>
        <v>#NAME?</v>
      </c>
      <c r="P1231" s="114"/>
      <c r="Q1231" s="119"/>
      <c r="R1231" s="277"/>
      <c r="S1231" s="118"/>
      <c r="T1231" s="133" t="s">
        <v>1802</v>
      </c>
      <c r="U1231" s="536" t="s">
        <v>31</v>
      </c>
      <c r="V1231" s="759" t="s">
        <v>1714</v>
      </c>
      <c r="W1231" s="377" t="s">
        <v>25</v>
      </c>
      <c r="X1231" s="115"/>
      <c r="Y1231" s="129"/>
      <c r="Z1231" s="114"/>
      <c r="AA1231" s="114"/>
      <c r="AB1231" s="114"/>
      <c r="AC1231" s="114"/>
      <c r="AD1231" s="594"/>
      <c r="AE1231" s="127"/>
      <c r="AF1231" s="124"/>
      <c r="AG1231" s="114"/>
      <c r="AH1231" s="114"/>
      <c r="AI1231" s="114"/>
      <c r="AJ1231" s="114"/>
      <c r="AL1231" s="346"/>
      <c r="AM1231" s="115"/>
      <c r="AN1231" s="115"/>
      <c r="AO1231" s="115"/>
      <c r="AQ1231" s="603"/>
      <c r="JK1231" s="125"/>
      <c r="JL1231" s="125"/>
    </row>
    <row r="1232" spans="1:272" ht="16.350000000000001" customHeight="1">
      <c r="A1232" s="282" t="s">
        <v>2947</v>
      </c>
      <c r="B1232" s="530" t="str">
        <f>IF(COUNTIF($A$2:A1232,A1232)&gt;1,"Doublon","")</f>
        <v>Doublon</v>
      </c>
      <c r="C1232" s="922"/>
      <c r="D1232" s="922" t="str">
        <f t="shared" si="130"/>
        <v>P.D.James</v>
      </c>
      <c r="E1232" s="606"/>
      <c r="F1232" s="127" t="s">
        <v>140</v>
      </c>
      <c r="G1232" s="127"/>
      <c r="H1232" s="634" t="str">
        <f t="shared" si="129"/>
        <v>. D. James</v>
      </c>
      <c r="I1232" s="634"/>
      <c r="J1232" s="634"/>
      <c r="K1232" s="743" t="str">
        <f t="shared" si="126"/>
        <v>P. D. James</v>
      </c>
      <c r="L1232" s="743"/>
      <c r="M1232" s="743" t="str">
        <f>TRIM(SUBSTITUTE(CLEAN(Tableau11[[#This Row],[Auteur]]),CHAR(160),CHAR(32)))</f>
        <v>P. D. James</v>
      </c>
      <c r="N1232" s="743" t="str">
        <f t="shared" si="127"/>
        <v>P. D. James</v>
      </c>
      <c r="O1232" s="730" t="e">
        <f t="shared" ca="1" si="128"/>
        <v>#NAME?</v>
      </c>
      <c r="P1232" s="114"/>
      <c r="Q1232" s="119"/>
      <c r="R1232" s="277"/>
      <c r="S1232" s="118"/>
      <c r="T1232" s="133" t="s">
        <v>1803</v>
      </c>
      <c r="U1232" s="536" t="s">
        <v>31</v>
      </c>
      <c r="V1232" s="759" t="s">
        <v>1714</v>
      </c>
      <c r="W1232" s="377" t="s">
        <v>25</v>
      </c>
      <c r="X1232" s="115"/>
      <c r="Y1232" s="129"/>
      <c r="Z1232" s="114"/>
      <c r="AA1232" s="114"/>
      <c r="AB1232" s="114"/>
      <c r="AC1232" s="114"/>
      <c r="AD1232" s="594"/>
      <c r="AE1232" s="127"/>
      <c r="AF1232" s="124"/>
      <c r="AG1232" s="114"/>
      <c r="AH1232" s="114"/>
      <c r="AI1232" s="114"/>
      <c r="AJ1232" s="114"/>
      <c r="AL1232" s="346"/>
      <c r="AM1232" s="115"/>
      <c r="AN1232" s="115"/>
      <c r="AO1232" s="115"/>
      <c r="AQ1232" s="603"/>
      <c r="JK1232" s="125"/>
      <c r="JL1232" s="125"/>
    </row>
    <row r="1233" spans="1:272" ht="16.350000000000001" customHeight="1">
      <c r="A1233" s="282" t="s">
        <v>2947</v>
      </c>
      <c r="B1233" s="530" t="str">
        <f>IF(COUNTIF($A$2:A1233,A1233)&gt;1,"Doublon","")</f>
        <v>Doublon</v>
      </c>
      <c r="C1233" s="922"/>
      <c r="D1233" s="922" t="str">
        <f t="shared" si="130"/>
        <v>P.D.James</v>
      </c>
      <c r="E1233" s="606"/>
      <c r="F1233" s="127" t="s">
        <v>140</v>
      </c>
      <c r="G1233" s="127"/>
      <c r="H1233" s="634" t="str">
        <f t="shared" si="129"/>
        <v>. D. James</v>
      </c>
      <c r="I1233" s="634"/>
      <c r="J1233" s="634"/>
      <c r="K1233" s="743" t="str">
        <f t="shared" si="126"/>
        <v>P. D. James</v>
      </c>
      <c r="L1233" s="743"/>
      <c r="M1233" s="743" t="str">
        <f>TRIM(SUBSTITUTE(CLEAN(Tableau11[[#This Row],[Auteur]]),CHAR(160),CHAR(32)))</f>
        <v>P. D. James</v>
      </c>
      <c r="N1233" s="743" t="str">
        <f t="shared" si="127"/>
        <v>P. D. James</v>
      </c>
      <c r="O1233" s="730" t="e">
        <f t="shared" ca="1" si="128"/>
        <v>#NAME?</v>
      </c>
      <c r="P1233" s="114"/>
      <c r="Q1233" s="119"/>
      <c r="R1233" s="277"/>
      <c r="S1233" s="280" t="s">
        <v>141</v>
      </c>
      <c r="T1233" s="133" t="s">
        <v>1804</v>
      </c>
      <c r="U1233" s="536" t="s">
        <v>24</v>
      </c>
      <c r="V1233" s="759" t="s">
        <v>1714</v>
      </c>
      <c r="W1233" s="377" t="s">
        <v>25</v>
      </c>
      <c r="X1233" s="115"/>
      <c r="Y1233" s="129"/>
      <c r="Z1233" s="114"/>
      <c r="AA1233" s="114"/>
      <c r="AB1233" s="114"/>
      <c r="AC1233" s="114"/>
      <c r="AD1233" s="594"/>
      <c r="AE1233" s="127"/>
      <c r="AF1233" s="124"/>
      <c r="AG1233" s="114"/>
      <c r="AH1233" s="114"/>
      <c r="AI1233" s="114"/>
      <c r="AJ1233" s="114"/>
      <c r="AL1233" s="346"/>
      <c r="AM1233" s="115"/>
      <c r="AN1233" s="115"/>
      <c r="AO1233" s="115"/>
      <c r="AQ1233" s="603"/>
      <c r="JK1233" s="125"/>
      <c r="JL1233" s="125"/>
    </row>
    <row r="1234" spans="1:272" ht="16.350000000000001" customHeight="1">
      <c r="A1234" s="282" t="s">
        <v>2947</v>
      </c>
      <c r="B1234" s="530" t="str">
        <f>IF(COUNTIF($A$2:A1234,A1234)&gt;1,"Doublon","")</f>
        <v>Doublon</v>
      </c>
      <c r="C1234" s="922"/>
      <c r="D1234" s="922" t="str">
        <f t="shared" si="130"/>
        <v>P.D.James</v>
      </c>
      <c r="E1234" s="610" t="s">
        <v>20</v>
      </c>
      <c r="F1234" s="127" t="s">
        <v>140</v>
      </c>
      <c r="G1234" s="127"/>
      <c r="H1234" s="634" t="str">
        <f t="shared" si="129"/>
        <v>. D. James</v>
      </c>
      <c r="I1234" s="634"/>
      <c r="J1234" s="634"/>
      <c r="K1234" s="743" t="str">
        <f t="shared" si="126"/>
        <v>P. D. James</v>
      </c>
      <c r="L1234" s="743"/>
      <c r="M1234" s="743" t="str">
        <f>TRIM(SUBSTITUTE(CLEAN(Tableau11[[#This Row],[Auteur]]),CHAR(160),CHAR(32)))</f>
        <v>P. D. James</v>
      </c>
      <c r="N1234" s="743" t="str">
        <f t="shared" si="127"/>
        <v>P. D. James</v>
      </c>
      <c r="O1234" s="730" t="e">
        <f t="shared" ca="1" si="128"/>
        <v>#NAME?</v>
      </c>
      <c r="P1234" s="276"/>
      <c r="Q1234" s="119"/>
      <c r="R1234" s="274" t="s">
        <v>30</v>
      </c>
      <c r="S1234" s="118"/>
      <c r="T1234" s="133" t="s">
        <v>1896</v>
      </c>
      <c r="U1234" s="536" t="s">
        <v>28</v>
      </c>
      <c r="V1234" s="759" t="s">
        <v>1714</v>
      </c>
      <c r="W1234" s="377" t="s">
        <v>25</v>
      </c>
      <c r="X1234" s="283"/>
      <c r="Y1234" s="129"/>
      <c r="Z1234" s="114"/>
      <c r="AA1234" s="114"/>
      <c r="AB1234" s="114"/>
      <c r="AC1234" s="116" t="s">
        <v>30</v>
      </c>
      <c r="AD1234" s="544" t="s">
        <v>1800</v>
      </c>
      <c r="AE1234" s="131" t="s">
        <v>140</v>
      </c>
      <c r="AF1234" s="124"/>
      <c r="AG1234" s="114"/>
      <c r="AH1234" s="114"/>
      <c r="AI1234" s="114"/>
      <c r="AJ1234" s="114"/>
      <c r="AL1234" s="346"/>
      <c r="AM1234" s="115"/>
      <c r="AN1234" s="115"/>
      <c r="AO1234" s="122" t="s">
        <v>30</v>
      </c>
      <c r="AQ1234" s="603"/>
      <c r="JK1234" s="125"/>
      <c r="JL1234" s="125"/>
    </row>
    <row r="1235" spans="1:272" ht="16.350000000000001" customHeight="1">
      <c r="A1235" s="612" t="s">
        <v>3144</v>
      </c>
      <c r="B1235" s="777"/>
      <c r="C1235" s="921"/>
      <c r="D1235" s="921" t="str">
        <f t="shared" si="130"/>
        <v>﻿﻿PABLOdeSANTIS</v>
      </c>
      <c r="E1235" s="603"/>
      <c r="F1235" s="587" t="s">
        <v>1642</v>
      </c>
      <c r="G1235" s="587"/>
      <c r="H1235" s="634" t="str">
        <f t="shared" si="129"/>
        <v>﻿P A B L Ode S A N T I S</v>
      </c>
      <c r="I1235" s="634"/>
      <c r="J1235" s="634"/>
      <c r="K1235" s="743" t="str">
        <f t="shared" si="126"/>
        <v>﻿﻿P A B L Ode S A N T I S</v>
      </c>
      <c r="L1235" s="743"/>
      <c r="M1235" s="743" t="str">
        <f>TRIM(SUBSTITUTE(CLEAN(Tableau11[[#This Row],[Auteur]]),CHAR(160),CHAR(32)))</f>
        <v>﻿﻿P A B L Ode S A N T I S</v>
      </c>
      <c r="N1235" s="743" t="str">
        <f t="shared" si="127"/>
        <v>﻿﻿P A B L Ode S A N T I S</v>
      </c>
      <c r="O1235" s="587" t="e">
        <f t="shared" ca="1" si="128"/>
        <v>#NAME?</v>
      </c>
      <c r="Q1235" s="119"/>
      <c r="S1235" s="118"/>
      <c r="T1235" s="125"/>
      <c r="U1235" s="597" t="s">
        <v>274</v>
      </c>
      <c r="V1235" s="757" t="s">
        <v>1636</v>
      </c>
      <c r="W1235" s="378" t="s">
        <v>188</v>
      </c>
      <c r="AC1235" s="125"/>
      <c r="AD1235" s="579"/>
      <c r="AE1235" s="285"/>
      <c r="AJ1235" s="125"/>
      <c r="AL1235" s="496"/>
      <c r="AQ1235" s="603"/>
      <c r="JK1235" s="125"/>
      <c r="JL1235" s="125"/>
    </row>
    <row r="1236" spans="1:272" ht="16.350000000000001" customHeight="1">
      <c r="A1236" s="578" t="s">
        <v>924</v>
      </c>
      <c r="B1236" s="604"/>
      <c r="C1236" s="923"/>
      <c r="D1236" s="923" t="str">
        <f t="shared" si="130"/>
        <v>PabloDeSantis</v>
      </c>
      <c r="E1236" s="610" t="s">
        <v>20</v>
      </c>
      <c r="F1236" s="587" t="str">
        <f>RIGHT(A1236,LEN(A1236)-SEARCH("",A1236))</f>
        <v>ablo De Santis</v>
      </c>
      <c r="G1236" s="587"/>
      <c r="H1236" s="634" t="str">
        <f t="shared" si="129"/>
        <v>ablo De Santis</v>
      </c>
      <c r="I1236" s="634"/>
      <c r="J1236" s="634"/>
      <c r="K1236" s="743" t="str">
        <f t="shared" si="126"/>
        <v>Pablo De Santis</v>
      </c>
      <c r="L1236" s="743"/>
      <c r="M1236" s="743" t="str">
        <f>TRIM(SUBSTITUTE(CLEAN(Tableau11[[#This Row],[Auteur]]),CHAR(160),CHAR(32)))</f>
        <v>Pablo De Santis</v>
      </c>
      <c r="N1236" s="743" t="str">
        <f t="shared" si="127"/>
        <v>Pablo De Santis</v>
      </c>
      <c r="O1236" s="587" t="e">
        <f t="shared" ca="1" si="128"/>
        <v>#NAME?</v>
      </c>
      <c r="Q1236" s="119"/>
      <c r="S1236" s="118"/>
      <c r="T1236" s="125"/>
      <c r="U1236" s="618" t="s">
        <v>274</v>
      </c>
      <c r="V1236" s="757" t="s">
        <v>1636</v>
      </c>
      <c r="W1236" s="378" t="s">
        <v>188</v>
      </c>
      <c r="AC1236" s="125"/>
      <c r="AD1236" s="916"/>
      <c r="AE1236" s="285"/>
      <c r="AJ1236" s="125"/>
      <c r="AL1236" s="496"/>
      <c r="AQ1236" s="603"/>
      <c r="JK1236" s="125"/>
      <c r="JL1236" s="125"/>
    </row>
    <row r="1237" spans="1:272" ht="16.350000000000001" customHeight="1">
      <c r="A1237" s="944" t="s">
        <v>2948</v>
      </c>
      <c r="B1237" s="777"/>
      <c r="C1237" s="921"/>
      <c r="D1237" s="921" t="str">
        <f t="shared" si="130"/>
        <v>PablodeSantis</v>
      </c>
      <c r="E1237" s="610" t="s">
        <v>20</v>
      </c>
      <c r="F1237" s="127" t="s">
        <v>1642</v>
      </c>
      <c r="G1237" s="127"/>
      <c r="H1237" s="634" t="str">
        <f t="shared" si="129"/>
        <v>ablode Santis</v>
      </c>
      <c r="I1237" s="634"/>
      <c r="J1237" s="634"/>
      <c r="K1237" s="743" t="str">
        <f t="shared" si="126"/>
        <v>Pablode Santis</v>
      </c>
      <c r="L1237" s="743"/>
      <c r="M1237" s="743" t="str">
        <f>TRIM(SUBSTITUTE(CLEAN(Tableau11[[#This Row],[Auteur]]),CHAR(160),CHAR(32)))</f>
        <v>Pablode Santis</v>
      </c>
      <c r="N1237" s="743" t="str">
        <f t="shared" si="127"/>
        <v>Pablode Santis</v>
      </c>
      <c r="O1237" s="730" t="e">
        <f t="shared" ca="1" si="128"/>
        <v>#NAME?</v>
      </c>
      <c r="P1237" s="116" t="s">
        <v>20</v>
      </c>
      <c r="Q1237" s="119"/>
      <c r="R1237" s="274" t="s">
        <v>22</v>
      </c>
      <c r="S1237" s="280" t="s">
        <v>30</v>
      </c>
      <c r="T1237" s="500" t="str">
        <f>IF(COUNTIF($A$2:A1237,A1237)&gt;1,"Doublon","")</f>
        <v/>
      </c>
      <c r="U1237" s="597" t="s">
        <v>274</v>
      </c>
      <c r="V1237" s="757" t="s">
        <v>1636</v>
      </c>
      <c r="W1237" s="378" t="s">
        <v>188</v>
      </c>
      <c r="X1237" s="115"/>
      <c r="Y1237" s="129"/>
      <c r="Z1237" s="114"/>
      <c r="AA1237" s="114"/>
      <c r="AB1237" s="114"/>
      <c r="AC1237" s="116"/>
      <c r="AD1237" s="914" t="s">
        <v>1643</v>
      </c>
      <c r="AE1237" s="131" t="s">
        <v>1642</v>
      </c>
      <c r="AF1237" s="124"/>
      <c r="AG1237" s="114"/>
      <c r="AH1237" s="114"/>
      <c r="AI1237" s="114"/>
      <c r="AJ1237" s="114"/>
      <c r="AL1237" s="346"/>
      <c r="AM1237" s="115"/>
      <c r="AN1237" s="115"/>
      <c r="AO1237" s="115"/>
      <c r="AQ1237" s="603"/>
      <c r="JK1237" s="125"/>
      <c r="JL1237" s="125"/>
    </row>
    <row r="1238" spans="1:272" ht="16.350000000000001" customHeight="1">
      <c r="A1238" s="577" t="s">
        <v>939</v>
      </c>
      <c r="B1238" s="530" t="str">
        <f>IF(COUNTIF($A$2:A1238,A1238)&gt;1,"Doublon","")</f>
        <v/>
      </c>
      <c r="C1238" s="922"/>
      <c r="D1238" s="922" t="str">
        <f t="shared" si="130"/>
        <v>PabloSantander</v>
      </c>
      <c r="E1238" s="610" t="s">
        <v>20</v>
      </c>
      <c r="F1238" s="127" t="s">
        <v>449</v>
      </c>
      <c r="G1238" s="127"/>
      <c r="H1238" s="634" t="str">
        <f t="shared" si="129"/>
        <v>ablo Santander</v>
      </c>
      <c r="I1238" s="634"/>
      <c r="J1238" s="634"/>
      <c r="K1238" s="743" t="str">
        <f t="shared" si="126"/>
        <v>Pablo Santander</v>
      </c>
      <c r="L1238" s="743"/>
      <c r="M1238" s="743" t="str">
        <f>TRIM(SUBSTITUTE(CLEAN(Tableau11[[#This Row],[Auteur]]),CHAR(160),CHAR(32)))</f>
        <v>Pablo Santander</v>
      </c>
      <c r="N1238" s="743" t="str">
        <f t="shared" si="127"/>
        <v>Pablo Santander</v>
      </c>
      <c r="O1238" s="730" t="e">
        <f t="shared" ca="1" si="128"/>
        <v>#NAME?</v>
      </c>
      <c r="P1238" s="116" t="s">
        <v>20</v>
      </c>
      <c r="Q1238" s="380"/>
      <c r="R1238" s="274"/>
      <c r="S1238" s="118"/>
      <c r="T1238" s="381"/>
      <c r="U1238" s="596" t="s">
        <v>82</v>
      </c>
      <c r="V1238" s="651" t="s">
        <v>1953</v>
      </c>
      <c r="W1238" s="678" t="s">
        <v>188</v>
      </c>
      <c r="X1238" s="115"/>
      <c r="Y1238" s="289"/>
      <c r="Z1238" s="114"/>
      <c r="AA1238" s="114"/>
      <c r="AB1238" s="114"/>
      <c r="AC1238" s="114"/>
      <c r="AD1238" s="544" t="s">
        <v>1694</v>
      </c>
      <c r="AE1238" s="131" t="s">
        <v>449</v>
      </c>
      <c r="AF1238" s="124"/>
      <c r="AG1238" s="114"/>
      <c r="AH1238" s="114"/>
      <c r="AI1238" s="114"/>
      <c r="AJ1238" s="114"/>
      <c r="AL1238" s="346"/>
      <c r="AM1238" s="115"/>
      <c r="AN1238" s="115"/>
      <c r="AO1238" s="115"/>
      <c r="AQ1238" s="603"/>
      <c r="JK1238" s="125"/>
      <c r="JL1238" s="125"/>
    </row>
    <row r="1239" spans="1:272" ht="16.350000000000001" customHeight="1">
      <c r="A1239" s="637" t="s">
        <v>3145</v>
      </c>
      <c r="B1239" s="604"/>
      <c r="C1239" s="923"/>
      <c r="D1239" s="923" t="str">
        <f t="shared" si="130"/>
        <v>PacoIgnacioTAIBOII</v>
      </c>
      <c r="E1239" s="610" t="s">
        <v>20</v>
      </c>
      <c r="F1239" s="633" t="s">
        <v>1670</v>
      </c>
      <c r="G1239" s="634" t="s">
        <v>1671</v>
      </c>
      <c r="H1239" s="634" t="str">
        <f t="shared" si="129"/>
        <v>aco Ignacio T A I B O I I</v>
      </c>
      <c r="I1239" s="634"/>
      <c r="J1239" s="634"/>
      <c r="K1239" s="743" t="str">
        <f t="shared" si="126"/>
        <v>Paco Ignacio T A I B O I I</v>
      </c>
      <c r="L1239" s="743"/>
      <c r="M1239" s="743" t="str">
        <f>TRIM(SUBSTITUTE(CLEAN(Tableau11[[#This Row],[Auteur]]),CHAR(160),CHAR(32)))</f>
        <v>Paco Ignacio T A I B O I I</v>
      </c>
      <c r="N1239" s="743" t="str">
        <f t="shared" si="127"/>
        <v>Paco Ignacio T A I B O I I</v>
      </c>
      <c r="O1239" s="634" t="e">
        <f t="shared" ca="1" si="128"/>
        <v>#NAME?</v>
      </c>
      <c r="T1239" s="125"/>
      <c r="U1239" s="1005" t="s">
        <v>977</v>
      </c>
      <c r="V1239" s="757" t="s">
        <v>1636</v>
      </c>
      <c r="W1239" s="378" t="s">
        <v>188</v>
      </c>
      <c r="AC1239" s="125"/>
      <c r="AD1239" s="579"/>
      <c r="AE1239" s="285"/>
      <c r="AJ1239" s="125"/>
      <c r="AL1239" s="496"/>
      <c r="AQ1239" s="603"/>
      <c r="JK1239" s="125"/>
      <c r="JL1239" s="125"/>
    </row>
    <row r="1240" spans="1:272" ht="16.350000000000001" customHeight="1">
      <c r="A1240" s="125" t="s">
        <v>2949</v>
      </c>
      <c r="B1240" s="777"/>
      <c r="C1240" s="921"/>
      <c r="D1240" s="921" t="str">
        <f t="shared" si="130"/>
        <v>PascalDessaint</v>
      </c>
      <c r="E1240" s="603"/>
      <c r="F1240" s="587" t="s">
        <v>565</v>
      </c>
      <c r="G1240" s="587"/>
      <c r="H1240" s="634" t="str">
        <f t="shared" si="129"/>
        <v>ascal Dessaint</v>
      </c>
      <c r="I1240" s="634"/>
      <c r="J1240" s="634"/>
      <c r="K1240" s="743" t="str">
        <f t="shared" si="126"/>
        <v>Pascal Dessaint</v>
      </c>
      <c r="L1240" s="743"/>
      <c r="M1240" s="743" t="str">
        <f>TRIM(SUBSTITUTE(CLEAN(Tableau11[[#This Row],[Auteur]]),CHAR(160),CHAR(32)))</f>
        <v>Pascal Dessaint</v>
      </c>
      <c r="N1240" s="743" t="str">
        <f t="shared" si="127"/>
        <v>Pascal Dessaint</v>
      </c>
      <c r="O1240" s="587" t="e">
        <f t="shared" ca="1" si="128"/>
        <v>#NAME?</v>
      </c>
      <c r="Q1240" s="119"/>
      <c r="S1240" s="118"/>
      <c r="T1240" s="125"/>
      <c r="U1240" s="910"/>
      <c r="V1240" s="899" t="s">
        <v>1691</v>
      </c>
      <c r="W1240" s="378" t="s">
        <v>188</v>
      </c>
      <c r="AC1240" s="125"/>
      <c r="AD1240" s="910" t="s">
        <v>1006</v>
      </c>
      <c r="AE1240" s="285"/>
      <c r="AJ1240" s="125"/>
      <c r="AL1240" s="496"/>
      <c r="AQ1240" s="603"/>
      <c r="JK1240" s="125"/>
      <c r="JL1240" s="125"/>
    </row>
    <row r="1241" spans="1:272" ht="16.350000000000001" customHeight="1">
      <c r="A1241" s="282" t="s">
        <v>2949</v>
      </c>
      <c r="B1241" s="777"/>
      <c r="C1241" s="921"/>
      <c r="D1241" s="921" t="str">
        <f t="shared" si="130"/>
        <v>PascalDessaint</v>
      </c>
      <c r="E1241" s="603"/>
      <c r="F1241" s="587" t="s">
        <v>565</v>
      </c>
      <c r="G1241" s="587"/>
      <c r="H1241" s="634" t="str">
        <f t="shared" si="129"/>
        <v>ascal Dessaint</v>
      </c>
      <c r="I1241" s="634"/>
      <c r="J1241" s="634"/>
      <c r="K1241" s="743" t="str">
        <f t="shared" si="126"/>
        <v>Pascal Dessaint</v>
      </c>
      <c r="L1241" s="743"/>
      <c r="M1241" s="743" t="str">
        <f>TRIM(SUBSTITUTE(CLEAN(Tableau11[[#This Row],[Auteur]]),CHAR(160),CHAR(32)))</f>
        <v>Pascal Dessaint</v>
      </c>
      <c r="N1241" s="743" t="str">
        <f t="shared" si="127"/>
        <v>Pascal Dessaint</v>
      </c>
      <c r="O1241" s="587" t="e">
        <f t="shared" ca="1" si="128"/>
        <v>#NAME?</v>
      </c>
      <c r="Q1241" s="119"/>
      <c r="S1241" s="118"/>
      <c r="T1241" s="125"/>
      <c r="U1241" s="910"/>
      <c r="V1241" s="899" t="s">
        <v>1691</v>
      </c>
      <c r="W1241" s="378" t="s">
        <v>188</v>
      </c>
      <c r="AC1241" s="125"/>
      <c r="AD1241" s="910" t="s">
        <v>1006</v>
      </c>
      <c r="AE1241" s="285"/>
      <c r="AJ1241" s="125"/>
      <c r="AL1241" s="496"/>
      <c r="AQ1241" s="603"/>
      <c r="JK1241" s="125"/>
      <c r="JL1241" s="125"/>
    </row>
    <row r="1242" spans="1:272" ht="16.350000000000001" customHeight="1">
      <c r="A1242" s="571" t="s">
        <v>2950</v>
      </c>
      <c r="B1242" s="777"/>
      <c r="C1242" s="921"/>
      <c r="D1242" s="921" t="str">
        <f t="shared" si="130"/>
        <v>PascaleFerroul</v>
      </c>
      <c r="E1242" s="610" t="s">
        <v>20</v>
      </c>
      <c r="F1242" s="127" t="s">
        <v>617</v>
      </c>
      <c r="G1242" s="599"/>
      <c r="H1242" s="634" t="str">
        <f t="shared" si="129"/>
        <v>ascale Ferroul</v>
      </c>
      <c r="I1242" s="754"/>
      <c r="J1242" s="754"/>
      <c r="K1242" s="745" t="str">
        <f t="shared" si="126"/>
        <v>Pascale Ferroul</v>
      </c>
      <c r="L1242" s="744"/>
      <c r="M1242" s="744" t="str">
        <f>TRIM(SUBSTITUTE(CLEAN(Tableau11[[#This Row],[Auteur]]),CHAR(160),CHAR(32)))</f>
        <v>Pascale Ferroul</v>
      </c>
      <c r="N1242" s="744" t="str">
        <f t="shared" si="127"/>
        <v>Pascale Ferroul</v>
      </c>
      <c r="O1242" s="738" t="e">
        <f t="shared" ca="1" si="128"/>
        <v>#NAME?</v>
      </c>
      <c r="P1242" s="605"/>
      <c r="Q1242" s="119"/>
      <c r="R1242" s="277"/>
      <c r="S1242" s="118"/>
      <c r="T1242" s="500" t="str">
        <f>IF(COUNTIF($A$2:A1242,A1242)&gt;1,"Doublon","")</f>
        <v/>
      </c>
      <c r="U1242" s="596" t="s">
        <v>42</v>
      </c>
      <c r="V1242" s="656" t="s">
        <v>1245</v>
      </c>
      <c r="W1242" s="377" t="s">
        <v>25</v>
      </c>
      <c r="X1242" s="115"/>
      <c r="Y1242" s="129"/>
      <c r="Z1242" s="114"/>
      <c r="AA1242" s="114"/>
      <c r="AB1242" s="114"/>
      <c r="AC1242" s="114"/>
      <c r="AD1242" s="913" t="s">
        <v>1571</v>
      </c>
      <c r="AE1242" s="131" t="s">
        <v>617</v>
      </c>
      <c r="AF1242" s="124"/>
      <c r="AG1242" s="114"/>
      <c r="AH1242" s="114"/>
      <c r="AI1242" s="114"/>
      <c r="AJ1242" s="114"/>
      <c r="AL1242" s="346"/>
      <c r="AM1242" s="115"/>
      <c r="AN1242" s="115"/>
      <c r="AO1242" s="115"/>
      <c r="AQ1242" s="603"/>
      <c r="JK1242" s="125"/>
      <c r="JL1242" s="125"/>
    </row>
    <row r="1243" spans="1:272" ht="16.350000000000001" customHeight="1">
      <c r="A1243" s="286" t="s">
        <v>2951</v>
      </c>
      <c r="B1243" s="530" t="str">
        <f>IF(COUNTIF($A$2:A1243,A1243)&gt;1,"Doublon","")</f>
        <v/>
      </c>
      <c r="C1243" s="922"/>
      <c r="D1243" s="922" t="str">
        <f t="shared" si="130"/>
        <v>PascalGarnier</v>
      </c>
      <c r="E1243" s="610" t="s">
        <v>20</v>
      </c>
      <c r="F1243" s="127" t="s">
        <v>275</v>
      </c>
      <c r="G1243" s="599"/>
      <c r="H1243" s="634" t="str">
        <f t="shared" si="129"/>
        <v>ascal Garnier</v>
      </c>
      <c r="I1243" s="754"/>
      <c r="J1243" s="754"/>
      <c r="K1243" s="745" t="str">
        <f t="shared" si="126"/>
        <v>Pascal Garnier</v>
      </c>
      <c r="L1243" s="745"/>
      <c r="M1243" s="745" t="str">
        <f>TRIM(SUBSTITUTE(CLEAN(Tableau11[[#This Row],[Auteur]]),CHAR(160),CHAR(32)))</f>
        <v>Pascal Garnier</v>
      </c>
      <c r="N1243" s="745" t="str">
        <f t="shared" si="127"/>
        <v>Pascal Garnier</v>
      </c>
      <c r="O1243" s="738" t="e">
        <f t="shared" ca="1" si="128"/>
        <v>#NAME?</v>
      </c>
      <c r="P1243" s="605"/>
      <c r="Q1243" s="119"/>
      <c r="R1243" s="277"/>
      <c r="S1243" s="118"/>
      <c r="T1243" s="292"/>
      <c r="U1243" s="596" t="s">
        <v>350</v>
      </c>
      <c r="V1243" s="759" t="s">
        <v>1714</v>
      </c>
      <c r="W1243" s="378" t="s">
        <v>188</v>
      </c>
      <c r="X1243" s="115"/>
      <c r="Y1243" s="129"/>
      <c r="Z1243" s="114"/>
      <c r="AA1243" s="114"/>
      <c r="AB1243" s="114"/>
      <c r="AC1243" s="114"/>
      <c r="AD1243" s="666" t="s">
        <v>1922</v>
      </c>
      <c r="AE1243" s="131" t="s">
        <v>275</v>
      </c>
      <c r="AF1243" s="124"/>
      <c r="AG1243" s="114"/>
      <c r="AH1243" s="114"/>
      <c r="AI1243" s="114"/>
      <c r="AJ1243" s="114"/>
      <c r="AL1243" s="346"/>
      <c r="AM1243" s="115"/>
      <c r="AN1243" s="115"/>
      <c r="AO1243" s="115"/>
      <c r="AQ1243" s="603"/>
      <c r="JK1243" s="125"/>
      <c r="JL1243" s="125"/>
    </row>
    <row r="1244" spans="1:272" ht="16.350000000000001" customHeight="1">
      <c r="A1244" s="282" t="s">
        <v>2952</v>
      </c>
      <c r="B1244" s="777"/>
      <c r="C1244" s="921"/>
      <c r="D1244" s="921" t="str">
        <f t="shared" si="130"/>
        <v>PatriciaCornwell</v>
      </c>
      <c r="E1244" s="606"/>
      <c r="F1244" s="127" t="s">
        <v>143</v>
      </c>
      <c r="G1244" s="599"/>
      <c r="H1244" s="634" t="str">
        <f t="shared" si="129"/>
        <v>atricia Cornwell</v>
      </c>
      <c r="I1244" s="754"/>
      <c r="J1244" s="754"/>
      <c r="K1244" s="745" t="str">
        <f t="shared" si="126"/>
        <v>Patricia Cornwell</v>
      </c>
      <c r="L1244" s="745"/>
      <c r="M1244" s="745" t="str">
        <f>TRIM(SUBSTITUTE(CLEAN(Tableau11[[#This Row],[Auteur]]),CHAR(160),CHAR(32)))</f>
        <v>Patricia Cornwell</v>
      </c>
      <c r="N1244" s="745" t="str">
        <f t="shared" si="127"/>
        <v>Patricia Cornwell</v>
      </c>
      <c r="O1244" s="738" t="e">
        <f t="shared" ca="1" si="128"/>
        <v>#NAME?</v>
      </c>
      <c r="P1244" s="605"/>
      <c r="Q1244" s="119"/>
      <c r="R1244" s="277"/>
      <c r="S1244" s="280" t="s">
        <v>30</v>
      </c>
      <c r="T1244" s="500" t="str">
        <f>IF(COUNTIF($A$2:A1244,A1244)&gt;1,"Doublon","")</f>
        <v/>
      </c>
      <c r="U1244" s="596" t="s">
        <v>74</v>
      </c>
      <c r="V1244" s="656" t="s">
        <v>1245</v>
      </c>
      <c r="W1244" s="377" t="s">
        <v>25</v>
      </c>
      <c r="X1244" s="115"/>
      <c r="Y1244" s="129"/>
      <c r="Z1244" s="114"/>
      <c r="AA1244" s="114"/>
      <c r="AB1244" s="114"/>
      <c r="AC1244" s="114"/>
      <c r="AD1244" s="594"/>
      <c r="AE1244" s="127"/>
      <c r="AF1244" s="124"/>
      <c r="AG1244" s="114"/>
      <c r="AH1244" s="114"/>
      <c r="AI1244" s="114"/>
      <c r="AJ1244" s="114"/>
      <c r="AL1244" s="346"/>
      <c r="AM1244" s="115"/>
      <c r="AN1244" s="115"/>
      <c r="AO1244" s="115"/>
      <c r="AQ1244" s="603"/>
      <c r="JK1244" s="125"/>
      <c r="JL1244" s="125"/>
    </row>
    <row r="1245" spans="1:272" ht="16.350000000000001" customHeight="1">
      <c r="A1245" s="282" t="s">
        <v>2952</v>
      </c>
      <c r="B1245" s="777"/>
      <c r="C1245" s="921"/>
      <c r="D1245" s="921" t="str">
        <f t="shared" si="130"/>
        <v>PatriciaCornwell</v>
      </c>
      <c r="E1245" s="606"/>
      <c r="F1245" s="127" t="s">
        <v>143</v>
      </c>
      <c r="G1245" s="599"/>
      <c r="H1245" s="634" t="str">
        <f t="shared" si="129"/>
        <v>atricia Cornwell</v>
      </c>
      <c r="I1245" s="754"/>
      <c r="J1245" s="754"/>
      <c r="K1245" s="745" t="str">
        <f t="shared" si="126"/>
        <v>Patricia Cornwell</v>
      </c>
      <c r="L1245" s="745"/>
      <c r="M1245" s="745" t="str">
        <f>TRIM(SUBSTITUTE(CLEAN(Tableau11[[#This Row],[Auteur]]),CHAR(160),CHAR(32)))</f>
        <v>Patricia Cornwell</v>
      </c>
      <c r="N1245" s="745" t="str">
        <f t="shared" si="127"/>
        <v>Patricia Cornwell</v>
      </c>
      <c r="O1245" s="738" t="e">
        <f t="shared" ca="1" si="128"/>
        <v>#NAME?</v>
      </c>
      <c r="P1245" s="605"/>
      <c r="Q1245" s="119"/>
      <c r="R1245" s="277"/>
      <c r="S1245" s="118"/>
      <c r="T1245" s="500" t="str">
        <f>IF(COUNTIF($A$2:A1245,A1245)&gt;1,"Doublon","")</f>
        <v>Doublon</v>
      </c>
      <c r="U1245" s="596" t="s">
        <v>74</v>
      </c>
      <c r="V1245" s="656" t="s">
        <v>1245</v>
      </c>
      <c r="W1245" s="377" t="s">
        <v>25</v>
      </c>
      <c r="X1245" s="115"/>
      <c r="Y1245" s="129"/>
      <c r="Z1245" s="114"/>
      <c r="AA1245" s="114"/>
      <c r="AB1245" s="114"/>
      <c r="AC1245" s="114"/>
      <c r="AD1245" s="594"/>
      <c r="AE1245" s="127"/>
      <c r="AF1245" s="124"/>
      <c r="AG1245" s="114"/>
      <c r="AH1245" s="114"/>
      <c r="AI1245" s="114"/>
      <c r="AJ1245" s="114"/>
      <c r="AL1245" s="346"/>
      <c r="AM1245" s="115"/>
      <c r="AN1245" s="115"/>
      <c r="AO1245" s="115"/>
      <c r="AQ1245" s="603"/>
      <c r="JK1245" s="125"/>
      <c r="JL1245" s="125"/>
    </row>
    <row r="1246" spans="1:272" ht="16.350000000000001" customHeight="1">
      <c r="A1246" s="282" t="s">
        <v>2952</v>
      </c>
      <c r="B1246" s="777"/>
      <c r="C1246" s="921"/>
      <c r="D1246" s="921" t="str">
        <f t="shared" si="130"/>
        <v>PatriciaCornwell</v>
      </c>
      <c r="E1246" s="606"/>
      <c r="F1246" s="127" t="s">
        <v>143</v>
      </c>
      <c r="G1246" s="599"/>
      <c r="H1246" s="634" t="str">
        <f t="shared" si="129"/>
        <v>atricia Cornwell</v>
      </c>
      <c r="I1246" s="754"/>
      <c r="J1246" s="754"/>
      <c r="K1246" s="745" t="str">
        <f t="shared" si="126"/>
        <v>Patricia Cornwell</v>
      </c>
      <c r="L1246" s="745"/>
      <c r="M1246" s="745" t="str">
        <f>TRIM(SUBSTITUTE(CLEAN(Tableau11[[#This Row],[Auteur]]),CHAR(160),CHAR(32)))</f>
        <v>Patricia Cornwell</v>
      </c>
      <c r="N1246" s="745" t="str">
        <f t="shared" si="127"/>
        <v>Patricia Cornwell</v>
      </c>
      <c r="O1246" s="738" t="e">
        <f t="shared" ca="1" si="128"/>
        <v>#NAME?</v>
      </c>
      <c r="P1246" s="605"/>
      <c r="Q1246" s="119"/>
      <c r="R1246" s="277"/>
      <c r="S1246" s="118"/>
      <c r="T1246" s="500" t="str">
        <f>IF(COUNTIF($A$2:A1246,A1246)&gt;1,"Doublon","")</f>
        <v>Doublon</v>
      </c>
      <c r="U1246" s="596" t="s">
        <v>74</v>
      </c>
      <c r="V1246" s="656" t="s">
        <v>1245</v>
      </c>
      <c r="W1246" s="377" t="s">
        <v>25</v>
      </c>
      <c r="X1246" s="115"/>
      <c r="Y1246" s="129"/>
      <c r="Z1246" s="114"/>
      <c r="AA1246" s="114"/>
      <c r="AB1246" s="114"/>
      <c r="AC1246" s="114"/>
      <c r="AD1246" s="594"/>
      <c r="AE1246" s="127"/>
      <c r="AF1246" s="124"/>
      <c r="AG1246" s="114"/>
      <c r="AH1246" s="114"/>
      <c r="AI1246" s="114"/>
      <c r="AJ1246" s="114"/>
      <c r="AL1246" s="346"/>
      <c r="AM1246" s="115"/>
      <c r="AN1246" s="115"/>
      <c r="AO1246" s="115"/>
      <c r="AQ1246" s="603"/>
      <c r="JK1246" s="125"/>
      <c r="JL1246" s="125"/>
    </row>
    <row r="1247" spans="1:272" ht="16.350000000000001" customHeight="1">
      <c r="A1247" s="282" t="s">
        <v>2952</v>
      </c>
      <c r="B1247" s="777"/>
      <c r="C1247" s="921"/>
      <c r="D1247" s="921" t="str">
        <f t="shared" si="130"/>
        <v>PatriciaCornwell</v>
      </c>
      <c r="E1247" s="606"/>
      <c r="F1247" s="127" t="s">
        <v>143</v>
      </c>
      <c r="G1247" s="599"/>
      <c r="H1247" s="634" t="str">
        <f t="shared" si="129"/>
        <v>atricia Cornwell</v>
      </c>
      <c r="I1247" s="754"/>
      <c r="J1247" s="754"/>
      <c r="K1247" s="745" t="str">
        <f t="shared" si="126"/>
        <v>Patricia Cornwell</v>
      </c>
      <c r="L1247" s="745"/>
      <c r="M1247" s="745" t="str">
        <f>TRIM(SUBSTITUTE(CLEAN(Tableau11[[#This Row],[Auteur]]),CHAR(160),CHAR(32)))</f>
        <v>Patricia Cornwell</v>
      </c>
      <c r="N1247" s="745" t="str">
        <f t="shared" si="127"/>
        <v>Patricia Cornwell</v>
      </c>
      <c r="O1247" s="738" t="e">
        <f t="shared" ca="1" si="128"/>
        <v>#NAME?</v>
      </c>
      <c r="P1247" s="605"/>
      <c r="Q1247" s="119"/>
      <c r="R1247" s="277"/>
      <c r="S1247" s="118"/>
      <c r="T1247" s="500" t="str">
        <f>IF(COUNTIF($A$2:A1247,A1247)&gt;1,"Doublon","")</f>
        <v>Doublon</v>
      </c>
      <c r="U1247" s="596" t="s">
        <v>74</v>
      </c>
      <c r="V1247" s="656" t="s">
        <v>1245</v>
      </c>
      <c r="W1247" s="377" t="s">
        <v>25</v>
      </c>
      <c r="X1247" s="115"/>
      <c r="Y1247" s="129"/>
      <c r="Z1247" s="114"/>
      <c r="AA1247" s="114"/>
      <c r="AB1247" s="114"/>
      <c r="AC1247" s="114"/>
      <c r="AD1247" s="594"/>
      <c r="AE1247" s="127"/>
      <c r="AF1247" s="124"/>
      <c r="AG1247" s="114"/>
      <c r="AH1247" s="114"/>
      <c r="AI1247" s="114"/>
      <c r="AJ1247" s="114"/>
      <c r="AL1247" s="346"/>
      <c r="AM1247" s="115"/>
      <c r="AN1247" s="115"/>
      <c r="AO1247" s="115"/>
      <c r="AQ1247" s="603"/>
      <c r="JK1247" s="125"/>
      <c r="JL1247" s="125"/>
    </row>
    <row r="1248" spans="1:272" ht="16.350000000000001" customHeight="1">
      <c r="A1248" s="282" t="s">
        <v>2952</v>
      </c>
      <c r="B1248" s="777"/>
      <c r="C1248" s="921"/>
      <c r="D1248" s="921" t="str">
        <f t="shared" si="130"/>
        <v>PatriciaCornwell</v>
      </c>
      <c r="E1248" s="606"/>
      <c r="F1248" s="127" t="s">
        <v>143</v>
      </c>
      <c r="G1248" s="599"/>
      <c r="H1248" s="634" t="str">
        <f t="shared" si="129"/>
        <v>atricia Cornwell</v>
      </c>
      <c r="I1248" s="754"/>
      <c r="J1248" s="754"/>
      <c r="K1248" s="745" t="str">
        <f t="shared" si="126"/>
        <v>Patricia Cornwell</v>
      </c>
      <c r="L1248" s="745"/>
      <c r="M1248" s="745" t="str">
        <f>TRIM(SUBSTITUTE(CLEAN(Tableau11[[#This Row],[Auteur]]),CHAR(160),CHAR(32)))</f>
        <v>Patricia Cornwell</v>
      </c>
      <c r="N1248" s="745" t="str">
        <f t="shared" si="127"/>
        <v>Patricia Cornwell</v>
      </c>
      <c r="O1248" s="738" t="e">
        <f t="shared" ca="1" si="128"/>
        <v>#NAME?</v>
      </c>
      <c r="P1248" s="605"/>
      <c r="Q1248" s="119"/>
      <c r="R1248" s="277"/>
      <c r="S1248" s="118"/>
      <c r="T1248" s="500" t="str">
        <f>IF(COUNTIF($A$2:A1248,A1248)&gt;1,"Doublon","")</f>
        <v>Doublon</v>
      </c>
      <c r="U1248" s="596" t="s">
        <v>74</v>
      </c>
      <c r="V1248" s="656" t="s">
        <v>1245</v>
      </c>
      <c r="W1248" s="377" t="s">
        <v>25</v>
      </c>
      <c r="X1248" s="115"/>
      <c r="Y1248" s="129"/>
      <c r="Z1248" s="114"/>
      <c r="AA1248" s="114"/>
      <c r="AB1248" s="114"/>
      <c r="AC1248" s="114"/>
      <c r="AD1248" s="594"/>
      <c r="AE1248" s="127"/>
      <c r="AF1248" s="124"/>
      <c r="AG1248" s="114"/>
      <c r="AH1248" s="114"/>
      <c r="AI1248" s="114"/>
      <c r="AJ1248" s="114"/>
      <c r="AL1248" s="346"/>
      <c r="AM1248" s="115"/>
      <c r="AN1248" s="115"/>
      <c r="AO1248" s="115"/>
      <c r="AQ1248" s="603"/>
      <c r="JK1248" s="125"/>
      <c r="JL1248" s="125"/>
    </row>
    <row r="1249" spans="1:272" ht="16.350000000000001" customHeight="1">
      <c r="A1249" s="282" t="s">
        <v>2952</v>
      </c>
      <c r="B1249" s="777"/>
      <c r="C1249" s="921"/>
      <c r="D1249" s="921" t="str">
        <f t="shared" si="130"/>
        <v>PatriciaCornwell</v>
      </c>
      <c r="E1249" s="606"/>
      <c r="F1249" s="127" t="s">
        <v>143</v>
      </c>
      <c r="G1249" s="599"/>
      <c r="H1249" s="634" t="str">
        <f t="shared" ref="H1249:H1280" si="131">MID(A1249,SEARCH("",A1249)+1,99)</f>
        <v>atricia Cornwell</v>
      </c>
      <c r="I1249" s="754"/>
      <c r="J1249" s="754"/>
      <c r="K1249" s="745" t="str">
        <f t="shared" si="126"/>
        <v>Patricia Cornwell</v>
      </c>
      <c r="L1249" s="745"/>
      <c r="M1249" s="745" t="str">
        <f>TRIM(SUBSTITUTE(CLEAN(Tableau11[[#This Row],[Auteur]]),CHAR(160),CHAR(32)))</f>
        <v>Patricia Cornwell</v>
      </c>
      <c r="N1249" s="745" t="str">
        <f t="shared" si="127"/>
        <v>Patricia Cornwell</v>
      </c>
      <c r="O1249" s="738" t="e">
        <f t="shared" ca="1" si="128"/>
        <v>#NAME?</v>
      </c>
      <c r="P1249" s="605"/>
      <c r="Q1249" s="119"/>
      <c r="R1249" s="277"/>
      <c r="S1249" s="118"/>
      <c r="T1249" s="500" t="str">
        <f>IF(COUNTIF($A$2:A1249,A1249)&gt;1,"Doublon","")</f>
        <v>Doublon</v>
      </c>
      <c r="U1249" s="596" t="s">
        <v>74</v>
      </c>
      <c r="V1249" s="656" t="s">
        <v>1245</v>
      </c>
      <c r="W1249" s="377" t="s">
        <v>25</v>
      </c>
      <c r="X1249" s="115"/>
      <c r="Y1249" s="129"/>
      <c r="Z1249" s="114"/>
      <c r="AA1249" s="114"/>
      <c r="AB1249" s="114"/>
      <c r="AC1249" s="114"/>
      <c r="AD1249" s="594"/>
      <c r="AE1249" s="127"/>
      <c r="AF1249" s="124"/>
      <c r="AG1249" s="114"/>
      <c r="AH1249" s="114"/>
      <c r="AI1249" s="114"/>
      <c r="AJ1249" s="114"/>
      <c r="AL1249" s="346"/>
      <c r="AM1249" s="115"/>
      <c r="AN1249" s="115"/>
      <c r="AO1249" s="115"/>
      <c r="AQ1249" s="603"/>
      <c r="JK1249" s="125"/>
      <c r="JL1249" s="125"/>
    </row>
    <row r="1250" spans="1:272" ht="16.350000000000001" customHeight="1">
      <c r="A1250" s="282" t="s">
        <v>2952</v>
      </c>
      <c r="B1250" s="777"/>
      <c r="C1250" s="921"/>
      <c r="D1250" s="921" t="str">
        <f t="shared" si="130"/>
        <v>PatriciaCornwell</v>
      </c>
      <c r="E1250" s="606"/>
      <c r="F1250" s="127" t="s">
        <v>143</v>
      </c>
      <c r="G1250" s="599"/>
      <c r="H1250" s="634" t="str">
        <f t="shared" si="131"/>
        <v>atricia Cornwell</v>
      </c>
      <c r="I1250" s="754"/>
      <c r="J1250" s="754"/>
      <c r="K1250" s="745" t="str">
        <f t="shared" si="126"/>
        <v>Patricia Cornwell</v>
      </c>
      <c r="L1250" s="745"/>
      <c r="M1250" s="745" t="str">
        <f>TRIM(SUBSTITUTE(CLEAN(Tableau11[[#This Row],[Auteur]]),CHAR(160),CHAR(32)))</f>
        <v>Patricia Cornwell</v>
      </c>
      <c r="N1250" s="745" t="str">
        <f t="shared" si="127"/>
        <v>Patricia Cornwell</v>
      </c>
      <c r="O1250" s="738" t="e">
        <f t="shared" ca="1" si="128"/>
        <v>#NAME?</v>
      </c>
      <c r="P1250" s="605"/>
      <c r="Q1250" s="119"/>
      <c r="R1250" s="277"/>
      <c r="S1250" s="118"/>
      <c r="T1250" s="500" t="str">
        <f>IF(COUNTIF($A$2:A1250,A1250)&gt;1,"Doublon","")</f>
        <v>Doublon</v>
      </c>
      <c r="U1250" s="596" t="s">
        <v>74</v>
      </c>
      <c r="V1250" s="656" t="s">
        <v>1245</v>
      </c>
      <c r="W1250" s="377" t="s">
        <v>25</v>
      </c>
      <c r="X1250" s="115"/>
      <c r="Y1250" s="129"/>
      <c r="Z1250" s="114"/>
      <c r="AA1250" s="114"/>
      <c r="AB1250" s="114"/>
      <c r="AC1250" s="114"/>
      <c r="AD1250" s="594"/>
      <c r="AE1250" s="127"/>
      <c r="AF1250" s="124"/>
      <c r="AG1250" s="114"/>
      <c r="AH1250" s="114"/>
      <c r="AI1250" s="114"/>
      <c r="AJ1250" s="114"/>
      <c r="AL1250" s="346"/>
      <c r="AM1250" s="115"/>
      <c r="AN1250" s="115"/>
      <c r="AO1250" s="115"/>
      <c r="AQ1250" s="603"/>
      <c r="JK1250" s="125"/>
      <c r="JL1250" s="125"/>
    </row>
    <row r="1251" spans="1:272" ht="16.350000000000001" customHeight="1">
      <c r="A1251" s="282" t="s">
        <v>2952</v>
      </c>
      <c r="B1251" s="777"/>
      <c r="C1251" s="921"/>
      <c r="D1251" s="921" t="str">
        <f t="shared" si="130"/>
        <v>PatriciaCornwell</v>
      </c>
      <c r="E1251" s="606"/>
      <c r="F1251" s="127" t="s">
        <v>143</v>
      </c>
      <c r="G1251" s="599"/>
      <c r="H1251" s="634" t="str">
        <f t="shared" si="131"/>
        <v>atricia Cornwell</v>
      </c>
      <c r="I1251" s="754"/>
      <c r="J1251" s="754"/>
      <c r="K1251" s="745" t="str">
        <f t="shared" si="126"/>
        <v>Patricia Cornwell</v>
      </c>
      <c r="L1251" s="745"/>
      <c r="M1251" s="745" t="str">
        <f>TRIM(SUBSTITUTE(CLEAN(Tableau11[[#This Row],[Auteur]]),CHAR(160),CHAR(32)))</f>
        <v>Patricia Cornwell</v>
      </c>
      <c r="N1251" s="745" t="str">
        <f t="shared" si="127"/>
        <v>Patricia Cornwell</v>
      </c>
      <c r="O1251" s="738" t="e">
        <f t="shared" ca="1" si="128"/>
        <v>#NAME?</v>
      </c>
      <c r="P1251" s="605"/>
      <c r="Q1251" s="119"/>
      <c r="R1251" s="277"/>
      <c r="S1251" s="118"/>
      <c r="T1251" s="500" t="str">
        <f>IF(COUNTIF($A$2:A1251,A1251)&gt;1,"Doublon","")</f>
        <v>Doublon</v>
      </c>
      <c r="U1251" s="596" t="s">
        <v>74</v>
      </c>
      <c r="V1251" s="656" t="s">
        <v>1245</v>
      </c>
      <c r="W1251" s="377" t="s">
        <v>25</v>
      </c>
      <c r="X1251" s="115"/>
      <c r="Y1251" s="129"/>
      <c r="Z1251" s="114"/>
      <c r="AA1251" s="114"/>
      <c r="AB1251" s="114"/>
      <c r="AC1251" s="114"/>
      <c r="AD1251" s="594"/>
      <c r="AE1251" s="127"/>
      <c r="AF1251" s="124"/>
      <c r="AG1251" s="114"/>
      <c r="AH1251" s="114"/>
      <c r="AI1251" s="114"/>
      <c r="AJ1251" s="114"/>
      <c r="AL1251" s="346"/>
      <c r="AM1251" s="115"/>
      <c r="AN1251" s="115"/>
      <c r="AO1251" s="115"/>
      <c r="AQ1251" s="603"/>
      <c r="JK1251" s="125"/>
      <c r="JL1251" s="125"/>
    </row>
    <row r="1252" spans="1:272" ht="16.350000000000001" customHeight="1">
      <c r="A1252" s="282" t="s">
        <v>2952</v>
      </c>
      <c r="B1252" s="777"/>
      <c r="C1252" s="921"/>
      <c r="D1252" s="921" t="str">
        <f t="shared" si="130"/>
        <v>PatriciaCornwell</v>
      </c>
      <c r="E1252" s="606"/>
      <c r="F1252" s="127" t="s">
        <v>143</v>
      </c>
      <c r="G1252" s="599"/>
      <c r="H1252" s="634" t="str">
        <f t="shared" si="131"/>
        <v>atricia Cornwell</v>
      </c>
      <c r="I1252" s="754"/>
      <c r="J1252" s="754"/>
      <c r="K1252" s="745" t="str">
        <f t="shared" si="126"/>
        <v>Patricia Cornwell</v>
      </c>
      <c r="L1252" s="745"/>
      <c r="M1252" s="745" t="str">
        <f>TRIM(SUBSTITUTE(CLEAN(Tableau11[[#This Row],[Auteur]]),CHAR(160),CHAR(32)))</f>
        <v>Patricia Cornwell</v>
      </c>
      <c r="N1252" s="745" t="str">
        <f t="shared" si="127"/>
        <v>Patricia Cornwell</v>
      </c>
      <c r="O1252" s="738" t="e">
        <f t="shared" ca="1" si="128"/>
        <v>#NAME?</v>
      </c>
      <c r="P1252" s="605"/>
      <c r="Q1252" s="119"/>
      <c r="R1252" s="277"/>
      <c r="S1252" s="280" t="s">
        <v>30</v>
      </c>
      <c r="T1252" s="500" t="str">
        <f>IF(COUNTIF($A$2:A1252,A1252)&gt;1,"Doublon","")</f>
        <v>Doublon</v>
      </c>
      <c r="U1252" s="596" t="s">
        <v>74</v>
      </c>
      <c r="V1252" s="656" t="s">
        <v>1245</v>
      </c>
      <c r="W1252" s="377" t="s">
        <v>25</v>
      </c>
      <c r="X1252" s="115"/>
      <c r="Y1252" s="129"/>
      <c r="Z1252" s="114"/>
      <c r="AA1252" s="114"/>
      <c r="AB1252" s="114"/>
      <c r="AC1252" s="114"/>
      <c r="AD1252" s="594"/>
      <c r="AE1252" s="127"/>
      <c r="AF1252" s="124"/>
      <c r="AG1252" s="114"/>
      <c r="AH1252" s="114"/>
      <c r="AI1252" s="114"/>
      <c r="AJ1252" s="114"/>
      <c r="AL1252" s="346"/>
      <c r="AM1252" s="115"/>
      <c r="AN1252" s="115"/>
      <c r="AO1252" s="115"/>
      <c r="AQ1252" s="603"/>
      <c r="JK1252" s="125"/>
      <c r="JL1252" s="125"/>
    </row>
    <row r="1253" spans="1:272" ht="16.350000000000001" customHeight="1">
      <c r="A1253" s="282" t="s">
        <v>2952</v>
      </c>
      <c r="B1253" s="777"/>
      <c r="C1253" s="921"/>
      <c r="D1253" s="921" t="str">
        <f t="shared" si="130"/>
        <v>PatriciaCornwell</v>
      </c>
      <c r="E1253" s="610" t="s">
        <v>20</v>
      </c>
      <c r="F1253" s="127" t="s">
        <v>143</v>
      </c>
      <c r="G1253" s="599"/>
      <c r="H1253" s="634" t="str">
        <f t="shared" si="131"/>
        <v>atricia Cornwell</v>
      </c>
      <c r="I1253" s="754"/>
      <c r="J1253" s="754"/>
      <c r="K1253" s="745" t="str">
        <f t="shared" si="126"/>
        <v>Patricia Cornwell</v>
      </c>
      <c r="L1253" s="745"/>
      <c r="M1253" s="745" t="str">
        <f>TRIM(SUBSTITUTE(CLEAN(Tableau11[[#This Row],[Auteur]]),CHAR(160),CHAR(32)))</f>
        <v>Patricia Cornwell</v>
      </c>
      <c r="N1253" s="745" t="str">
        <f t="shared" si="127"/>
        <v>Patricia Cornwell</v>
      </c>
      <c r="O1253" s="738" t="e">
        <f t="shared" ca="1" si="128"/>
        <v>#NAME?</v>
      </c>
      <c r="P1253" s="849"/>
      <c r="Q1253" s="119"/>
      <c r="R1253" s="274" t="s">
        <v>30</v>
      </c>
      <c r="S1253" s="118"/>
      <c r="T1253" s="500" t="str">
        <f>IF(COUNTIF($A$2:A1253,A1253)&gt;1,"Doublon","")</f>
        <v>Doublon</v>
      </c>
      <c r="U1253" s="596" t="s">
        <v>42</v>
      </c>
      <c r="V1253" s="656" t="s">
        <v>1245</v>
      </c>
      <c r="W1253" s="377" t="s">
        <v>25</v>
      </c>
      <c r="X1253" s="115"/>
      <c r="Y1253" s="129"/>
      <c r="Z1253" s="114"/>
      <c r="AA1253" s="114"/>
      <c r="AB1253" s="114"/>
      <c r="AC1253" s="116" t="s">
        <v>30</v>
      </c>
      <c r="AD1253" s="544" t="s">
        <v>1471</v>
      </c>
      <c r="AE1253" s="131" t="s">
        <v>143</v>
      </c>
      <c r="AF1253" s="124"/>
      <c r="AG1253" s="114"/>
      <c r="AH1253" s="114"/>
      <c r="AI1253" s="114"/>
      <c r="AJ1253" s="114"/>
      <c r="AL1253" s="346"/>
      <c r="AM1253" s="115"/>
      <c r="AN1253" s="115"/>
      <c r="AO1253" s="115"/>
      <c r="AQ1253" s="603"/>
      <c r="JK1253" s="125"/>
      <c r="JL1253" s="125"/>
    </row>
    <row r="1254" spans="1:272" ht="16.350000000000001" customHeight="1">
      <c r="A1254" s="282" t="s">
        <v>719</v>
      </c>
      <c r="B1254" s="530" t="str">
        <f>IF(COUNTIF($A$2:A1254,A1254)&gt;1,"Doublon","")</f>
        <v/>
      </c>
      <c r="C1254" s="922"/>
      <c r="D1254" s="922" t="str">
        <f t="shared" si="130"/>
        <v>PatriciaHespel</v>
      </c>
      <c r="E1254" s="606" t="s">
        <v>20</v>
      </c>
      <c r="F1254" s="127" t="s">
        <v>720</v>
      </c>
      <c r="G1254" s="599"/>
      <c r="H1254" s="634" t="str">
        <f t="shared" si="131"/>
        <v>atricia Hespel</v>
      </c>
      <c r="I1254" s="754"/>
      <c r="J1254" s="754"/>
      <c r="K1254" s="745" t="str">
        <f t="shared" si="126"/>
        <v>Patricia Hespel</v>
      </c>
      <c r="L1254" s="745"/>
      <c r="M1254" s="745" t="str">
        <f>TRIM(SUBSTITUTE(CLEAN(Tableau11[[#This Row],[Auteur]]),CHAR(160),CHAR(32)))</f>
        <v>Patricia Hespel</v>
      </c>
      <c r="N1254" s="745" t="str">
        <f t="shared" si="127"/>
        <v>Patricia Hespel</v>
      </c>
      <c r="O1254" s="738" t="e">
        <f t="shared" ca="1" si="128"/>
        <v>#NAME?</v>
      </c>
      <c r="P1254" s="611" t="s">
        <v>20</v>
      </c>
      <c r="Q1254" s="119"/>
      <c r="R1254" s="274" t="s">
        <v>22</v>
      </c>
      <c r="S1254" s="118"/>
      <c r="T1254" s="133" t="s">
        <v>1958</v>
      </c>
      <c r="U1254" s="1010" t="s">
        <v>55</v>
      </c>
      <c r="V1254" s="656" t="s">
        <v>1953</v>
      </c>
      <c r="W1254" s="377" t="s">
        <v>25</v>
      </c>
      <c r="X1254" s="115"/>
      <c r="Y1254" s="129"/>
      <c r="Z1254" s="114"/>
      <c r="AA1254" s="114"/>
      <c r="AB1254" s="114"/>
      <c r="AC1254" s="114"/>
      <c r="AD1254" s="544" t="s">
        <v>1957</v>
      </c>
      <c r="AE1254" s="131" t="s">
        <v>720</v>
      </c>
      <c r="AF1254" s="124"/>
      <c r="AG1254" s="114"/>
      <c r="AH1254" s="114"/>
      <c r="AI1254" s="114"/>
      <c r="AJ1254" s="114"/>
      <c r="AL1254" s="346"/>
      <c r="AM1254" s="115"/>
      <c r="AN1254" s="115"/>
      <c r="AO1254" s="115"/>
      <c r="AQ1254" s="603"/>
      <c r="JK1254" s="125"/>
      <c r="JL1254" s="125"/>
    </row>
    <row r="1255" spans="1:272" ht="16.350000000000001" customHeight="1">
      <c r="A1255" s="442" t="s">
        <v>144</v>
      </c>
      <c r="B1255" s="530" t="str">
        <f>IF(COUNTIF($A$2:A1255,A1255)&gt;1,"Doublon","")</f>
        <v/>
      </c>
      <c r="C1255" s="922"/>
      <c r="D1255" s="922" t="str">
        <f t="shared" si="130"/>
        <v>PatriciaHighsmith</v>
      </c>
      <c r="E1255" s="606"/>
      <c r="F1255" s="127" t="s">
        <v>145</v>
      </c>
      <c r="G1255" s="599"/>
      <c r="H1255" s="634" t="str">
        <f t="shared" si="131"/>
        <v>atricia Highsmith</v>
      </c>
      <c r="I1255" s="754"/>
      <c r="J1255" s="754"/>
      <c r="K1255" s="745" t="str">
        <f t="shared" si="126"/>
        <v>Patricia Highsmith</v>
      </c>
      <c r="L1255" s="745"/>
      <c r="M1255" s="745" t="str">
        <f>TRIM(SUBSTITUTE(CLEAN(Tableau11[[#This Row],[Auteur]]),CHAR(160),CHAR(32)))</f>
        <v>Patricia Highsmith</v>
      </c>
      <c r="N1255" s="745" t="str">
        <f t="shared" si="127"/>
        <v>Patricia Highsmith</v>
      </c>
      <c r="O1255" s="738" t="e">
        <f t="shared" ca="1" si="128"/>
        <v>#NAME?</v>
      </c>
      <c r="P1255" s="605"/>
      <c r="Q1255" s="119"/>
      <c r="R1255" s="277"/>
      <c r="S1255" s="118"/>
      <c r="T1255" s="133" t="s">
        <v>1473</v>
      </c>
      <c r="U1255" s="596" t="s">
        <v>74</v>
      </c>
      <c r="V1255" s="656" t="s">
        <v>1245</v>
      </c>
      <c r="W1255" s="377" t="s">
        <v>25</v>
      </c>
      <c r="X1255" s="115"/>
      <c r="Y1255" s="129"/>
      <c r="Z1255" s="114"/>
      <c r="AA1255" s="114"/>
      <c r="AB1255" s="114"/>
      <c r="AC1255" s="114"/>
      <c r="AD1255" s="594"/>
      <c r="AE1255" s="127"/>
      <c r="AF1255" s="124"/>
      <c r="AG1255" s="114"/>
      <c r="AH1255" s="114"/>
      <c r="AI1255" s="114"/>
      <c r="AJ1255" s="114"/>
      <c r="AL1255" s="346"/>
      <c r="AM1255" s="115"/>
      <c r="AN1255" s="115"/>
      <c r="AO1255" s="115"/>
      <c r="AP1255" s="125" t="s">
        <v>20</v>
      </c>
      <c r="AQ1255" s="603"/>
      <c r="JK1255" s="125"/>
      <c r="JL1255" s="125"/>
    </row>
    <row r="1256" spans="1:272" ht="16.350000000000001" customHeight="1">
      <c r="A1256" s="442" t="s">
        <v>144</v>
      </c>
      <c r="B1256" s="530" t="str">
        <f>IF(COUNTIF($A$2:A1256,A1256)&gt;1,"Doublon","")</f>
        <v>Doublon</v>
      </c>
      <c r="C1256" s="922"/>
      <c r="D1256" s="922" t="str">
        <f t="shared" si="130"/>
        <v>PatriciaHighsmith</v>
      </c>
      <c r="E1256" s="606"/>
      <c r="F1256" s="127" t="s">
        <v>145</v>
      </c>
      <c r="G1256" s="599"/>
      <c r="H1256" s="634" t="str">
        <f t="shared" si="131"/>
        <v>atricia Highsmith</v>
      </c>
      <c r="I1256" s="754"/>
      <c r="J1256" s="754"/>
      <c r="K1256" s="745" t="str">
        <f t="shared" si="126"/>
        <v>Patricia Highsmith</v>
      </c>
      <c r="L1256" s="745"/>
      <c r="M1256" s="745" t="str">
        <f>TRIM(SUBSTITUTE(CLEAN(Tableau11[[#This Row],[Auteur]]),CHAR(160),CHAR(32)))</f>
        <v>Patricia Highsmith</v>
      </c>
      <c r="N1256" s="745" t="str">
        <f t="shared" si="127"/>
        <v>Patricia Highsmith</v>
      </c>
      <c r="O1256" s="738" t="e">
        <f t="shared" ca="1" si="128"/>
        <v>#NAME?</v>
      </c>
      <c r="P1256" s="605"/>
      <c r="Q1256" s="119"/>
      <c r="R1256" s="277"/>
      <c r="S1256" s="118"/>
      <c r="T1256" s="133" t="s">
        <v>1474</v>
      </c>
      <c r="U1256" s="596" t="s">
        <v>74</v>
      </c>
      <c r="V1256" s="656" t="s">
        <v>1245</v>
      </c>
      <c r="W1256" s="377" t="s">
        <v>25</v>
      </c>
      <c r="X1256" s="115"/>
      <c r="Y1256" s="129"/>
      <c r="Z1256" s="114"/>
      <c r="AA1256" s="114"/>
      <c r="AB1256" s="114"/>
      <c r="AC1256" s="114"/>
      <c r="AD1256" s="594"/>
      <c r="AE1256" s="127"/>
      <c r="AF1256" s="124"/>
      <c r="AG1256" s="114"/>
      <c r="AH1256" s="114"/>
      <c r="AI1256" s="114"/>
      <c r="AJ1256" s="114"/>
      <c r="AL1256" s="346"/>
      <c r="AM1256" s="115"/>
      <c r="AN1256" s="115"/>
      <c r="AO1256" s="115"/>
      <c r="AQ1256" s="603"/>
      <c r="JK1256" s="125"/>
      <c r="JL1256" s="125"/>
    </row>
    <row r="1257" spans="1:272" ht="16.350000000000001" customHeight="1">
      <c r="A1257" s="442" t="s">
        <v>144</v>
      </c>
      <c r="B1257" s="530" t="str">
        <f>IF(COUNTIF($A$2:A1257,A1257)&gt;1,"Doublon","")</f>
        <v>Doublon</v>
      </c>
      <c r="C1257" s="922"/>
      <c r="D1257" s="922" t="str">
        <f t="shared" si="130"/>
        <v>PatriciaHighsmith</v>
      </c>
      <c r="E1257" s="606"/>
      <c r="F1257" s="127" t="s">
        <v>145</v>
      </c>
      <c r="G1257" s="599"/>
      <c r="H1257" s="634" t="str">
        <f t="shared" si="131"/>
        <v>atricia Highsmith</v>
      </c>
      <c r="I1257" s="754"/>
      <c r="J1257" s="754"/>
      <c r="K1257" s="745" t="str">
        <f t="shared" si="126"/>
        <v>Patricia Highsmith</v>
      </c>
      <c r="L1257" s="745"/>
      <c r="M1257" s="745" t="str">
        <f>TRIM(SUBSTITUTE(CLEAN(Tableau11[[#This Row],[Auteur]]),CHAR(160),CHAR(32)))</f>
        <v>Patricia Highsmith</v>
      </c>
      <c r="N1257" s="745" t="str">
        <f t="shared" si="127"/>
        <v>Patricia Highsmith</v>
      </c>
      <c r="O1257" s="738" t="e">
        <f t="shared" ca="1" si="128"/>
        <v>#NAME?</v>
      </c>
      <c r="P1257" s="605"/>
      <c r="Q1257" s="119"/>
      <c r="R1257" s="277"/>
      <c r="S1257" s="118"/>
      <c r="T1257" s="133" t="s">
        <v>1475</v>
      </c>
      <c r="U1257" s="596" t="s">
        <v>74</v>
      </c>
      <c r="V1257" s="656" t="s">
        <v>1245</v>
      </c>
      <c r="W1257" s="377" t="s">
        <v>25</v>
      </c>
      <c r="X1257" s="115"/>
      <c r="Y1257" s="129"/>
      <c r="Z1257" s="114"/>
      <c r="AA1257" s="114"/>
      <c r="AB1257" s="114"/>
      <c r="AC1257" s="114"/>
      <c r="AD1257" s="594"/>
      <c r="AE1257" s="127"/>
      <c r="AF1257" s="124"/>
      <c r="AG1257" s="114"/>
      <c r="AH1257" s="114"/>
      <c r="AI1257" s="114"/>
      <c r="AJ1257" s="114"/>
      <c r="AL1257" s="346"/>
      <c r="AM1257" s="115"/>
      <c r="AN1257" s="115"/>
      <c r="AO1257" s="115"/>
      <c r="AQ1257" s="603"/>
      <c r="JK1257" s="125"/>
      <c r="JL1257" s="125"/>
    </row>
    <row r="1258" spans="1:272" ht="16.350000000000001" customHeight="1">
      <c r="A1258" s="441" t="s">
        <v>144</v>
      </c>
      <c r="B1258" s="530" t="str">
        <f>IF(COUNTIF($A$2:A1258,A1258)&gt;1,"Doublon","")</f>
        <v>Doublon</v>
      </c>
      <c r="C1258" s="922"/>
      <c r="D1258" s="922" t="str">
        <f t="shared" si="130"/>
        <v>PatriciaHighsmith</v>
      </c>
      <c r="E1258" s="606"/>
      <c r="F1258" s="127" t="s">
        <v>145</v>
      </c>
      <c r="G1258" s="599"/>
      <c r="H1258" s="634" t="str">
        <f t="shared" si="131"/>
        <v>atricia Highsmith</v>
      </c>
      <c r="I1258" s="754"/>
      <c r="J1258" s="754"/>
      <c r="K1258" s="745" t="str">
        <f t="shared" si="126"/>
        <v>Patricia Highsmith</v>
      </c>
      <c r="L1258" s="745"/>
      <c r="M1258" s="745" t="str">
        <f>TRIM(SUBSTITUTE(CLEAN(Tableau11[[#This Row],[Auteur]]),CHAR(160),CHAR(32)))</f>
        <v>Patricia Highsmith</v>
      </c>
      <c r="N1258" s="745" t="str">
        <f t="shared" si="127"/>
        <v>Patricia Highsmith</v>
      </c>
      <c r="O1258" s="738" t="e">
        <f t="shared" ca="1" si="128"/>
        <v>#NAME?</v>
      </c>
      <c r="P1258" s="605"/>
      <c r="Q1258" s="119"/>
      <c r="R1258" s="274" t="s">
        <v>30</v>
      </c>
      <c r="S1258" s="118"/>
      <c r="T1258" s="133" t="s">
        <v>1476</v>
      </c>
      <c r="U1258" s="596" t="s">
        <v>74</v>
      </c>
      <c r="V1258" s="656" t="s">
        <v>1245</v>
      </c>
      <c r="W1258" s="377" t="s">
        <v>25</v>
      </c>
      <c r="X1258" s="115"/>
      <c r="Y1258" s="129"/>
      <c r="Z1258" s="114"/>
      <c r="AA1258" s="114"/>
      <c r="AB1258" s="114"/>
      <c r="AC1258" s="116" t="s">
        <v>30</v>
      </c>
      <c r="AD1258" s="594"/>
      <c r="AE1258" s="127"/>
      <c r="AF1258" s="124"/>
      <c r="AG1258" s="114"/>
      <c r="AH1258" s="114"/>
      <c r="AI1258" s="114"/>
      <c r="AJ1258" s="114"/>
      <c r="AL1258" s="346"/>
      <c r="AM1258" s="115"/>
      <c r="AN1258" s="115"/>
      <c r="AO1258" s="115"/>
      <c r="AQ1258" s="603"/>
      <c r="JK1258" s="125"/>
      <c r="JL1258" s="125"/>
    </row>
    <row r="1259" spans="1:272" ht="16.350000000000001" customHeight="1">
      <c r="A1259" s="441" t="s">
        <v>144</v>
      </c>
      <c r="B1259" s="530" t="str">
        <f>IF(COUNTIF($A$2:A1259,A1259)&gt;1,"Doublon","")</f>
        <v>Doublon</v>
      </c>
      <c r="C1259" s="922"/>
      <c r="D1259" s="922" t="str">
        <f t="shared" si="130"/>
        <v>PatriciaHighsmith</v>
      </c>
      <c r="E1259" s="606"/>
      <c r="F1259" s="127" t="s">
        <v>145</v>
      </c>
      <c r="G1259" s="599"/>
      <c r="H1259" s="634" t="str">
        <f t="shared" si="131"/>
        <v>atricia Highsmith</v>
      </c>
      <c r="I1259" s="754"/>
      <c r="J1259" s="754"/>
      <c r="K1259" s="745" t="str">
        <f t="shared" si="126"/>
        <v>Patricia Highsmith</v>
      </c>
      <c r="L1259" s="745"/>
      <c r="M1259" s="745" t="str">
        <f>TRIM(SUBSTITUTE(CLEAN(Tableau11[[#This Row],[Auteur]]),CHAR(160),CHAR(32)))</f>
        <v>Patricia Highsmith</v>
      </c>
      <c r="N1259" s="745" t="str">
        <f t="shared" si="127"/>
        <v>Patricia Highsmith</v>
      </c>
      <c r="O1259" s="738" t="e">
        <f t="shared" ca="1" si="128"/>
        <v>#NAME?</v>
      </c>
      <c r="P1259" s="611" t="s">
        <v>29</v>
      </c>
      <c r="Q1259" s="119"/>
      <c r="R1259" s="274" t="s">
        <v>22</v>
      </c>
      <c r="S1259" s="280" t="s">
        <v>30</v>
      </c>
      <c r="T1259" s="133" t="s">
        <v>1572</v>
      </c>
      <c r="U1259" s="536" t="s">
        <v>42</v>
      </c>
      <c r="V1259" s="651" t="s">
        <v>1245</v>
      </c>
      <c r="W1259" s="377" t="s">
        <v>25</v>
      </c>
      <c r="X1259" s="115"/>
      <c r="Y1259" s="129"/>
      <c r="Z1259" s="114"/>
      <c r="AA1259" s="114"/>
      <c r="AB1259" s="114"/>
      <c r="AC1259" s="116"/>
      <c r="AD1259" s="594"/>
      <c r="AE1259" s="127"/>
      <c r="AF1259" s="124"/>
      <c r="AG1259" s="114"/>
      <c r="AH1259" s="114"/>
      <c r="AI1259" s="114"/>
      <c r="AJ1259" s="114"/>
      <c r="AL1259" s="346"/>
      <c r="AM1259" s="115"/>
      <c r="AN1259" s="115"/>
      <c r="AO1259" s="115"/>
      <c r="AQ1259" s="603"/>
      <c r="JK1259" s="125"/>
      <c r="JL1259" s="125"/>
    </row>
    <row r="1260" spans="1:272" ht="16.350000000000001" customHeight="1">
      <c r="A1260" s="442" t="s">
        <v>144</v>
      </c>
      <c r="B1260" s="530" t="str">
        <f>IF(COUNTIF($A$2:A1260,A1260)&gt;1,"Doublon","")</f>
        <v>Doublon</v>
      </c>
      <c r="C1260" s="922"/>
      <c r="D1260" s="922" t="str">
        <f t="shared" si="130"/>
        <v>PatriciaHighsmith</v>
      </c>
      <c r="E1260" s="606"/>
      <c r="F1260" s="127" t="s">
        <v>145</v>
      </c>
      <c r="G1260" s="599"/>
      <c r="H1260" s="634" t="str">
        <f t="shared" si="131"/>
        <v>atricia Highsmith</v>
      </c>
      <c r="I1260" s="754"/>
      <c r="J1260" s="754"/>
      <c r="K1260" s="745" t="str">
        <f t="shared" si="126"/>
        <v>Patricia Highsmith</v>
      </c>
      <c r="L1260" s="745"/>
      <c r="M1260" s="745" t="str">
        <f>TRIM(SUBSTITUTE(CLEAN(Tableau11[[#This Row],[Auteur]]),CHAR(160),CHAR(32)))</f>
        <v>Patricia Highsmith</v>
      </c>
      <c r="N1260" s="745" t="str">
        <f t="shared" si="127"/>
        <v>Patricia Highsmith</v>
      </c>
      <c r="O1260" s="738" t="e">
        <f t="shared" ca="1" si="128"/>
        <v>#NAME?</v>
      </c>
      <c r="P1260" s="605"/>
      <c r="Q1260" s="119"/>
      <c r="R1260" s="277"/>
      <c r="S1260" s="280" t="s">
        <v>30</v>
      </c>
      <c r="T1260" s="133" t="s">
        <v>1573</v>
      </c>
      <c r="U1260" s="596" t="s">
        <v>42</v>
      </c>
      <c r="V1260" s="656" t="s">
        <v>1245</v>
      </c>
      <c r="W1260" s="377" t="s">
        <v>25</v>
      </c>
      <c r="X1260" s="115"/>
      <c r="Y1260" s="129"/>
      <c r="Z1260" s="114"/>
      <c r="AA1260" s="114"/>
      <c r="AB1260" s="114"/>
      <c r="AC1260" s="114"/>
      <c r="AD1260" s="594"/>
      <c r="AE1260" s="127"/>
      <c r="AF1260" s="124"/>
      <c r="AG1260" s="114"/>
      <c r="AH1260" s="114"/>
      <c r="AI1260" s="114"/>
      <c r="AJ1260" s="114"/>
      <c r="AL1260" s="346"/>
      <c r="AM1260" s="115"/>
      <c r="AN1260" s="115"/>
      <c r="AO1260" s="115"/>
      <c r="AQ1260" s="603"/>
      <c r="JK1260" s="125"/>
      <c r="JL1260" s="125"/>
    </row>
    <row r="1261" spans="1:272" ht="16.350000000000001" customHeight="1">
      <c r="A1261" s="441" t="s">
        <v>144</v>
      </c>
      <c r="B1261" s="530" t="str">
        <f>IF(COUNTIF($A$2:A1261,A1261)&gt;1,"Doublon","")</f>
        <v>Doublon</v>
      </c>
      <c r="C1261" s="922"/>
      <c r="D1261" s="922" t="str">
        <f t="shared" si="130"/>
        <v>PatriciaHighsmith</v>
      </c>
      <c r="E1261" s="610" t="s">
        <v>20</v>
      </c>
      <c r="F1261" s="127" t="s">
        <v>145</v>
      </c>
      <c r="G1261" s="599"/>
      <c r="H1261" s="634" t="str">
        <f t="shared" si="131"/>
        <v>atricia Highsmith</v>
      </c>
      <c r="I1261" s="754"/>
      <c r="J1261" s="754"/>
      <c r="K1261" s="745" t="str">
        <f t="shared" si="126"/>
        <v>Patricia Highsmith</v>
      </c>
      <c r="L1261" s="745"/>
      <c r="M1261" s="745" t="str">
        <f>TRIM(SUBSTITUTE(CLEAN(Tableau11[[#This Row],[Auteur]]),CHAR(160),CHAR(32)))</f>
        <v>Patricia Highsmith</v>
      </c>
      <c r="N1261" s="745" t="str">
        <f t="shared" si="127"/>
        <v>Patricia Highsmith</v>
      </c>
      <c r="O1261" s="738" t="e">
        <f t="shared" ca="1" si="128"/>
        <v>#NAME?</v>
      </c>
      <c r="P1261" s="611" t="s">
        <v>20</v>
      </c>
      <c r="Q1261" s="119"/>
      <c r="R1261" s="274" t="s">
        <v>22</v>
      </c>
      <c r="S1261" s="118"/>
      <c r="T1261" s="133" t="s">
        <v>1574</v>
      </c>
      <c r="U1261" s="596" t="s">
        <v>42</v>
      </c>
      <c r="V1261" s="656" t="s">
        <v>1245</v>
      </c>
      <c r="W1261" s="377" t="s">
        <v>25</v>
      </c>
      <c r="X1261" s="283"/>
      <c r="Y1261" s="129"/>
      <c r="Z1261" s="114"/>
      <c r="AA1261" s="114"/>
      <c r="AB1261" s="114"/>
      <c r="AC1261" s="116"/>
      <c r="AD1261" s="858" t="s">
        <v>1472</v>
      </c>
      <c r="AE1261" s="131" t="s">
        <v>145</v>
      </c>
      <c r="AF1261" s="124"/>
      <c r="AG1261" s="114"/>
      <c r="AH1261" s="114"/>
      <c r="AI1261" s="114"/>
      <c r="AJ1261" s="114"/>
      <c r="AL1261" s="346"/>
      <c r="AM1261" s="115"/>
      <c r="AN1261" s="115"/>
      <c r="AO1261" s="122" t="s">
        <v>22</v>
      </c>
      <c r="AQ1261" s="603"/>
      <c r="JK1261" s="125"/>
      <c r="JL1261" s="125"/>
    </row>
    <row r="1262" spans="1:272" ht="16.350000000000001" customHeight="1">
      <c r="A1262" s="286" t="s">
        <v>147</v>
      </c>
      <c r="B1262" s="777"/>
      <c r="C1262" s="921"/>
      <c r="D1262" s="921" t="str">
        <f t="shared" si="130"/>
        <v>PatriciaMacDonald</v>
      </c>
      <c r="E1262" s="606"/>
      <c r="F1262" s="127" t="s">
        <v>148</v>
      </c>
      <c r="G1262" s="599"/>
      <c r="H1262" s="634" t="str">
        <f t="shared" si="131"/>
        <v>atricia Mac Donald</v>
      </c>
      <c r="I1262" s="754"/>
      <c r="J1262" s="754"/>
      <c r="K1262" s="745" t="str">
        <f t="shared" si="126"/>
        <v>Patricia Mac Donald</v>
      </c>
      <c r="L1262" s="745"/>
      <c r="M1262" s="745" t="str">
        <f>TRIM(SUBSTITUTE(CLEAN(Tableau11[[#This Row],[Auteur]]),CHAR(160),CHAR(32)))</f>
        <v>Patricia Mac Donald</v>
      </c>
      <c r="N1262" s="745" t="str">
        <f t="shared" si="127"/>
        <v>Patricia Mac Donald</v>
      </c>
      <c r="O1262" s="738" t="e">
        <f t="shared" ca="1" si="128"/>
        <v>#NAME?</v>
      </c>
      <c r="P1262" s="605"/>
      <c r="Q1262" s="121" t="s">
        <v>20</v>
      </c>
      <c r="R1262" s="274" t="s">
        <v>22</v>
      </c>
      <c r="S1262" s="118"/>
      <c r="T1262" s="500" t="str">
        <f>IF(COUNTIF($A$2:A1262,A1262)&gt;1,"Doublon","")</f>
        <v/>
      </c>
      <c r="U1262" s="596" t="s">
        <v>74</v>
      </c>
      <c r="V1262" s="651" t="s">
        <v>1245</v>
      </c>
      <c r="W1262" s="377" t="s">
        <v>25</v>
      </c>
      <c r="X1262" s="115"/>
      <c r="Y1262" s="129"/>
      <c r="Z1262" s="114"/>
      <c r="AA1262" s="114"/>
      <c r="AB1262" s="114"/>
      <c r="AC1262" s="114"/>
      <c r="AD1262" s="594"/>
      <c r="AE1262" s="127"/>
      <c r="AF1262" s="124"/>
      <c r="AG1262" s="114"/>
      <c r="AH1262" s="114"/>
      <c r="AI1262" s="114"/>
      <c r="AJ1262" s="114"/>
      <c r="AL1262" s="346"/>
      <c r="AM1262" s="115"/>
      <c r="AN1262" s="115"/>
      <c r="AO1262" s="115"/>
      <c r="AP1262" s="125" t="s">
        <v>20</v>
      </c>
      <c r="AQ1262" s="603"/>
      <c r="JK1262" s="125"/>
      <c r="JL1262" s="125"/>
    </row>
    <row r="1263" spans="1:272" ht="16.350000000000001" customHeight="1">
      <c r="A1263" s="286" t="s">
        <v>147</v>
      </c>
      <c r="B1263" s="777"/>
      <c r="C1263" s="921"/>
      <c r="D1263" s="921" t="str">
        <f t="shared" si="130"/>
        <v>PatriciaMacDonald</v>
      </c>
      <c r="E1263" s="606"/>
      <c r="F1263" s="127" t="s">
        <v>148</v>
      </c>
      <c r="G1263" s="599"/>
      <c r="H1263" s="634" t="str">
        <f t="shared" si="131"/>
        <v>atricia Mac Donald</v>
      </c>
      <c r="I1263" s="754"/>
      <c r="J1263" s="754"/>
      <c r="K1263" s="745" t="str">
        <f t="shared" si="126"/>
        <v>Patricia Mac Donald</v>
      </c>
      <c r="L1263" s="745"/>
      <c r="M1263" s="745" t="str">
        <f>TRIM(SUBSTITUTE(CLEAN(Tableau11[[#This Row],[Auteur]]),CHAR(160),CHAR(32)))</f>
        <v>Patricia Mac Donald</v>
      </c>
      <c r="N1263" s="745" t="str">
        <f t="shared" si="127"/>
        <v>Patricia Mac Donald</v>
      </c>
      <c r="O1263" s="738" t="e">
        <f t="shared" ca="1" si="128"/>
        <v>#NAME?</v>
      </c>
      <c r="P1263" s="605"/>
      <c r="Q1263" s="119"/>
      <c r="R1263" s="274" t="s">
        <v>22</v>
      </c>
      <c r="S1263" s="118"/>
      <c r="T1263" s="500" t="str">
        <f>IF(COUNTIF($A$2:A1263,A1263)&gt;1,"Doublon","")</f>
        <v>Doublon</v>
      </c>
      <c r="U1263" s="596" t="s">
        <v>74</v>
      </c>
      <c r="V1263" s="656" t="s">
        <v>1245</v>
      </c>
      <c r="W1263" s="377" t="s">
        <v>25</v>
      </c>
      <c r="X1263" s="115"/>
      <c r="Y1263" s="129"/>
      <c r="Z1263" s="114"/>
      <c r="AA1263" s="114"/>
      <c r="AB1263" s="114"/>
      <c r="AC1263" s="114"/>
      <c r="AD1263" s="594"/>
      <c r="AE1263" s="127"/>
      <c r="AF1263" s="124"/>
      <c r="AG1263" s="114"/>
      <c r="AH1263" s="114"/>
      <c r="AI1263" s="114"/>
      <c r="AJ1263" s="114"/>
      <c r="AL1263" s="346"/>
      <c r="AM1263" s="115"/>
      <c r="AN1263" s="115"/>
      <c r="AO1263" s="115"/>
      <c r="AQ1263" s="603"/>
      <c r="JK1263" s="125"/>
      <c r="JL1263" s="125"/>
    </row>
    <row r="1264" spans="1:272" ht="16.350000000000001" customHeight="1">
      <c r="A1264" s="286" t="s">
        <v>147</v>
      </c>
      <c r="B1264" s="777"/>
      <c r="C1264" s="921"/>
      <c r="D1264" s="921" t="str">
        <f t="shared" si="130"/>
        <v>PatriciaMacDonald</v>
      </c>
      <c r="E1264" s="606"/>
      <c r="F1264" s="127" t="s">
        <v>148</v>
      </c>
      <c r="G1264" s="599"/>
      <c r="H1264" s="634" t="str">
        <f t="shared" si="131"/>
        <v>atricia Mac Donald</v>
      </c>
      <c r="I1264" s="754"/>
      <c r="J1264" s="754"/>
      <c r="K1264" s="745" t="str">
        <f t="shared" si="126"/>
        <v>Patricia Mac Donald</v>
      </c>
      <c r="L1264" s="745"/>
      <c r="M1264" s="745" t="str">
        <f>TRIM(SUBSTITUTE(CLEAN(Tableau11[[#This Row],[Auteur]]),CHAR(160),CHAR(32)))</f>
        <v>Patricia Mac Donald</v>
      </c>
      <c r="N1264" s="745" t="str">
        <f t="shared" si="127"/>
        <v>Patricia Mac Donald</v>
      </c>
      <c r="O1264" s="738" t="e">
        <f t="shared" ca="1" si="128"/>
        <v>#NAME?</v>
      </c>
      <c r="P1264" s="605"/>
      <c r="Q1264" s="119"/>
      <c r="R1264" s="274" t="s">
        <v>22</v>
      </c>
      <c r="S1264" s="118"/>
      <c r="T1264" s="500" t="str">
        <f>IF(COUNTIF($A$2:A1264,A1264)&gt;1,"Doublon","")</f>
        <v>Doublon</v>
      </c>
      <c r="U1264" s="596" t="s">
        <v>74</v>
      </c>
      <c r="V1264" s="656" t="s">
        <v>1245</v>
      </c>
      <c r="W1264" s="377" t="s">
        <v>25</v>
      </c>
      <c r="X1264" s="115"/>
      <c r="Y1264" s="129"/>
      <c r="Z1264" s="114"/>
      <c r="AA1264" s="114"/>
      <c r="AB1264" s="114"/>
      <c r="AC1264" s="114"/>
      <c r="AD1264" s="594"/>
      <c r="AE1264" s="127"/>
      <c r="AF1264" s="124"/>
      <c r="AG1264" s="114"/>
      <c r="AH1264" s="114"/>
      <c r="AI1264" s="114"/>
      <c r="AJ1264" s="114"/>
      <c r="AL1264" s="346"/>
      <c r="AM1264" s="115"/>
      <c r="AN1264" s="115"/>
      <c r="AO1264" s="115"/>
      <c r="AQ1264" s="603"/>
      <c r="JK1264" s="125"/>
      <c r="JL1264" s="125"/>
    </row>
    <row r="1265" spans="1:272" ht="16.350000000000001" customHeight="1">
      <c r="A1265" s="286" t="s">
        <v>147</v>
      </c>
      <c r="B1265" s="777"/>
      <c r="C1265" s="921"/>
      <c r="D1265" s="921" t="str">
        <f t="shared" si="130"/>
        <v>PatriciaMacDonald</v>
      </c>
      <c r="E1265" s="606"/>
      <c r="F1265" s="127" t="s">
        <v>148</v>
      </c>
      <c r="G1265" s="599"/>
      <c r="H1265" s="634" t="str">
        <f t="shared" si="131"/>
        <v>atricia Mac Donald</v>
      </c>
      <c r="I1265" s="754"/>
      <c r="J1265" s="754"/>
      <c r="K1265" s="745" t="str">
        <f t="shared" si="126"/>
        <v>Patricia Mac Donald</v>
      </c>
      <c r="L1265" s="745"/>
      <c r="M1265" s="745" t="str">
        <f>TRIM(SUBSTITUTE(CLEAN(Tableau11[[#This Row],[Auteur]]),CHAR(160),CHAR(32)))</f>
        <v>Patricia Mac Donald</v>
      </c>
      <c r="N1265" s="745" t="str">
        <f t="shared" si="127"/>
        <v>Patricia Mac Donald</v>
      </c>
      <c r="O1265" s="738" t="e">
        <f t="shared" ca="1" si="128"/>
        <v>#NAME?</v>
      </c>
      <c r="P1265" s="605"/>
      <c r="Q1265" s="119"/>
      <c r="R1265" s="277"/>
      <c r="S1265" s="280" t="s">
        <v>30</v>
      </c>
      <c r="T1265" s="500" t="str">
        <f>IF(COUNTIF($A$2:A1265,A1265)&gt;1,"Doublon","")</f>
        <v>Doublon</v>
      </c>
      <c r="U1265" s="596" t="s">
        <v>74</v>
      </c>
      <c r="V1265" s="656" t="s">
        <v>1245</v>
      </c>
      <c r="W1265" s="377" t="s">
        <v>25</v>
      </c>
      <c r="X1265" s="115"/>
      <c r="Y1265" s="129"/>
      <c r="Z1265" s="114"/>
      <c r="AA1265" s="114"/>
      <c r="AB1265" s="114"/>
      <c r="AC1265" s="114"/>
      <c r="AD1265" s="594"/>
      <c r="AE1265" s="127"/>
      <c r="AF1265" s="124"/>
      <c r="AG1265" s="114"/>
      <c r="AH1265" s="114"/>
      <c r="AI1265" s="114"/>
      <c r="AJ1265" s="114"/>
      <c r="AL1265" s="346"/>
      <c r="AM1265" s="115"/>
      <c r="AN1265" s="115"/>
      <c r="AO1265" s="115"/>
      <c r="AQ1265" s="603"/>
      <c r="JK1265" s="125"/>
      <c r="JL1265" s="125"/>
    </row>
    <row r="1266" spans="1:272" ht="16.350000000000001" customHeight="1">
      <c r="A1266" s="286" t="s">
        <v>147</v>
      </c>
      <c r="B1266" s="777"/>
      <c r="C1266" s="921"/>
      <c r="D1266" s="921" t="str">
        <f t="shared" si="130"/>
        <v>PatriciaMacDonald</v>
      </c>
      <c r="E1266" s="606"/>
      <c r="F1266" s="127" t="s">
        <v>148</v>
      </c>
      <c r="G1266" s="599"/>
      <c r="H1266" s="634" t="str">
        <f t="shared" si="131"/>
        <v>atricia Mac Donald</v>
      </c>
      <c r="I1266" s="754"/>
      <c r="J1266" s="754"/>
      <c r="K1266" s="745" t="str">
        <f t="shared" si="126"/>
        <v>Patricia Mac Donald</v>
      </c>
      <c r="L1266" s="745"/>
      <c r="M1266" s="745" t="str">
        <f>TRIM(SUBSTITUTE(CLEAN(Tableau11[[#This Row],[Auteur]]),CHAR(160),CHAR(32)))</f>
        <v>Patricia Mac Donald</v>
      </c>
      <c r="N1266" s="745" t="str">
        <f t="shared" si="127"/>
        <v>Patricia Mac Donald</v>
      </c>
      <c r="O1266" s="738" t="e">
        <f t="shared" ca="1" si="128"/>
        <v>#NAME?</v>
      </c>
      <c r="P1266" s="605"/>
      <c r="Q1266" s="119"/>
      <c r="R1266" s="277"/>
      <c r="S1266" s="280" t="s">
        <v>30</v>
      </c>
      <c r="T1266" s="500" t="str">
        <f>IF(COUNTIF($A$2:A1266,A1266)&gt;1,"Doublon","")</f>
        <v>Doublon</v>
      </c>
      <c r="U1266" s="596" t="s">
        <v>74</v>
      </c>
      <c r="V1266" s="656" t="s">
        <v>1245</v>
      </c>
      <c r="W1266" s="377" t="s">
        <v>25</v>
      </c>
      <c r="X1266" s="115"/>
      <c r="Y1266" s="129"/>
      <c r="Z1266" s="114"/>
      <c r="AA1266" s="114"/>
      <c r="AB1266" s="114"/>
      <c r="AC1266" s="114"/>
      <c r="AD1266" s="594"/>
      <c r="AE1266" s="127"/>
      <c r="AF1266" s="124"/>
      <c r="AG1266" s="114"/>
      <c r="AH1266" s="114"/>
      <c r="AI1266" s="114"/>
      <c r="AJ1266" s="114"/>
      <c r="AL1266" s="346"/>
      <c r="AM1266" s="115"/>
      <c r="AN1266" s="115"/>
      <c r="AO1266" s="115"/>
      <c r="AQ1266" s="603"/>
      <c r="JK1266" s="125"/>
      <c r="JL1266" s="125"/>
    </row>
    <row r="1267" spans="1:272" ht="16.350000000000001" customHeight="1">
      <c r="A1267" s="286" t="s">
        <v>147</v>
      </c>
      <c r="B1267" s="777"/>
      <c r="C1267" s="921"/>
      <c r="D1267" s="921" t="str">
        <f t="shared" si="130"/>
        <v>PatriciaMacDonald</v>
      </c>
      <c r="E1267" s="606"/>
      <c r="F1267" s="127" t="s">
        <v>148</v>
      </c>
      <c r="G1267" s="599"/>
      <c r="H1267" s="634" t="str">
        <f t="shared" si="131"/>
        <v>atricia Mac Donald</v>
      </c>
      <c r="I1267" s="754"/>
      <c r="J1267" s="754"/>
      <c r="K1267" s="745" t="str">
        <f t="shared" si="126"/>
        <v>Patricia Mac Donald</v>
      </c>
      <c r="L1267" s="745"/>
      <c r="M1267" s="745" t="str">
        <f>TRIM(SUBSTITUTE(CLEAN(Tableau11[[#This Row],[Auteur]]),CHAR(160),CHAR(32)))</f>
        <v>Patricia Mac Donald</v>
      </c>
      <c r="N1267" s="745" t="str">
        <f t="shared" si="127"/>
        <v>Patricia Mac Donald</v>
      </c>
      <c r="O1267" s="738" t="e">
        <f t="shared" ca="1" si="128"/>
        <v>#NAME?</v>
      </c>
      <c r="P1267" s="605"/>
      <c r="Q1267" s="119"/>
      <c r="R1267" s="277"/>
      <c r="S1267" s="280" t="s">
        <v>30</v>
      </c>
      <c r="T1267" s="500" t="str">
        <f>IF(COUNTIF($A$2:A1267,A1267)&gt;1,"Doublon","")</f>
        <v>Doublon</v>
      </c>
      <c r="U1267" s="596" t="s">
        <v>74</v>
      </c>
      <c r="V1267" s="656" t="s">
        <v>1245</v>
      </c>
      <c r="W1267" s="377" t="s">
        <v>25</v>
      </c>
      <c r="X1267" s="115"/>
      <c r="Y1267" s="129"/>
      <c r="Z1267" s="114"/>
      <c r="AA1267" s="114"/>
      <c r="AB1267" s="114"/>
      <c r="AC1267" s="114"/>
      <c r="AD1267" s="594"/>
      <c r="AE1267" s="127"/>
      <c r="AF1267" s="124"/>
      <c r="AG1267" s="114"/>
      <c r="AH1267" s="114"/>
      <c r="AI1267" s="114"/>
      <c r="AJ1267" s="114"/>
      <c r="AL1267" s="346"/>
      <c r="AM1267" s="115"/>
      <c r="AN1267" s="115"/>
      <c r="AO1267" s="115"/>
      <c r="AQ1267" s="603"/>
      <c r="JK1267" s="125"/>
      <c r="JL1267" s="125"/>
    </row>
    <row r="1268" spans="1:272" ht="16.350000000000001" customHeight="1">
      <c r="A1268" s="286" t="s">
        <v>147</v>
      </c>
      <c r="B1268" s="777"/>
      <c r="C1268" s="921"/>
      <c r="D1268" s="921" t="str">
        <f t="shared" si="130"/>
        <v>PatriciaMacDonald</v>
      </c>
      <c r="E1268" s="606"/>
      <c r="F1268" s="127" t="s">
        <v>148</v>
      </c>
      <c r="G1268" s="599"/>
      <c r="H1268" s="634" t="str">
        <f t="shared" si="131"/>
        <v>atricia Mac Donald</v>
      </c>
      <c r="I1268" s="754"/>
      <c r="J1268" s="754"/>
      <c r="K1268" s="745" t="str">
        <f t="shared" si="126"/>
        <v>Patricia Mac Donald</v>
      </c>
      <c r="L1268" s="745"/>
      <c r="M1268" s="745" t="str">
        <f>TRIM(SUBSTITUTE(CLEAN(Tableau11[[#This Row],[Auteur]]),CHAR(160),CHAR(32)))</f>
        <v>Patricia Mac Donald</v>
      </c>
      <c r="N1268" s="745" t="str">
        <f t="shared" si="127"/>
        <v>Patricia Mac Donald</v>
      </c>
      <c r="O1268" s="738" t="e">
        <f t="shared" ca="1" si="128"/>
        <v>#NAME?</v>
      </c>
      <c r="P1268" s="605"/>
      <c r="Q1268" s="121" t="s">
        <v>26</v>
      </c>
      <c r="R1268" s="277"/>
      <c r="S1268" s="280" t="s">
        <v>30</v>
      </c>
      <c r="T1268" s="500" t="str">
        <f>IF(COUNTIF($A$2:A1268,A1268)&gt;1,"Doublon","")</f>
        <v>Doublon</v>
      </c>
      <c r="U1268" s="596" t="s">
        <v>74</v>
      </c>
      <c r="V1268" s="656" t="s">
        <v>1245</v>
      </c>
      <c r="W1268" s="377" t="s">
        <v>25</v>
      </c>
      <c r="X1268" s="115"/>
      <c r="Y1268" s="129"/>
      <c r="Z1268" s="114"/>
      <c r="AA1268" s="114"/>
      <c r="AB1268" s="114"/>
      <c r="AC1268" s="114"/>
      <c r="AD1268" s="594"/>
      <c r="AE1268" s="127"/>
      <c r="AF1268" s="124"/>
      <c r="AG1268" s="114"/>
      <c r="AH1268" s="114"/>
      <c r="AI1268" s="114"/>
      <c r="AJ1268" s="114"/>
      <c r="AL1268" s="346"/>
      <c r="AM1268" s="115"/>
      <c r="AN1268" s="115"/>
      <c r="AO1268" s="115"/>
      <c r="AQ1268" s="603"/>
      <c r="JK1268" s="125"/>
      <c r="JL1268" s="125"/>
    </row>
    <row r="1269" spans="1:272" ht="16.350000000000001" customHeight="1">
      <c r="A1269" s="286" t="s">
        <v>147</v>
      </c>
      <c r="B1269" s="777"/>
      <c r="C1269" s="921"/>
      <c r="D1269" s="921" t="str">
        <f t="shared" si="130"/>
        <v>PatriciaMacDonald</v>
      </c>
      <c r="E1269" s="606"/>
      <c r="F1269" s="127" t="s">
        <v>148</v>
      </c>
      <c r="G1269" s="599"/>
      <c r="H1269" s="634" t="str">
        <f t="shared" si="131"/>
        <v>atricia Mac Donald</v>
      </c>
      <c r="I1269" s="754"/>
      <c r="J1269" s="754"/>
      <c r="K1269" s="745" t="str">
        <f t="shared" si="126"/>
        <v>Patricia Mac Donald</v>
      </c>
      <c r="L1269" s="745"/>
      <c r="M1269" s="745" t="str">
        <f>TRIM(SUBSTITUTE(CLEAN(Tableau11[[#This Row],[Auteur]]),CHAR(160),CHAR(32)))</f>
        <v>Patricia Mac Donald</v>
      </c>
      <c r="N1269" s="745" t="str">
        <f t="shared" si="127"/>
        <v>Patricia Mac Donald</v>
      </c>
      <c r="O1269" s="738" t="e">
        <f t="shared" ca="1" si="128"/>
        <v>#NAME?</v>
      </c>
      <c r="P1269" s="605"/>
      <c r="Q1269" s="119"/>
      <c r="R1269" s="277"/>
      <c r="S1269" s="280" t="s">
        <v>30</v>
      </c>
      <c r="T1269" s="500" t="str">
        <f>IF(COUNTIF($A$2:A1269,A1269)&gt;1,"Doublon","")</f>
        <v>Doublon</v>
      </c>
      <c r="U1269" s="596" t="s">
        <v>74</v>
      </c>
      <c r="V1269" s="656" t="s">
        <v>1245</v>
      </c>
      <c r="W1269" s="377" t="s">
        <v>25</v>
      </c>
      <c r="X1269" s="115"/>
      <c r="Y1269" s="129"/>
      <c r="Z1269" s="114"/>
      <c r="AA1269" s="114"/>
      <c r="AB1269" s="114"/>
      <c r="AC1269" s="114"/>
      <c r="AD1269" s="594"/>
      <c r="AE1269" s="127"/>
      <c r="AF1269" s="124"/>
      <c r="AG1269" s="114"/>
      <c r="AH1269" s="114"/>
      <c r="AI1269" s="114"/>
      <c r="AJ1269" s="114"/>
      <c r="AL1269" s="346"/>
      <c r="AM1269" s="115"/>
      <c r="AN1269" s="115"/>
      <c r="AO1269" s="115"/>
      <c r="AQ1269" s="603"/>
      <c r="JK1269" s="125"/>
      <c r="JL1269" s="125"/>
    </row>
    <row r="1270" spans="1:272" ht="16.350000000000001" customHeight="1">
      <c r="A1270" s="286" t="s">
        <v>147</v>
      </c>
      <c r="B1270" s="777"/>
      <c r="C1270" s="921"/>
      <c r="D1270" s="921" t="str">
        <f t="shared" si="130"/>
        <v>PatriciaMacDonald</v>
      </c>
      <c r="E1270" s="606"/>
      <c r="F1270" s="127" t="s">
        <v>148</v>
      </c>
      <c r="G1270" s="599"/>
      <c r="H1270" s="634" t="str">
        <f t="shared" si="131"/>
        <v>atricia Mac Donald</v>
      </c>
      <c r="I1270" s="754"/>
      <c r="J1270" s="754"/>
      <c r="K1270" s="745" t="str">
        <f t="shared" si="126"/>
        <v>Patricia Mac Donald</v>
      </c>
      <c r="L1270" s="745"/>
      <c r="M1270" s="745" t="str">
        <f>TRIM(SUBSTITUTE(CLEAN(Tableau11[[#This Row],[Auteur]]),CHAR(160),CHAR(32)))</f>
        <v>Patricia Mac Donald</v>
      </c>
      <c r="N1270" s="745" t="str">
        <f t="shared" si="127"/>
        <v>Patricia Mac Donald</v>
      </c>
      <c r="O1270" s="738" t="e">
        <f t="shared" ca="1" si="128"/>
        <v>#NAME?</v>
      </c>
      <c r="P1270" s="605"/>
      <c r="Q1270" s="121" t="s">
        <v>26</v>
      </c>
      <c r="R1270" s="277"/>
      <c r="S1270" s="280" t="s">
        <v>30</v>
      </c>
      <c r="T1270" s="500" t="str">
        <f>IF(COUNTIF($A$2:A1270,A1270)&gt;1,"Doublon","")</f>
        <v>Doublon</v>
      </c>
      <c r="U1270" s="536" t="s">
        <v>74</v>
      </c>
      <c r="V1270" s="656" t="s">
        <v>1245</v>
      </c>
      <c r="W1270" s="377" t="s">
        <v>25</v>
      </c>
      <c r="X1270" s="115"/>
      <c r="Y1270" s="129"/>
      <c r="Z1270" s="114"/>
      <c r="AA1270" s="114"/>
      <c r="AB1270" s="114"/>
      <c r="AC1270" s="114"/>
      <c r="AD1270" s="594"/>
      <c r="AE1270" s="127"/>
      <c r="AF1270" s="124"/>
      <c r="AG1270" s="114"/>
      <c r="AH1270" s="114"/>
      <c r="AI1270" s="114"/>
      <c r="AJ1270" s="114"/>
      <c r="AL1270" s="346"/>
      <c r="AM1270" s="115"/>
      <c r="AN1270" s="115"/>
      <c r="AO1270" s="115"/>
      <c r="AQ1270" s="603"/>
      <c r="JK1270" s="125"/>
      <c r="JL1270" s="125"/>
    </row>
    <row r="1271" spans="1:272" ht="16.350000000000001" customHeight="1">
      <c r="A1271" s="443" t="s">
        <v>147</v>
      </c>
      <c r="B1271" s="777"/>
      <c r="C1271" s="921"/>
      <c r="D1271" s="921" t="str">
        <f t="shared" si="130"/>
        <v>PatriciaMacDonald</v>
      </c>
      <c r="E1271" s="606"/>
      <c r="F1271" s="127" t="s">
        <v>148</v>
      </c>
      <c r="G1271" s="599"/>
      <c r="H1271" s="634" t="str">
        <f t="shared" si="131"/>
        <v>atricia Mac Donald</v>
      </c>
      <c r="I1271" s="754"/>
      <c r="J1271" s="754"/>
      <c r="K1271" s="745" t="str">
        <f t="shared" si="126"/>
        <v>Patricia Mac Donald</v>
      </c>
      <c r="L1271" s="745"/>
      <c r="M1271" s="745" t="str">
        <f>TRIM(SUBSTITUTE(CLEAN(Tableau11[[#This Row],[Auteur]]),CHAR(160),CHAR(32)))</f>
        <v>Patricia Mac Donald</v>
      </c>
      <c r="N1271" s="745" t="str">
        <f t="shared" si="127"/>
        <v>Patricia Mac Donald</v>
      </c>
      <c r="O1271" s="738" t="e">
        <f t="shared" ca="1" si="128"/>
        <v>#NAME?</v>
      </c>
      <c r="P1271" s="849"/>
      <c r="Q1271" s="119"/>
      <c r="R1271" s="274" t="s">
        <v>22</v>
      </c>
      <c r="S1271" s="280" t="s">
        <v>30</v>
      </c>
      <c r="T1271" s="500" t="str">
        <f>IF(COUNTIF($A$2:A1271,A1271)&gt;1,"Doublon","")</f>
        <v>Doublon</v>
      </c>
      <c r="U1271" s="536" t="s">
        <v>74</v>
      </c>
      <c r="V1271" s="651" t="s">
        <v>1245</v>
      </c>
      <c r="W1271" s="377" t="s">
        <v>25</v>
      </c>
      <c r="X1271" s="115"/>
      <c r="Y1271" s="129"/>
      <c r="Z1271" s="114"/>
      <c r="AA1271" s="114"/>
      <c r="AB1271" s="114"/>
      <c r="AC1271" s="116" t="s">
        <v>30</v>
      </c>
      <c r="AD1271" s="594"/>
      <c r="AE1271" s="127"/>
      <c r="AF1271" s="124"/>
      <c r="AG1271" s="114"/>
      <c r="AH1271" s="114"/>
      <c r="AI1271" s="114"/>
      <c r="AJ1271" s="114"/>
      <c r="AL1271" s="346"/>
      <c r="AM1271" s="115"/>
      <c r="AN1271" s="115"/>
      <c r="AO1271" s="115"/>
      <c r="AQ1271" s="603"/>
      <c r="JK1271" s="125"/>
      <c r="JL1271" s="125"/>
    </row>
    <row r="1272" spans="1:272" ht="16.350000000000001" customHeight="1">
      <c r="A1272" s="286" t="s">
        <v>147</v>
      </c>
      <c r="B1272" s="777"/>
      <c r="C1272" s="921"/>
      <c r="D1272" s="921" t="str">
        <f t="shared" si="130"/>
        <v>PatriciaMacDonald</v>
      </c>
      <c r="E1272" s="606"/>
      <c r="F1272" s="127" t="s">
        <v>148</v>
      </c>
      <c r="G1272" s="599"/>
      <c r="H1272" s="634" t="str">
        <f t="shared" si="131"/>
        <v>atricia Mac Donald</v>
      </c>
      <c r="I1272" s="754"/>
      <c r="J1272" s="754"/>
      <c r="K1272" s="745" t="str">
        <f t="shared" si="126"/>
        <v>Patricia Mac Donald</v>
      </c>
      <c r="L1272" s="745"/>
      <c r="M1272" s="745" t="str">
        <f>TRIM(SUBSTITUTE(CLEAN(Tableau11[[#This Row],[Auteur]]),CHAR(160),CHAR(32)))</f>
        <v>Patricia Mac Donald</v>
      </c>
      <c r="N1272" s="745" t="str">
        <f t="shared" si="127"/>
        <v>Patricia Mac Donald</v>
      </c>
      <c r="O1272" s="738" t="e">
        <f t="shared" ca="1" si="128"/>
        <v>#NAME?</v>
      </c>
      <c r="P1272" s="605"/>
      <c r="Q1272" s="119"/>
      <c r="R1272" s="277"/>
      <c r="S1272" s="280" t="s">
        <v>30</v>
      </c>
      <c r="T1272" s="500" t="str">
        <f>IF(COUNTIF($A$2:A1272,A1272)&gt;1,"Doublon","")</f>
        <v>Doublon</v>
      </c>
      <c r="U1272" s="536" t="s">
        <v>74</v>
      </c>
      <c r="V1272" s="656" t="s">
        <v>1245</v>
      </c>
      <c r="W1272" s="377" t="s">
        <v>25</v>
      </c>
      <c r="X1272" s="115"/>
      <c r="Y1272" s="129"/>
      <c r="Z1272" s="114"/>
      <c r="AA1272" s="114"/>
      <c r="AB1272" s="114"/>
      <c r="AC1272" s="114"/>
      <c r="AD1272" s="594"/>
      <c r="AE1272" s="127"/>
      <c r="AF1272" s="124"/>
      <c r="AG1272" s="114"/>
      <c r="AH1272" s="114"/>
      <c r="AI1272" s="114"/>
      <c r="AJ1272" s="114"/>
      <c r="AL1272" s="346"/>
      <c r="AM1272" s="115"/>
      <c r="AN1272" s="115"/>
      <c r="AO1272" s="115"/>
      <c r="AQ1272" s="603"/>
      <c r="JK1272" s="125"/>
      <c r="JL1272" s="125"/>
    </row>
    <row r="1273" spans="1:272" ht="16.350000000000001" customHeight="1">
      <c r="A1273" s="286" t="s">
        <v>147</v>
      </c>
      <c r="B1273" s="777"/>
      <c r="C1273" s="921"/>
      <c r="D1273" s="921" t="str">
        <f t="shared" si="130"/>
        <v>PatriciaMacDonald</v>
      </c>
      <c r="E1273" s="606"/>
      <c r="F1273" s="127" t="s">
        <v>148</v>
      </c>
      <c r="G1273" s="599"/>
      <c r="H1273" s="634" t="str">
        <f t="shared" si="131"/>
        <v>atricia Mac Donald</v>
      </c>
      <c r="I1273" s="754"/>
      <c r="J1273" s="754"/>
      <c r="K1273" s="745" t="str">
        <f t="shared" si="126"/>
        <v>Patricia Mac Donald</v>
      </c>
      <c r="L1273" s="745"/>
      <c r="M1273" s="745" t="str">
        <f>TRIM(SUBSTITUTE(CLEAN(Tableau11[[#This Row],[Auteur]]),CHAR(160),CHAR(32)))</f>
        <v>Patricia Mac Donald</v>
      </c>
      <c r="N1273" s="745" t="str">
        <f t="shared" si="127"/>
        <v>Patricia Mac Donald</v>
      </c>
      <c r="O1273" s="738" t="e">
        <f t="shared" ca="1" si="128"/>
        <v>#NAME?</v>
      </c>
      <c r="P1273" s="605"/>
      <c r="Q1273" s="121" t="s">
        <v>26</v>
      </c>
      <c r="R1273" s="277"/>
      <c r="S1273" s="280" t="s">
        <v>30</v>
      </c>
      <c r="T1273" s="500" t="str">
        <f>IF(COUNTIF($A$2:A1273,A1273)&gt;1,"Doublon","")</f>
        <v>Doublon</v>
      </c>
      <c r="U1273" s="536" t="s">
        <v>74</v>
      </c>
      <c r="V1273" s="651" t="s">
        <v>1245</v>
      </c>
      <c r="W1273" s="377" t="s">
        <v>25</v>
      </c>
      <c r="X1273" s="115"/>
      <c r="Y1273" s="129"/>
      <c r="Z1273" s="114"/>
      <c r="AA1273" s="114"/>
      <c r="AB1273" s="114"/>
      <c r="AC1273" s="114"/>
      <c r="AD1273" s="594"/>
      <c r="AE1273" s="127"/>
      <c r="AF1273" s="124"/>
      <c r="AG1273" s="114"/>
      <c r="AH1273" s="617"/>
      <c r="AI1273" s="617"/>
      <c r="AJ1273" s="617"/>
      <c r="AK1273" s="604"/>
      <c r="AL1273" s="346"/>
      <c r="AM1273" s="115"/>
      <c r="AN1273" s="115"/>
      <c r="AO1273" s="115"/>
      <c r="AQ1273" s="603"/>
      <c r="JK1273" s="125"/>
      <c r="JL1273" s="125"/>
    </row>
    <row r="1274" spans="1:272" ht="16.350000000000001" customHeight="1">
      <c r="A1274" s="286" t="s">
        <v>147</v>
      </c>
      <c r="B1274" s="777"/>
      <c r="C1274" s="921"/>
      <c r="D1274" s="921" t="str">
        <f t="shared" si="130"/>
        <v>PatriciaMacDonald</v>
      </c>
      <c r="E1274" s="606"/>
      <c r="F1274" s="127" t="s">
        <v>148</v>
      </c>
      <c r="G1274" s="599"/>
      <c r="H1274" s="634" t="str">
        <f t="shared" si="131"/>
        <v>atricia Mac Donald</v>
      </c>
      <c r="I1274" s="754"/>
      <c r="J1274" s="754"/>
      <c r="K1274" s="745" t="str">
        <f t="shared" ref="K1274:K1337" si="132">SUBSTITUTE(A1274,CHAR(160),CHAR(32))</f>
        <v>Patricia Mac Donald</v>
      </c>
      <c r="L1274" s="744"/>
      <c r="M1274" s="744" t="str">
        <f>TRIM(SUBSTITUTE(CLEAN(Tableau11[[#This Row],[Auteur]]),CHAR(160),CHAR(32)))</f>
        <v>Patricia Mac Donald</v>
      </c>
      <c r="N1274" s="744" t="str">
        <f t="shared" ref="N1274:N1337" si="133">SUBSTITUTE(A1274,CHAR(160),"")</f>
        <v>Patricia Mac Donald</v>
      </c>
      <c r="O1274" s="738" t="e">
        <f t="shared" ref="O1274:O1337" ca="1" si="134">_xlfn.TEXTBEFORE(A1274,"")</f>
        <v>#NAME?</v>
      </c>
      <c r="P1274" s="605"/>
      <c r="Q1274" s="119"/>
      <c r="R1274" s="277"/>
      <c r="S1274" s="118"/>
      <c r="T1274" s="500" t="str">
        <f>IF(COUNTIF($A$2:A1274,A1274)&gt;1,"Doublon","")</f>
        <v>Doublon</v>
      </c>
      <c r="U1274" s="596" t="s">
        <v>74</v>
      </c>
      <c r="V1274" s="651" t="s">
        <v>1245</v>
      </c>
      <c r="W1274" s="377" t="s">
        <v>25</v>
      </c>
      <c r="X1274" s="115"/>
      <c r="Y1274" s="129"/>
      <c r="Z1274" s="114"/>
      <c r="AA1274" s="114"/>
      <c r="AB1274" s="114"/>
      <c r="AC1274" s="114"/>
      <c r="AD1274" s="594"/>
      <c r="AE1274" s="127"/>
      <c r="AF1274" s="124"/>
      <c r="AG1274" s="114"/>
      <c r="AH1274" s="617"/>
      <c r="AI1274" s="114"/>
      <c r="AJ1274" s="617"/>
      <c r="AK1274" s="604"/>
      <c r="AL1274" s="346"/>
      <c r="AM1274" s="115"/>
      <c r="AN1274" s="115"/>
      <c r="AO1274" s="115"/>
      <c r="AQ1274" s="603"/>
      <c r="JK1274" s="125"/>
      <c r="JL1274" s="125"/>
    </row>
    <row r="1275" spans="1:272" ht="16.350000000000001" customHeight="1">
      <c r="A1275" s="286" t="s">
        <v>147</v>
      </c>
      <c r="B1275" s="777"/>
      <c r="C1275" s="921"/>
      <c r="D1275" s="921" t="str">
        <f t="shared" si="130"/>
        <v>PatriciaMacDonald</v>
      </c>
      <c r="E1275" s="606"/>
      <c r="F1275" s="127" t="s">
        <v>148</v>
      </c>
      <c r="G1275" s="599"/>
      <c r="H1275" s="634" t="str">
        <f t="shared" si="131"/>
        <v>atricia Mac Donald</v>
      </c>
      <c r="I1275" s="754"/>
      <c r="J1275" s="754"/>
      <c r="K1275" s="745" t="str">
        <f t="shared" si="132"/>
        <v>Patricia Mac Donald</v>
      </c>
      <c r="L1275" s="745"/>
      <c r="M1275" s="745" t="str">
        <f>TRIM(SUBSTITUTE(CLEAN(Tableau11[[#This Row],[Auteur]]),CHAR(160),CHAR(32)))</f>
        <v>Patricia Mac Donald</v>
      </c>
      <c r="N1275" s="745" t="str">
        <f t="shared" si="133"/>
        <v>Patricia Mac Donald</v>
      </c>
      <c r="O1275" s="738" t="e">
        <f t="shared" ca="1" si="134"/>
        <v>#NAME?</v>
      </c>
      <c r="P1275" s="605"/>
      <c r="Q1275" s="119"/>
      <c r="R1275" s="277"/>
      <c r="S1275" s="118"/>
      <c r="T1275" s="500" t="str">
        <f>IF(COUNTIF($A$2:A1275,A1275)&gt;1,"Doublon","")</f>
        <v>Doublon</v>
      </c>
      <c r="U1275" s="596" t="s">
        <v>74</v>
      </c>
      <c r="V1275" s="651" t="s">
        <v>1245</v>
      </c>
      <c r="W1275" s="377" t="s">
        <v>25</v>
      </c>
      <c r="X1275" s="115"/>
      <c r="Y1275" s="129"/>
      <c r="Z1275" s="114"/>
      <c r="AA1275" s="114"/>
      <c r="AB1275" s="114"/>
      <c r="AC1275" s="114"/>
      <c r="AD1275" s="594"/>
      <c r="AE1275" s="127"/>
      <c r="AF1275" s="124"/>
      <c r="AG1275" s="114"/>
      <c r="AH1275" s="617"/>
      <c r="AI1275" s="617"/>
      <c r="AJ1275" s="617"/>
      <c r="AK1275" s="604"/>
      <c r="AL1275" s="346"/>
      <c r="AM1275" s="115"/>
      <c r="AN1275" s="115"/>
      <c r="AO1275" s="115"/>
      <c r="AQ1275" s="603"/>
      <c r="JK1275" s="125"/>
      <c r="JL1275" s="125"/>
    </row>
    <row r="1276" spans="1:272" ht="16.350000000000001" customHeight="1">
      <c r="A1276" s="286" t="s">
        <v>147</v>
      </c>
      <c r="B1276" s="777"/>
      <c r="C1276" s="921"/>
      <c r="D1276" s="921" t="str">
        <f t="shared" si="130"/>
        <v>PatriciaMacDonald</v>
      </c>
      <c r="E1276" s="606"/>
      <c r="F1276" s="127" t="s">
        <v>148</v>
      </c>
      <c r="G1276" s="599"/>
      <c r="H1276" s="634" t="str">
        <f t="shared" si="131"/>
        <v>atricia Mac Donald</v>
      </c>
      <c r="I1276" s="754"/>
      <c r="J1276" s="754"/>
      <c r="K1276" s="745" t="str">
        <f t="shared" si="132"/>
        <v>Patricia Mac Donald</v>
      </c>
      <c r="L1276" s="745"/>
      <c r="M1276" s="745" t="str">
        <f>TRIM(SUBSTITUTE(CLEAN(Tableau11[[#This Row],[Auteur]]),CHAR(160),CHAR(32)))</f>
        <v>Patricia Mac Donald</v>
      </c>
      <c r="N1276" s="745" t="str">
        <f t="shared" si="133"/>
        <v>Patricia Mac Donald</v>
      </c>
      <c r="O1276" s="738" t="e">
        <f t="shared" ca="1" si="134"/>
        <v>#NAME?</v>
      </c>
      <c r="P1276" s="605"/>
      <c r="Q1276" s="119"/>
      <c r="R1276" s="277"/>
      <c r="S1276" s="118"/>
      <c r="T1276" s="500" t="str">
        <f>IF(COUNTIF($A$2:A1276,A1276)&gt;1,"Doublon","")</f>
        <v>Doublon</v>
      </c>
      <c r="U1276" s="536" t="s">
        <v>74</v>
      </c>
      <c r="V1276" s="658" t="s">
        <v>1245</v>
      </c>
      <c r="W1276" s="377" t="s">
        <v>25</v>
      </c>
      <c r="X1276" s="115"/>
      <c r="Y1276" s="129"/>
      <c r="Z1276" s="114"/>
      <c r="AA1276" s="114"/>
      <c r="AB1276" s="114"/>
      <c r="AC1276" s="114"/>
      <c r="AD1276" s="594"/>
      <c r="AE1276" s="127"/>
      <c r="AF1276" s="124"/>
      <c r="AG1276" s="114"/>
      <c r="AH1276" s="114"/>
      <c r="AI1276" s="114"/>
      <c r="AJ1276" s="114"/>
      <c r="AL1276" s="346"/>
      <c r="AM1276" s="115"/>
      <c r="AN1276" s="115"/>
      <c r="AO1276" s="115"/>
      <c r="AQ1276" s="603"/>
      <c r="JK1276" s="125"/>
      <c r="JL1276" s="125"/>
    </row>
    <row r="1277" spans="1:272" ht="16.350000000000001" customHeight="1">
      <c r="A1277" s="286" t="s">
        <v>147</v>
      </c>
      <c r="B1277" s="777"/>
      <c r="C1277" s="921"/>
      <c r="D1277" s="921" t="str">
        <f t="shared" si="130"/>
        <v>PatriciaMacDonald</v>
      </c>
      <c r="E1277" s="606"/>
      <c r="F1277" s="127" t="s">
        <v>148</v>
      </c>
      <c r="G1277" s="127"/>
      <c r="H1277" s="634" t="str">
        <f t="shared" si="131"/>
        <v>atricia Mac Donald</v>
      </c>
      <c r="I1277" s="634"/>
      <c r="J1277" s="634"/>
      <c r="K1277" s="743" t="str">
        <f t="shared" si="132"/>
        <v>Patricia Mac Donald</v>
      </c>
      <c r="L1277" s="743"/>
      <c r="M1277" s="743" t="str">
        <f>TRIM(SUBSTITUTE(CLEAN(Tableau11[[#This Row],[Auteur]]),CHAR(160),CHAR(32)))</f>
        <v>Patricia Mac Donald</v>
      </c>
      <c r="N1277" s="743" t="str">
        <f t="shared" si="133"/>
        <v>Patricia Mac Donald</v>
      </c>
      <c r="O1277" s="730" t="e">
        <f t="shared" ca="1" si="134"/>
        <v>#NAME?</v>
      </c>
      <c r="P1277" s="114"/>
      <c r="Q1277" s="119"/>
      <c r="R1277" s="277"/>
      <c r="S1277" s="118"/>
      <c r="T1277" s="500" t="str">
        <f>IF(COUNTIF($A$2:A1277,A1277)&gt;1,"Doublon","")</f>
        <v>Doublon</v>
      </c>
      <c r="U1277" s="536" t="s">
        <v>74</v>
      </c>
      <c r="V1277" s="651" t="s">
        <v>1245</v>
      </c>
      <c r="W1277" s="377" t="s">
        <v>25</v>
      </c>
      <c r="X1277" s="115"/>
      <c r="Y1277" s="129"/>
      <c r="Z1277" s="114"/>
      <c r="AA1277" s="114"/>
      <c r="AB1277" s="114"/>
      <c r="AC1277" s="114"/>
      <c r="AD1277" s="594"/>
      <c r="AE1277" s="127"/>
      <c r="AF1277" s="124"/>
      <c r="AG1277" s="114"/>
      <c r="AH1277" s="114"/>
      <c r="AI1277" s="114"/>
      <c r="AJ1277" s="114"/>
      <c r="AL1277" s="346"/>
      <c r="AM1277" s="115"/>
      <c r="AN1277" s="115"/>
      <c r="AO1277" s="115"/>
      <c r="AQ1277" s="603"/>
      <c r="JK1277" s="125"/>
      <c r="JL1277" s="125"/>
    </row>
    <row r="1278" spans="1:272" ht="16.350000000000001" customHeight="1">
      <c r="A1278" s="286" t="s">
        <v>147</v>
      </c>
      <c r="B1278" s="777"/>
      <c r="C1278" s="921"/>
      <c r="D1278" s="921" t="str">
        <f t="shared" si="130"/>
        <v>PatriciaMacDonald</v>
      </c>
      <c r="E1278" s="606"/>
      <c r="F1278" s="127" t="s">
        <v>148</v>
      </c>
      <c r="G1278" s="127"/>
      <c r="H1278" s="634" t="str">
        <f t="shared" si="131"/>
        <v>atricia Mac Donald</v>
      </c>
      <c r="I1278" s="634"/>
      <c r="J1278" s="634"/>
      <c r="K1278" s="743" t="str">
        <f t="shared" si="132"/>
        <v>Patricia Mac Donald</v>
      </c>
      <c r="L1278" s="743"/>
      <c r="M1278" s="743" t="str">
        <f>TRIM(SUBSTITUTE(CLEAN(Tableau11[[#This Row],[Auteur]]),CHAR(160),CHAR(32)))</f>
        <v>Patricia Mac Donald</v>
      </c>
      <c r="N1278" s="743" t="str">
        <f t="shared" si="133"/>
        <v>Patricia Mac Donald</v>
      </c>
      <c r="O1278" s="730" t="e">
        <f t="shared" ca="1" si="134"/>
        <v>#NAME?</v>
      </c>
      <c r="P1278" s="114"/>
      <c r="Q1278" s="119"/>
      <c r="R1278" s="277"/>
      <c r="S1278" s="118"/>
      <c r="T1278" s="669" t="str">
        <f>IF(COUNTIF($A$2:A1278,A1278)&gt;1,"Doublon","")</f>
        <v>Doublon</v>
      </c>
      <c r="U1278" s="536" t="s">
        <v>74</v>
      </c>
      <c r="V1278" s="651" t="s">
        <v>1245</v>
      </c>
      <c r="W1278" s="377" t="s">
        <v>25</v>
      </c>
      <c r="X1278" s="115"/>
      <c r="Y1278" s="129"/>
      <c r="Z1278" s="114"/>
      <c r="AA1278" s="114"/>
      <c r="AB1278" s="114"/>
      <c r="AC1278" s="114"/>
      <c r="AD1278" s="594"/>
      <c r="AE1278" s="635"/>
      <c r="AF1278" s="124"/>
      <c r="AG1278" s="114"/>
      <c r="AH1278" s="114"/>
      <c r="AI1278" s="114"/>
      <c r="AJ1278" s="114"/>
      <c r="AL1278" s="346"/>
      <c r="AM1278" s="115"/>
      <c r="AN1278" s="115"/>
      <c r="AO1278" s="115"/>
      <c r="AQ1278" s="603"/>
      <c r="JK1278" s="125"/>
      <c r="JL1278" s="125"/>
    </row>
    <row r="1279" spans="1:272" ht="16.350000000000001" customHeight="1">
      <c r="A1279" s="286" t="s">
        <v>147</v>
      </c>
      <c r="B1279" s="777"/>
      <c r="C1279" s="921"/>
      <c r="D1279" s="921" t="str">
        <f t="shared" si="130"/>
        <v>PatriciaMacDonald</v>
      </c>
      <c r="E1279" s="606"/>
      <c r="F1279" s="127" t="s">
        <v>148</v>
      </c>
      <c r="G1279" s="127"/>
      <c r="H1279" s="634" t="str">
        <f t="shared" si="131"/>
        <v>atricia Mac Donald</v>
      </c>
      <c r="I1279" s="634"/>
      <c r="J1279" s="634"/>
      <c r="K1279" s="743" t="str">
        <f t="shared" si="132"/>
        <v>Patricia Mac Donald</v>
      </c>
      <c r="L1279" s="743"/>
      <c r="M1279" s="743" t="str">
        <f>TRIM(SUBSTITUTE(CLEAN(Tableau11[[#This Row],[Auteur]]),CHAR(160),CHAR(32)))</f>
        <v>Patricia Mac Donald</v>
      </c>
      <c r="N1279" s="743" t="str">
        <f t="shared" si="133"/>
        <v>Patricia Mac Donald</v>
      </c>
      <c r="O1279" s="730" t="e">
        <f t="shared" ca="1" si="134"/>
        <v>#NAME?</v>
      </c>
      <c r="P1279" s="114"/>
      <c r="Q1279" s="119"/>
      <c r="R1279" s="274" t="s">
        <v>22</v>
      </c>
      <c r="S1279" s="118"/>
      <c r="T1279" s="500" t="str">
        <f>IF(COUNTIF($A$2:A1279,A1279)&gt;1,"Doublon","")</f>
        <v>Doublon</v>
      </c>
      <c r="U1279" s="536" t="s">
        <v>74</v>
      </c>
      <c r="V1279" s="651" t="s">
        <v>1245</v>
      </c>
      <c r="W1279" s="377" t="s">
        <v>25</v>
      </c>
      <c r="X1279" s="608"/>
      <c r="Y1279" s="129"/>
      <c r="Z1279" s="114"/>
      <c r="AA1279" s="114"/>
      <c r="AB1279" s="114"/>
      <c r="AC1279" s="114"/>
      <c r="AD1279" s="617"/>
      <c r="AE1279" s="127"/>
      <c r="AF1279" s="616"/>
      <c r="AG1279" s="114"/>
      <c r="AH1279" s="114"/>
      <c r="AI1279" s="114"/>
      <c r="AJ1279" s="114"/>
      <c r="AL1279" s="346"/>
      <c r="AM1279" s="115"/>
      <c r="AN1279" s="115"/>
      <c r="AO1279" s="115"/>
      <c r="AQ1279" s="603"/>
      <c r="JK1279" s="125"/>
      <c r="JL1279" s="125"/>
    </row>
    <row r="1280" spans="1:272" ht="16.350000000000001" customHeight="1">
      <c r="A1280" s="328" t="s">
        <v>147</v>
      </c>
      <c r="B1280" s="777"/>
      <c r="C1280" s="921"/>
      <c r="D1280" s="921" t="str">
        <f t="shared" si="130"/>
        <v>PatriciaMacDonald</v>
      </c>
      <c r="E1280" s="610" t="s">
        <v>20</v>
      </c>
      <c r="F1280" s="127" t="s">
        <v>148</v>
      </c>
      <c r="G1280" s="127"/>
      <c r="H1280" s="634" t="str">
        <f t="shared" si="131"/>
        <v>atricia Mac Donald</v>
      </c>
      <c r="I1280" s="634"/>
      <c r="J1280" s="634"/>
      <c r="K1280" s="743" t="str">
        <f t="shared" si="132"/>
        <v>Patricia Mac Donald</v>
      </c>
      <c r="L1280" s="743"/>
      <c r="M1280" s="743" t="str">
        <f>TRIM(SUBSTITUTE(CLEAN(Tableau11[[#This Row],[Auteur]]),CHAR(160),CHAR(32)))</f>
        <v>Patricia Mac Donald</v>
      </c>
      <c r="N1280" s="743" t="str">
        <f t="shared" si="133"/>
        <v>Patricia Mac Donald</v>
      </c>
      <c r="O1280" s="730" t="e">
        <f t="shared" ca="1" si="134"/>
        <v>#NAME?</v>
      </c>
      <c r="P1280" s="114"/>
      <c r="Q1280" s="119"/>
      <c r="R1280" s="274" t="s">
        <v>22</v>
      </c>
      <c r="S1280" s="280" t="s">
        <v>30</v>
      </c>
      <c r="T1280" s="500" t="str">
        <f>IF(COUNTIF($A$2:A1280,A1280)&gt;1,"Doublon","")</f>
        <v>Doublon</v>
      </c>
      <c r="U1280" s="536" t="s">
        <v>42</v>
      </c>
      <c r="V1280" s="651" t="s">
        <v>1245</v>
      </c>
      <c r="W1280" s="377" t="s">
        <v>25</v>
      </c>
      <c r="X1280" s="608"/>
      <c r="Y1280" s="129"/>
      <c r="Z1280" s="114"/>
      <c r="AA1280" s="114"/>
      <c r="AB1280" s="114"/>
      <c r="AC1280" s="114"/>
      <c r="AD1280" s="1027" t="s">
        <v>1477</v>
      </c>
      <c r="AE1280" s="131" t="s">
        <v>148</v>
      </c>
      <c r="AF1280" s="616" t="s">
        <v>20</v>
      </c>
      <c r="AG1280" s="114"/>
      <c r="AH1280" s="114"/>
      <c r="AI1280" s="114"/>
      <c r="AJ1280" s="114"/>
      <c r="AL1280" s="346"/>
      <c r="AM1280" s="115"/>
      <c r="AN1280" s="115"/>
      <c r="AO1280" s="115"/>
      <c r="AP1280" s="501" t="s">
        <v>20</v>
      </c>
      <c r="AQ1280" s="603"/>
      <c r="JK1280" s="125"/>
      <c r="JL1280" s="125"/>
    </row>
    <row r="1281" spans="1:272" ht="16.350000000000001" customHeight="1">
      <c r="A1281" s="612" t="s">
        <v>2953</v>
      </c>
      <c r="B1281" s="604"/>
      <c r="C1281" s="923"/>
      <c r="D1281" s="923" t="str">
        <f t="shared" si="130"/>
        <v>﻿﻿PatriciaMELO</v>
      </c>
      <c r="E1281" s="610" t="s">
        <v>20</v>
      </c>
      <c r="F1281" s="633" t="s">
        <v>1140</v>
      </c>
      <c r="G1281" s="634" t="s">
        <v>1140</v>
      </c>
      <c r="H1281" s="634" t="str">
        <f t="shared" ref="H1281:H1312" si="135">MID(A1281,SEARCH("",A1281)+1,99)</f>
        <v>﻿Patricia M E L O</v>
      </c>
      <c r="I1281" s="634"/>
      <c r="J1281" s="634"/>
      <c r="K1281" s="743" t="str">
        <f t="shared" si="132"/>
        <v>﻿﻿Patricia M E L O</v>
      </c>
      <c r="L1281" s="743"/>
      <c r="M1281" s="743" t="str">
        <f>TRIM(SUBSTITUTE(CLEAN(Tableau11[[#This Row],[Auteur]]),CHAR(160),CHAR(32)))</f>
        <v>﻿﻿Patricia M E L O</v>
      </c>
      <c r="N1281" s="743" t="str">
        <f t="shared" si="133"/>
        <v>﻿﻿Patricia M E L O</v>
      </c>
      <c r="O1281" s="634" t="e">
        <f t="shared" ca="1" si="134"/>
        <v>#NAME?</v>
      </c>
      <c r="Q1281" s="119"/>
      <c r="S1281" s="118"/>
      <c r="T1281" s="125"/>
      <c r="U1281" s="125" t="s">
        <v>843</v>
      </c>
      <c r="V1281" s="652" t="s">
        <v>1636</v>
      </c>
      <c r="W1281" s="377" t="s">
        <v>25</v>
      </c>
      <c r="X1281" s="604"/>
      <c r="AC1281" s="125"/>
      <c r="AD1281" s="603"/>
      <c r="AE1281" s="285"/>
      <c r="AF1281" s="604"/>
      <c r="AJ1281" s="125"/>
      <c r="AL1281" s="496"/>
      <c r="AQ1281" s="603"/>
      <c r="JK1281" s="125"/>
      <c r="JL1281" s="125"/>
    </row>
    <row r="1282" spans="1:272" ht="16.350000000000001" customHeight="1">
      <c r="A1282" s="571" t="s">
        <v>2954</v>
      </c>
      <c r="B1282" s="624" t="str">
        <f>IF(COUNTIF($A$2:A1282,A1282)&gt;1,"Doublon","")</f>
        <v/>
      </c>
      <c r="C1282" s="967"/>
      <c r="D1282" s="967" t="str">
        <f t="shared" ref="D1282:D1345" si="136">SUBSTITUTE(A1282," ","")</f>
        <v>PatriciaMelo</v>
      </c>
      <c r="E1282" s="610" t="s">
        <v>20</v>
      </c>
      <c r="F1282" s="127" t="s">
        <v>380</v>
      </c>
      <c r="G1282" s="127"/>
      <c r="H1282" s="634" t="str">
        <f t="shared" si="135"/>
        <v>atricia Melo</v>
      </c>
      <c r="I1282" s="634"/>
      <c r="J1282" s="634"/>
      <c r="K1282" s="743" t="str">
        <f t="shared" si="132"/>
        <v>Patricia Melo</v>
      </c>
      <c r="L1282" s="744"/>
      <c r="M1282" s="744" t="str">
        <f>TRIM(SUBSTITUTE(CLEAN(Tableau11[[#This Row],[Auteur]]),CHAR(160),CHAR(32)))</f>
        <v>Patricia Melo</v>
      </c>
      <c r="N1282" s="744" t="str">
        <f t="shared" si="133"/>
        <v>Patricia Melo</v>
      </c>
      <c r="O1282" s="730" t="e">
        <f t="shared" ca="1" si="134"/>
        <v>#NAME?</v>
      </c>
      <c r="P1282" s="114"/>
      <c r="Q1282" s="119"/>
      <c r="R1282" s="277"/>
      <c r="S1282" s="118"/>
      <c r="T1282" s="278"/>
      <c r="U1282" s="536" t="s">
        <v>42</v>
      </c>
      <c r="V1282" s="651" t="s">
        <v>1245</v>
      </c>
      <c r="W1282" s="377" t="s">
        <v>25</v>
      </c>
      <c r="X1282" s="608"/>
      <c r="Y1282" s="129"/>
      <c r="Z1282" s="114"/>
      <c r="AA1282" s="114"/>
      <c r="AB1282" s="114"/>
      <c r="AC1282" s="114"/>
      <c r="AD1282" s="1031" t="s">
        <v>1576</v>
      </c>
      <c r="AE1282" s="131" t="s">
        <v>380</v>
      </c>
      <c r="AF1282" s="616"/>
      <c r="AG1282" s="114"/>
      <c r="AH1282" s="114"/>
      <c r="AI1282" s="114"/>
      <c r="AJ1282" s="114"/>
      <c r="AL1282" s="346"/>
      <c r="AM1282" s="115"/>
      <c r="AN1282" s="115"/>
      <c r="AO1282" s="115"/>
      <c r="AQ1282" s="603"/>
      <c r="JK1282" s="125"/>
      <c r="JL1282" s="125"/>
    </row>
    <row r="1283" spans="1:272" ht="16.350000000000001" customHeight="1">
      <c r="A1283" s="770" t="s">
        <v>567</v>
      </c>
      <c r="B1283" s="530" t="str">
        <f>IF(COUNTIF($A$2:A1283,A1283)&gt;1,"Doublon","")</f>
        <v/>
      </c>
      <c r="C1283" s="922"/>
      <c r="D1283" s="922" t="str">
        <f t="shared" si="136"/>
        <v>PatrickBauwen</v>
      </c>
      <c r="E1283" s="970"/>
      <c r="F1283" s="162" t="s">
        <v>568</v>
      </c>
      <c r="G1283" s="162"/>
      <c r="H1283" s="634" t="str">
        <f t="shared" si="135"/>
        <v>atrick Bauwen</v>
      </c>
      <c r="I1283" s="634"/>
      <c r="J1283" s="634"/>
      <c r="K1283" s="743" t="str">
        <f t="shared" si="132"/>
        <v>Patrick Bauwen</v>
      </c>
      <c r="L1283" s="743"/>
      <c r="M1283" s="743" t="str">
        <f>TRIM(SUBSTITUTE(CLEAN(Tableau11[[#This Row],[Auteur]]),CHAR(160),CHAR(32)))</f>
        <v>Patrick Bauwen</v>
      </c>
      <c r="N1283" s="743" t="str">
        <f t="shared" si="133"/>
        <v>Patrick Bauwen</v>
      </c>
      <c r="O1283" s="162" t="e">
        <f t="shared" ca="1" si="134"/>
        <v>#NAME?</v>
      </c>
      <c r="P1283" s="162" t="s">
        <v>26</v>
      </c>
      <c r="Q1283" s="354"/>
      <c r="R1283" s="162" t="s">
        <v>22</v>
      </c>
      <c r="S1283" s="118"/>
      <c r="T1283" s="344" t="s">
        <v>2143</v>
      </c>
      <c r="U1283" s="127" t="s">
        <v>82</v>
      </c>
      <c r="V1283" s="651" t="s">
        <v>1953</v>
      </c>
      <c r="W1283" s="378" t="s">
        <v>188</v>
      </c>
      <c r="X1283" s="1015"/>
      <c r="Y1283" s="129"/>
      <c r="Z1283" s="162"/>
      <c r="AA1283" s="162"/>
      <c r="AB1283" s="162"/>
      <c r="AC1283" s="162"/>
      <c r="AD1283" s="642"/>
      <c r="AE1283" s="344"/>
      <c r="AF1283" s="643"/>
      <c r="AG1283" s="116"/>
      <c r="AH1283" s="116"/>
      <c r="AI1283" s="116"/>
      <c r="AJ1283" s="116"/>
      <c r="AK1283" s="162"/>
      <c r="AL1283" s="498"/>
      <c r="AM1283" s="162"/>
      <c r="AN1283" s="162"/>
      <c r="AO1283" s="162"/>
      <c r="AP1283" s="162"/>
      <c r="AQ1283" s="642"/>
      <c r="JK1283" s="125"/>
      <c r="JL1283" s="125"/>
    </row>
    <row r="1284" spans="1:272" ht="16.350000000000001" customHeight="1">
      <c r="A1284" s="770" t="s">
        <v>567</v>
      </c>
      <c r="B1284" s="625" t="str">
        <f>IF(COUNTIF($A$2:A1284,A1284)&gt;1,"Doublon","")</f>
        <v>Doublon</v>
      </c>
      <c r="C1284" s="966"/>
      <c r="D1284" s="966" t="str">
        <f t="shared" si="136"/>
        <v>PatrickBauwen</v>
      </c>
      <c r="E1284" s="642"/>
      <c r="F1284" s="162" t="s">
        <v>568</v>
      </c>
      <c r="G1284" s="162"/>
      <c r="H1284" s="634" t="str">
        <f t="shared" si="135"/>
        <v>atrick Bauwen</v>
      </c>
      <c r="I1284" s="634"/>
      <c r="J1284" s="634"/>
      <c r="K1284" s="743" t="str">
        <f t="shared" si="132"/>
        <v>Patrick Bauwen</v>
      </c>
      <c r="L1284" s="743"/>
      <c r="M1284" s="743" t="str">
        <f>TRIM(SUBSTITUTE(CLEAN(Tableau11[[#This Row],[Auteur]]),CHAR(160),CHAR(32)))</f>
        <v>Patrick Bauwen</v>
      </c>
      <c r="N1284" s="743" t="str">
        <f t="shared" si="133"/>
        <v>Patrick Bauwen</v>
      </c>
      <c r="O1284" s="162" t="e">
        <f t="shared" ca="1" si="134"/>
        <v>#NAME?</v>
      </c>
      <c r="P1284" s="162" t="s">
        <v>26</v>
      </c>
      <c r="Q1284" s="354"/>
      <c r="R1284" s="162" t="s">
        <v>22</v>
      </c>
      <c r="S1284" s="118"/>
      <c r="T1284" s="344" t="s">
        <v>2144</v>
      </c>
      <c r="U1284" s="127" t="s">
        <v>82</v>
      </c>
      <c r="V1284" s="651" t="s">
        <v>1953</v>
      </c>
      <c r="W1284" s="378" t="s">
        <v>188</v>
      </c>
      <c r="X1284" s="1015"/>
      <c r="Y1284" s="129"/>
      <c r="Z1284" s="162"/>
      <c r="AA1284" s="162"/>
      <c r="AB1284" s="162"/>
      <c r="AC1284" s="162"/>
      <c r="AD1284" s="642"/>
      <c r="AE1284" s="344"/>
      <c r="AF1284" s="643"/>
      <c r="AG1284" s="116"/>
      <c r="AH1284" s="116"/>
      <c r="AI1284" s="116"/>
      <c r="AJ1284" s="116"/>
      <c r="AK1284" s="162"/>
      <c r="AL1284" s="498"/>
      <c r="AM1284" s="162"/>
      <c r="AN1284" s="162"/>
      <c r="AO1284" s="162"/>
      <c r="AP1284" s="162"/>
      <c r="AQ1284" s="642"/>
      <c r="JK1284" s="125"/>
      <c r="JL1284" s="125"/>
    </row>
    <row r="1285" spans="1:272" ht="16.350000000000001" customHeight="1">
      <c r="A1285" s="770" t="s">
        <v>567</v>
      </c>
      <c r="B1285" s="530" t="str">
        <f>IF(COUNTIF($A$2:A1285,A1285)&gt;1,"Doublon","")</f>
        <v>Doublon</v>
      </c>
      <c r="C1285" s="922"/>
      <c r="D1285" s="922" t="str">
        <f t="shared" si="136"/>
        <v>PatrickBauwen</v>
      </c>
      <c r="E1285" s="642"/>
      <c r="F1285" s="162" t="s">
        <v>568</v>
      </c>
      <c r="G1285" s="162"/>
      <c r="H1285" s="634" t="str">
        <f t="shared" si="135"/>
        <v>atrick Bauwen</v>
      </c>
      <c r="I1285" s="634"/>
      <c r="J1285" s="634"/>
      <c r="K1285" s="743" t="str">
        <f t="shared" si="132"/>
        <v>Patrick Bauwen</v>
      </c>
      <c r="L1285" s="743"/>
      <c r="M1285" s="743" t="str">
        <f>TRIM(SUBSTITUTE(CLEAN(Tableau11[[#This Row],[Auteur]]),CHAR(160),CHAR(32)))</f>
        <v>Patrick Bauwen</v>
      </c>
      <c r="N1285" s="743" t="str">
        <f t="shared" si="133"/>
        <v>Patrick Bauwen</v>
      </c>
      <c r="O1285" s="162" t="e">
        <f t="shared" ca="1" si="134"/>
        <v>#NAME?</v>
      </c>
      <c r="P1285" s="162" t="s">
        <v>26</v>
      </c>
      <c r="Q1285" s="354"/>
      <c r="R1285" s="162" t="s">
        <v>22</v>
      </c>
      <c r="S1285" s="118"/>
      <c r="T1285" s="344" t="s">
        <v>713</v>
      </c>
      <c r="U1285" s="127" t="s">
        <v>82</v>
      </c>
      <c r="V1285" s="651" t="s">
        <v>1953</v>
      </c>
      <c r="W1285" s="378" t="s">
        <v>188</v>
      </c>
      <c r="X1285" s="1015"/>
      <c r="Y1285" s="129"/>
      <c r="Z1285" s="162"/>
      <c r="AA1285" s="162"/>
      <c r="AB1285" s="162"/>
      <c r="AC1285" s="162"/>
      <c r="AD1285" s="642"/>
      <c r="AE1285" s="344"/>
      <c r="AF1285" s="643"/>
      <c r="AG1285" s="116"/>
      <c r="AH1285" s="116"/>
      <c r="AI1285" s="116"/>
      <c r="AJ1285" s="116"/>
      <c r="AK1285" s="162"/>
      <c r="AL1285" s="498"/>
      <c r="AM1285" s="162"/>
      <c r="AN1285" s="162"/>
      <c r="AO1285" s="162"/>
      <c r="AP1285" s="162"/>
      <c r="AQ1285" s="642"/>
      <c r="JK1285" s="125"/>
      <c r="JL1285" s="125"/>
    </row>
    <row r="1286" spans="1:272" ht="16.350000000000001" customHeight="1">
      <c r="A1286" s="770" t="s">
        <v>567</v>
      </c>
      <c r="B1286" s="530" t="str">
        <f>IF(COUNTIF($A$2:A1286,A1286)&gt;1,"Doublon","")</f>
        <v>Doublon</v>
      </c>
      <c r="C1286" s="922"/>
      <c r="D1286" s="922" t="str">
        <f t="shared" si="136"/>
        <v>PatrickBauwen</v>
      </c>
      <c r="E1286" s="642"/>
      <c r="F1286" s="162" t="s">
        <v>568</v>
      </c>
      <c r="G1286" s="162"/>
      <c r="H1286" s="634" t="str">
        <f t="shared" si="135"/>
        <v>atrick Bauwen</v>
      </c>
      <c r="I1286" s="634"/>
      <c r="J1286" s="634"/>
      <c r="K1286" s="743" t="str">
        <f t="shared" si="132"/>
        <v>Patrick Bauwen</v>
      </c>
      <c r="L1286" s="743"/>
      <c r="M1286" s="743" t="str">
        <f>TRIM(SUBSTITUTE(CLEAN(Tableau11[[#This Row],[Auteur]]),CHAR(160),CHAR(32)))</f>
        <v>Patrick Bauwen</v>
      </c>
      <c r="N1286" s="743" t="str">
        <f t="shared" si="133"/>
        <v>Patrick Bauwen</v>
      </c>
      <c r="O1286" s="162" t="e">
        <f t="shared" ca="1" si="134"/>
        <v>#NAME?</v>
      </c>
      <c r="P1286" s="162" t="s">
        <v>26</v>
      </c>
      <c r="Q1286" s="354"/>
      <c r="R1286" s="417" t="s">
        <v>22</v>
      </c>
      <c r="S1286" s="118"/>
      <c r="T1286" s="344" t="s">
        <v>2145</v>
      </c>
      <c r="U1286" s="127" t="s">
        <v>82</v>
      </c>
      <c r="V1286" s="651" t="s">
        <v>1953</v>
      </c>
      <c r="W1286" s="387" t="s">
        <v>188</v>
      </c>
      <c r="X1286" s="760" t="s">
        <v>20</v>
      </c>
      <c r="Y1286" s="289"/>
      <c r="Z1286" s="162"/>
      <c r="AA1286" s="162"/>
      <c r="AB1286" s="162"/>
      <c r="AC1286" s="162"/>
      <c r="AD1286" s="642"/>
      <c r="AE1286" s="344"/>
      <c r="AF1286" s="643"/>
      <c r="AG1286" s="116"/>
      <c r="AH1286" s="116"/>
      <c r="AI1286" s="116"/>
      <c r="AJ1286" s="116"/>
      <c r="AK1286" s="162"/>
      <c r="AL1286" s="498"/>
      <c r="AM1286" s="162"/>
      <c r="AN1286" s="162"/>
      <c r="AO1286" s="162"/>
      <c r="AP1286" s="162"/>
      <c r="AQ1286" s="642"/>
      <c r="JK1286" s="125"/>
      <c r="JL1286" s="125"/>
    </row>
    <row r="1287" spans="1:272" ht="16.350000000000001" customHeight="1">
      <c r="A1287" s="329" t="s">
        <v>567</v>
      </c>
      <c r="B1287" s="530" t="str">
        <f>IF(COUNTIF($A$2:A1287,A1287)&gt;1,"Doublon","")</f>
        <v>Doublon</v>
      </c>
      <c r="C1287" s="922"/>
      <c r="D1287" s="922" t="str">
        <f t="shared" si="136"/>
        <v>PatrickBauwen</v>
      </c>
      <c r="E1287" s="610" t="s">
        <v>20</v>
      </c>
      <c r="F1287" s="127" t="s">
        <v>568</v>
      </c>
      <c r="G1287" s="127"/>
      <c r="H1287" s="634" t="str">
        <f t="shared" si="135"/>
        <v>atrick Bauwen</v>
      </c>
      <c r="I1287" s="634"/>
      <c r="J1287" s="634"/>
      <c r="K1287" s="743" t="str">
        <f t="shared" si="132"/>
        <v>Patrick Bauwen</v>
      </c>
      <c r="L1287" s="743"/>
      <c r="M1287" s="743" t="str">
        <f>TRIM(SUBSTITUTE(CLEAN(Tableau11[[#This Row],[Auteur]]),CHAR(160),CHAR(32)))</f>
        <v>Patrick Bauwen</v>
      </c>
      <c r="N1287" s="743" t="str">
        <f t="shared" si="133"/>
        <v>Patrick Bauwen</v>
      </c>
      <c r="O1287" s="730" t="e">
        <f t="shared" ca="1" si="134"/>
        <v>#NAME?</v>
      </c>
      <c r="P1287" s="114"/>
      <c r="Q1287" s="298" t="s">
        <v>26</v>
      </c>
      <c r="R1287" s="277"/>
      <c r="S1287" s="280" t="s">
        <v>30</v>
      </c>
      <c r="T1287" s="481" t="s">
        <v>2146</v>
      </c>
      <c r="U1287" s="536" t="s">
        <v>82</v>
      </c>
      <c r="V1287" s="651" t="s">
        <v>1953</v>
      </c>
      <c r="W1287" s="378" t="s">
        <v>188</v>
      </c>
      <c r="X1287" s="608"/>
      <c r="Y1287" s="129"/>
      <c r="Z1287" s="114"/>
      <c r="AA1287" s="114"/>
      <c r="AB1287" s="114"/>
      <c r="AC1287" s="114"/>
      <c r="AD1287" s="1026" t="s">
        <v>2142</v>
      </c>
      <c r="AE1287" s="131" t="s">
        <v>568</v>
      </c>
      <c r="AF1287" s="616"/>
      <c r="AG1287" s="114"/>
      <c r="AH1287" s="114"/>
      <c r="AI1287" s="114"/>
      <c r="AJ1287" s="114"/>
      <c r="AL1287" s="346"/>
      <c r="AM1287" s="115"/>
      <c r="AN1287" s="115"/>
      <c r="AO1287" s="115"/>
      <c r="AQ1287" s="603"/>
      <c r="JK1287" s="125"/>
      <c r="JL1287" s="125"/>
    </row>
    <row r="1288" spans="1:272" ht="16.350000000000001" customHeight="1">
      <c r="A1288" s="708" t="s">
        <v>569</v>
      </c>
      <c r="B1288" s="530" t="str">
        <f>IF(COUNTIF($A$2:A1288,A1288)&gt;1,"Doublon","")</f>
        <v/>
      </c>
      <c r="C1288" s="922"/>
      <c r="D1288" s="922" t="str">
        <f t="shared" si="136"/>
        <v>PatrickGraham</v>
      </c>
      <c r="E1288" s="610" t="s">
        <v>20</v>
      </c>
      <c r="F1288" s="127" t="s">
        <v>570</v>
      </c>
      <c r="G1288" s="127"/>
      <c r="H1288" s="634" t="str">
        <f t="shared" si="135"/>
        <v>atrick Graham</v>
      </c>
      <c r="I1288" s="634"/>
      <c r="J1288" s="634"/>
      <c r="K1288" s="743" t="str">
        <f t="shared" si="132"/>
        <v>Patrick Graham</v>
      </c>
      <c r="L1288" s="743"/>
      <c r="M1288" s="743" t="str">
        <f>TRIM(SUBSTITUTE(CLEAN(Tableau11[[#This Row],[Auteur]]),CHAR(160),CHAR(32)))</f>
        <v>Patrick Graham</v>
      </c>
      <c r="N1288" s="743" t="str">
        <f t="shared" si="133"/>
        <v>Patrick Graham</v>
      </c>
      <c r="O1288" s="730" t="e">
        <f t="shared" ca="1" si="134"/>
        <v>#NAME?</v>
      </c>
      <c r="P1288" s="114"/>
      <c r="Q1288" s="119"/>
      <c r="R1288" s="274" t="s">
        <v>22</v>
      </c>
      <c r="S1288" s="280" t="s">
        <v>30</v>
      </c>
      <c r="T1288" s="363" t="s">
        <v>2151</v>
      </c>
      <c r="U1288" s="536" t="s">
        <v>82</v>
      </c>
      <c r="V1288" s="651" t="s">
        <v>1953</v>
      </c>
      <c r="W1288" s="378" t="s">
        <v>188</v>
      </c>
      <c r="X1288" s="608"/>
      <c r="Y1288" s="129"/>
      <c r="Z1288" s="114"/>
      <c r="AA1288" s="114"/>
      <c r="AB1288" s="114"/>
      <c r="AC1288" s="114"/>
      <c r="AD1288" s="1029" t="s">
        <v>2147</v>
      </c>
      <c r="AE1288" s="131" t="s">
        <v>570</v>
      </c>
      <c r="AF1288" s="616"/>
      <c r="AG1288" s="114"/>
      <c r="AH1288" s="114"/>
      <c r="AI1288" s="114"/>
      <c r="AJ1288" s="114"/>
      <c r="AL1288" s="369" t="s">
        <v>26</v>
      </c>
      <c r="AM1288" s="115"/>
      <c r="AN1288" s="122" t="s">
        <v>26</v>
      </c>
      <c r="AO1288" s="115"/>
      <c r="AQ1288" s="603"/>
      <c r="JK1288" s="125"/>
      <c r="JL1288" s="125"/>
    </row>
    <row r="1289" spans="1:272" ht="16.350000000000001" customHeight="1">
      <c r="A1289" s="470" t="s">
        <v>569</v>
      </c>
      <c r="B1289" s="530" t="str">
        <f>IF(COUNTIF($A$2:A1289,A1289)&gt;1,"Doublon","")</f>
        <v>Doublon</v>
      </c>
      <c r="C1289" s="922"/>
      <c r="D1289" s="922" t="str">
        <f t="shared" si="136"/>
        <v>PatrickGraham</v>
      </c>
      <c r="E1289" s="606"/>
      <c r="F1289" s="127" t="s">
        <v>570</v>
      </c>
      <c r="G1289" s="127"/>
      <c r="H1289" s="634" t="str">
        <f t="shared" si="135"/>
        <v>atrick Graham</v>
      </c>
      <c r="I1289" s="634"/>
      <c r="J1289" s="634"/>
      <c r="K1289" s="743" t="str">
        <f t="shared" si="132"/>
        <v>Patrick Graham</v>
      </c>
      <c r="L1289" s="743"/>
      <c r="M1289" s="743" t="str">
        <f>TRIM(SUBSTITUTE(CLEAN(Tableau11[[#This Row],[Auteur]]),CHAR(160),CHAR(32)))</f>
        <v>Patrick Graham</v>
      </c>
      <c r="N1289" s="743" t="str">
        <f t="shared" si="133"/>
        <v>Patrick Graham</v>
      </c>
      <c r="O1289" s="730" t="e">
        <f t="shared" ca="1" si="134"/>
        <v>#NAME?</v>
      </c>
      <c r="P1289" s="114"/>
      <c r="Q1289" s="119"/>
      <c r="R1289" s="274" t="s">
        <v>22</v>
      </c>
      <c r="S1289" s="118"/>
      <c r="T1289" s="363" t="s">
        <v>2148</v>
      </c>
      <c r="U1289" s="127" t="s">
        <v>82</v>
      </c>
      <c r="V1289" s="651" t="s">
        <v>1953</v>
      </c>
      <c r="W1289" s="378" t="s">
        <v>188</v>
      </c>
      <c r="X1289" s="608"/>
      <c r="Y1289" s="129"/>
      <c r="Z1289" s="114"/>
      <c r="AA1289" s="114"/>
      <c r="AB1289" s="114"/>
      <c r="AC1289" s="114"/>
      <c r="AD1289" s="1028"/>
      <c r="AE1289" s="127"/>
      <c r="AF1289" s="616"/>
      <c r="AG1289" s="114"/>
      <c r="AH1289" s="114"/>
      <c r="AI1289" s="114"/>
      <c r="AJ1289" s="114"/>
      <c r="AL1289" s="499"/>
      <c r="AM1289" s="115"/>
      <c r="AN1289" s="283"/>
      <c r="AO1289" s="115"/>
      <c r="AQ1289" s="603"/>
      <c r="JK1289" s="125"/>
      <c r="JL1289" s="125"/>
    </row>
    <row r="1290" spans="1:272" ht="16.350000000000001" customHeight="1">
      <c r="A1290" s="774" t="s">
        <v>569</v>
      </c>
      <c r="B1290" s="530" t="str">
        <f>IF(COUNTIF($A$2:A1290,A1290)&gt;1,"Doublon","")</f>
        <v>Doublon</v>
      </c>
      <c r="C1290" s="922"/>
      <c r="D1290" s="922" t="str">
        <f t="shared" si="136"/>
        <v>PatrickGraham</v>
      </c>
      <c r="E1290" s="606"/>
      <c r="F1290" s="127" t="s">
        <v>570</v>
      </c>
      <c r="G1290" s="127"/>
      <c r="H1290" s="634" t="str">
        <f t="shared" si="135"/>
        <v>atrick Graham</v>
      </c>
      <c r="I1290" s="634"/>
      <c r="J1290" s="634"/>
      <c r="K1290" s="743" t="str">
        <f t="shared" si="132"/>
        <v>Patrick Graham</v>
      </c>
      <c r="L1290" s="743"/>
      <c r="M1290" s="743" t="str">
        <f>TRIM(SUBSTITUTE(CLEAN(Tableau11[[#This Row],[Auteur]]),CHAR(160),CHAR(32)))</f>
        <v>Patrick Graham</v>
      </c>
      <c r="N1290" s="743" t="str">
        <f t="shared" si="133"/>
        <v>Patrick Graham</v>
      </c>
      <c r="O1290" s="730" t="e">
        <f t="shared" ca="1" si="134"/>
        <v>#NAME?</v>
      </c>
      <c r="P1290" s="115"/>
      <c r="Q1290" s="119"/>
      <c r="R1290" s="274" t="s">
        <v>22</v>
      </c>
      <c r="S1290" s="280" t="s">
        <v>30</v>
      </c>
      <c r="T1290" s="242" t="s">
        <v>2149</v>
      </c>
      <c r="U1290" s="127" t="s">
        <v>82</v>
      </c>
      <c r="V1290" s="651" t="s">
        <v>1953</v>
      </c>
      <c r="W1290" s="378" t="s">
        <v>188</v>
      </c>
      <c r="X1290" s="608"/>
      <c r="Y1290" s="289"/>
      <c r="Z1290" s="115"/>
      <c r="AA1290" s="115"/>
      <c r="AB1290" s="115"/>
      <c r="AC1290" s="115"/>
      <c r="AD1290" s="606"/>
      <c r="AE1290" s="127"/>
      <c r="AF1290" s="616"/>
      <c r="AG1290" s="115"/>
      <c r="AH1290" s="115"/>
      <c r="AI1290" s="115"/>
      <c r="AJ1290" s="115"/>
      <c r="AL1290" s="346"/>
      <c r="AM1290" s="115"/>
      <c r="AN1290" s="115"/>
      <c r="AO1290" s="115"/>
      <c r="AQ1290" s="603"/>
      <c r="JK1290" s="125"/>
      <c r="JL1290" s="125"/>
    </row>
    <row r="1291" spans="1:272" ht="16.350000000000001" customHeight="1">
      <c r="A1291" s="665" t="s">
        <v>569</v>
      </c>
      <c r="B1291" s="530" t="str">
        <f>IF(COUNTIF($A$2:A1291,A1291)&gt;1,"Doublon","")</f>
        <v>Doublon</v>
      </c>
      <c r="C1291" s="922"/>
      <c r="D1291" s="922" t="str">
        <f t="shared" si="136"/>
        <v>PatrickGraham</v>
      </c>
      <c r="E1291" s="606"/>
      <c r="F1291" s="127" t="s">
        <v>570</v>
      </c>
      <c r="G1291" s="127"/>
      <c r="H1291" s="634" t="str">
        <f t="shared" si="135"/>
        <v>atrick Graham</v>
      </c>
      <c r="I1291" s="634"/>
      <c r="J1291" s="634"/>
      <c r="K1291" s="743" t="str">
        <f t="shared" si="132"/>
        <v>Patrick Graham</v>
      </c>
      <c r="L1291" s="743"/>
      <c r="M1291" s="743" t="str">
        <f>TRIM(SUBSTITUTE(CLEAN(Tableau11[[#This Row],[Auteur]]),CHAR(160),CHAR(32)))</f>
        <v>Patrick Graham</v>
      </c>
      <c r="N1291" s="743" t="str">
        <f t="shared" si="133"/>
        <v>Patrick Graham</v>
      </c>
      <c r="O1291" s="730" t="e">
        <f t="shared" ca="1" si="134"/>
        <v>#NAME?</v>
      </c>
      <c r="P1291" s="115"/>
      <c r="Q1291" s="119"/>
      <c r="R1291" s="288" t="s">
        <v>22</v>
      </c>
      <c r="S1291" s="118"/>
      <c r="T1291" s="242" t="s">
        <v>2150</v>
      </c>
      <c r="U1291" s="127" t="s">
        <v>82</v>
      </c>
      <c r="V1291" s="651" t="s">
        <v>1953</v>
      </c>
      <c r="W1291" s="378" t="s">
        <v>188</v>
      </c>
      <c r="X1291" s="608"/>
      <c r="Y1291" s="289"/>
      <c r="Z1291" s="115"/>
      <c r="AA1291" s="115"/>
      <c r="AB1291" s="115"/>
      <c r="AC1291" s="115"/>
      <c r="AD1291" s="606"/>
      <c r="AE1291" s="127"/>
      <c r="AF1291" s="616"/>
      <c r="AG1291" s="115"/>
      <c r="AH1291" s="115"/>
      <c r="AI1291" s="115"/>
      <c r="AJ1291" s="115"/>
      <c r="AL1291" s="346"/>
      <c r="AM1291" s="115"/>
      <c r="AN1291" s="115"/>
      <c r="AO1291" s="115"/>
      <c r="AQ1291" s="603"/>
      <c r="JK1291" s="125"/>
      <c r="JL1291" s="125"/>
    </row>
    <row r="1292" spans="1:272" ht="16.350000000000001" customHeight="1">
      <c r="A1292" s="285" t="s">
        <v>2955</v>
      </c>
      <c r="B1292" s="530" t="str">
        <f>IF(COUNTIF($A$2:A1292,A1292)&gt;1,"Doublon","")</f>
        <v/>
      </c>
      <c r="C1292" s="922"/>
      <c r="D1292" s="922" t="str">
        <f t="shared" si="136"/>
        <v>PatrickModiano</v>
      </c>
      <c r="E1292" s="610" t="s">
        <v>20</v>
      </c>
      <c r="F1292" s="125" t="s">
        <v>530</v>
      </c>
      <c r="H1292" s="634" t="str">
        <f t="shared" si="135"/>
        <v>atrick Modiano</v>
      </c>
      <c r="I1292" s="634"/>
      <c r="J1292" s="634"/>
      <c r="K1292" s="743" t="str">
        <f t="shared" si="132"/>
        <v>Patrick Modiano</v>
      </c>
      <c r="L1292" s="743"/>
      <c r="M1292" s="743" t="str">
        <f>TRIM(SUBSTITUTE(CLEAN(Tableau11[[#This Row],[Auteur]]),CHAR(160),CHAR(32)))</f>
        <v>Patrick Modiano</v>
      </c>
      <c r="N1292" s="743" t="str">
        <f t="shared" si="133"/>
        <v>Patrick Modiano</v>
      </c>
      <c r="O1292" s="125" t="e">
        <f t="shared" ca="1" si="134"/>
        <v>#NAME?</v>
      </c>
      <c r="Q1292" s="119"/>
      <c r="S1292" s="118"/>
      <c r="T1292" s="125"/>
      <c r="U1292" s="538" t="s">
        <v>838</v>
      </c>
      <c r="V1292" s="653" t="s">
        <v>1714</v>
      </c>
      <c r="W1292" s="492" t="s">
        <v>188</v>
      </c>
      <c r="X1292" s="1015"/>
      <c r="Y1292" s="129"/>
      <c r="AC1292" s="125"/>
      <c r="AD1292" s="603" t="s">
        <v>1658</v>
      </c>
      <c r="AE1292" s="125" t="s">
        <v>530</v>
      </c>
      <c r="AF1292" s="616"/>
      <c r="AJ1292" s="125"/>
      <c r="AL1292" s="496"/>
      <c r="AQ1292" s="603" t="s">
        <v>26</v>
      </c>
      <c r="JK1292" s="125"/>
      <c r="JL1292" s="125"/>
    </row>
    <row r="1293" spans="1:272" ht="16.350000000000001" customHeight="1">
      <c r="A1293" s="282" t="s">
        <v>2956</v>
      </c>
      <c r="B1293" s="530" t="str">
        <f>IF(COUNTIF($A$2:A1293,A1293)&gt;1,"Doublon","")</f>
        <v/>
      </c>
      <c r="C1293" s="922"/>
      <c r="D1293" s="922" t="str">
        <f t="shared" si="136"/>
        <v>PatrickRaynal</v>
      </c>
      <c r="E1293" s="610" t="s">
        <v>20</v>
      </c>
      <c r="F1293" s="127" t="s">
        <v>573</v>
      </c>
      <c r="G1293" s="127"/>
      <c r="H1293" s="634" t="str">
        <f t="shared" si="135"/>
        <v>atrick Raynal</v>
      </c>
      <c r="I1293" s="634"/>
      <c r="J1293" s="634"/>
      <c r="K1293" s="743" t="str">
        <f t="shared" si="132"/>
        <v>Patrick Raynal</v>
      </c>
      <c r="L1293" s="743"/>
      <c r="M1293" s="743" t="str">
        <f>TRIM(SUBSTITUTE(CLEAN(Tableau11[[#This Row],[Auteur]]),CHAR(160),CHAR(32)))</f>
        <v>Patrick Raynal</v>
      </c>
      <c r="N1293" s="743" t="str">
        <f t="shared" si="133"/>
        <v>Patrick Raynal</v>
      </c>
      <c r="O1293" s="730" t="e">
        <f t="shared" ca="1" si="134"/>
        <v>#NAME?</v>
      </c>
      <c r="P1293" s="114"/>
      <c r="Q1293" s="119"/>
      <c r="R1293" s="277"/>
      <c r="S1293" s="118"/>
      <c r="T1293" s="133" t="s">
        <v>2158</v>
      </c>
      <c r="U1293" s="536" t="s">
        <v>47</v>
      </c>
      <c r="V1293" s="651" t="s">
        <v>1953</v>
      </c>
      <c r="W1293" s="378" t="s">
        <v>188</v>
      </c>
      <c r="X1293" s="608"/>
      <c r="Y1293" s="129"/>
      <c r="Z1293" s="114"/>
      <c r="AA1293" s="114"/>
      <c r="AB1293" s="114"/>
      <c r="AC1293" s="114"/>
      <c r="AD1293" s="912" t="s">
        <v>2152</v>
      </c>
      <c r="AE1293" s="131" t="s">
        <v>573</v>
      </c>
      <c r="AF1293" s="616"/>
      <c r="AG1293" s="114"/>
      <c r="AH1293" s="114"/>
      <c r="AI1293" s="114"/>
      <c r="AJ1293" s="114"/>
      <c r="AL1293" s="346"/>
      <c r="AM1293" s="115"/>
      <c r="AN1293" s="115"/>
      <c r="AO1293" s="115"/>
      <c r="AQ1293" s="603"/>
      <c r="JK1293" s="125"/>
      <c r="JL1293" s="125"/>
    </row>
    <row r="1294" spans="1:272" ht="16.350000000000001" customHeight="1">
      <c r="A1294" s="282" t="s">
        <v>2956</v>
      </c>
      <c r="B1294" s="530" t="str">
        <f>IF(COUNTIF($A$2:A1294,A1294)&gt;1,"Doublon","")</f>
        <v>Doublon</v>
      </c>
      <c r="C1294" s="922"/>
      <c r="D1294" s="922" t="str">
        <f t="shared" si="136"/>
        <v>PatrickRaynal</v>
      </c>
      <c r="E1294" s="606"/>
      <c r="F1294" s="127" t="s">
        <v>573</v>
      </c>
      <c r="G1294" s="127"/>
      <c r="H1294" s="634" t="str">
        <f t="shared" si="135"/>
        <v>atrick Raynal</v>
      </c>
      <c r="I1294" s="634"/>
      <c r="J1294" s="634"/>
      <c r="K1294" s="743" t="str">
        <f t="shared" si="132"/>
        <v>Patrick Raynal</v>
      </c>
      <c r="L1294" s="743"/>
      <c r="M1294" s="743" t="str">
        <f>TRIM(SUBSTITUTE(CLEAN(Tableau11[[#This Row],[Auteur]]),CHAR(160),CHAR(32)))</f>
        <v>Patrick Raynal</v>
      </c>
      <c r="N1294" s="743" t="str">
        <f t="shared" si="133"/>
        <v>Patrick Raynal</v>
      </c>
      <c r="O1294" s="730" t="e">
        <f t="shared" ca="1" si="134"/>
        <v>#NAME?</v>
      </c>
      <c r="P1294" s="114"/>
      <c r="Q1294" s="119"/>
      <c r="R1294" s="277"/>
      <c r="S1294" s="118"/>
      <c r="T1294" s="133" t="s">
        <v>2153</v>
      </c>
      <c r="U1294" s="536" t="s">
        <v>47</v>
      </c>
      <c r="V1294" s="651" t="s">
        <v>1953</v>
      </c>
      <c r="W1294" s="378" t="s">
        <v>188</v>
      </c>
      <c r="X1294" s="608"/>
      <c r="Y1294" s="129"/>
      <c r="Z1294" s="114"/>
      <c r="AA1294" s="114"/>
      <c r="AB1294" s="114"/>
      <c r="AC1294" s="114"/>
      <c r="AD1294" s="617"/>
      <c r="AE1294" s="127"/>
      <c r="AF1294" s="616"/>
      <c r="AG1294" s="114"/>
      <c r="AH1294" s="114"/>
      <c r="AI1294" s="114"/>
      <c r="AJ1294" s="114"/>
      <c r="AL1294" s="346"/>
      <c r="AM1294" s="115"/>
      <c r="AN1294" s="115"/>
      <c r="AO1294" s="115"/>
      <c r="AQ1294" s="603"/>
      <c r="JK1294" s="125"/>
      <c r="JL1294" s="125"/>
    </row>
    <row r="1295" spans="1:272" ht="16.350000000000001" customHeight="1">
      <c r="A1295" s="282" t="s">
        <v>2956</v>
      </c>
      <c r="B1295" s="530" t="str">
        <f>IF(COUNTIF($A$2:A1295,A1295)&gt;1,"Doublon","")</f>
        <v>Doublon</v>
      </c>
      <c r="C1295" s="530"/>
      <c r="D1295" s="530" t="str">
        <f t="shared" si="136"/>
        <v>PatrickRaynal</v>
      </c>
      <c r="E1295" s="115"/>
      <c r="F1295" s="635" t="s">
        <v>573</v>
      </c>
      <c r="G1295" s="636"/>
      <c r="H1295" s="634" t="str">
        <f t="shared" si="135"/>
        <v>atrick Raynal</v>
      </c>
      <c r="I1295" s="766"/>
      <c r="J1295" s="766"/>
      <c r="K1295" s="746" t="str">
        <f t="shared" si="132"/>
        <v>Patrick Raynal</v>
      </c>
      <c r="L1295" s="746"/>
      <c r="M1295" s="746" t="str">
        <f>TRIM(SUBSTITUTE(CLEAN(Tableau11[[#This Row],[Auteur]]),CHAR(160),CHAR(32)))</f>
        <v>Patrick Raynal</v>
      </c>
      <c r="N1295" s="746" t="str">
        <f t="shared" si="133"/>
        <v>Patrick Raynal</v>
      </c>
      <c r="O1295" s="739" t="e">
        <f t="shared" ca="1" si="134"/>
        <v>#NAME?</v>
      </c>
      <c r="P1295" s="605"/>
      <c r="Q1295" s="119"/>
      <c r="R1295" s="277"/>
      <c r="S1295" s="118"/>
      <c r="T1295" s="133" t="s">
        <v>2154</v>
      </c>
      <c r="U1295" s="536" t="s">
        <v>47</v>
      </c>
      <c r="V1295" s="651" t="s">
        <v>1953</v>
      </c>
      <c r="W1295" s="378" t="s">
        <v>188</v>
      </c>
      <c r="X1295" s="115"/>
      <c r="Y1295" s="129"/>
      <c r="Z1295" s="114"/>
      <c r="AA1295" s="114"/>
      <c r="AB1295" s="114"/>
      <c r="AC1295" s="114"/>
      <c r="AD1295" s="114"/>
      <c r="AE1295" s="670"/>
      <c r="AF1295" s="124"/>
      <c r="AG1295" s="114"/>
      <c r="AH1295" s="114"/>
      <c r="AI1295" s="114"/>
      <c r="AJ1295" s="114"/>
      <c r="AL1295" s="346"/>
      <c r="AM1295" s="115"/>
      <c r="AN1295" s="115"/>
      <c r="AO1295" s="115"/>
      <c r="AQ1295" s="603"/>
      <c r="JK1295" s="125"/>
      <c r="JL1295" s="125"/>
    </row>
    <row r="1296" spans="1:272" ht="16.350000000000001" customHeight="1">
      <c r="A1296" s="282" t="s">
        <v>2956</v>
      </c>
      <c r="B1296" s="530" t="str">
        <f>IF(COUNTIF($A$2:A1296,A1296)&gt;1,"Doublon","")</f>
        <v>Doublon</v>
      </c>
      <c r="C1296" s="530"/>
      <c r="D1296" s="530" t="str">
        <f t="shared" si="136"/>
        <v>PatrickRaynal</v>
      </c>
      <c r="E1296" s="115"/>
      <c r="F1296" s="635" t="s">
        <v>573</v>
      </c>
      <c r="G1296" s="636"/>
      <c r="H1296" s="634" t="str">
        <f t="shared" si="135"/>
        <v>atrick Raynal</v>
      </c>
      <c r="I1296" s="766"/>
      <c r="J1296" s="766"/>
      <c r="K1296" s="746" t="str">
        <f t="shared" si="132"/>
        <v>Patrick Raynal</v>
      </c>
      <c r="L1296" s="746"/>
      <c r="M1296" s="746" t="str">
        <f>TRIM(SUBSTITUTE(CLEAN(Tableau11[[#This Row],[Auteur]]),CHAR(160),CHAR(32)))</f>
        <v>Patrick Raynal</v>
      </c>
      <c r="N1296" s="746" t="str">
        <f t="shared" si="133"/>
        <v>Patrick Raynal</v>
      </c>
      <c r="O1296" s="739" t="e">
        <f t="shared" ca="1" si="134"/>
        <v>#NAME?</v>
      </c>
      <c r="P1296" s="605"/>
      <c r="Q1296" s="119"/>
      <c r="R1296" s="277"/>
      <c r="S1296" s="118"/>
      <c r="T1296" s="133" t="s">
        <v>2155</v>
      </c>
      <c r="U1296" s="536" t="s">
        <v>47</v>
      </c>
      <c r="V1296" s="651" t="s">
        <v>1953</v>
      </c>
      <c r="W1296" s="378" t="s">
        <v>188</v>
      </c>
      <c r="X1296" s="115"/>
      <c r="Y1296" s="129"/>
      <c r="Z1296" s="114"/>
      <c r="AA1296" s="114"/>
      <c r="AB1296" s="114"/>
      <c r="AC1296" s="114"/>
      <c r="AD1296" s="114"/>
      <c r="AE1296" s="127"/>
      <c r="AF1296" s="124"/>
      <c r="AG1296" s="114"/>
      <c r="AH1296" s="114"/>
      <c r="AI1296" s="114"/>
      <c r="AJ1296" s="114"/>
      <c r="AL1296" s="346"/>
      <c r="AM1296" s="115"/>
      <c r="AN1296" s="115"/>
      <c r="AO1296" s="115"/>
      <c r="AQ1296" s="603"/>
      <c r="JK1296" s="125"/>
      <c r="JL1296" s="125"/>
    </row>
    <row r="1297" spans="1:272" ht="16.350000000000001" customHeight="1">
      <c r="A1297" s="282" t="s">
        <v>2956</v>
      </c>
      <c r="B1297" s="530" t="str">
        <f>IF(COUNTIF($A$2:A1297,A1297)&gt;1,"Doublon","")</f>
        <v>Doublon</v>
      </c>
      <c r="C1297" s="530"/>
      <c r="D1297" s="530" t="str">
        <f t="shared" si="136"/>
        <v>PatrickRaynal</v>
      </c>
      <c r="E1297" s="115"/>
      <c r="F1297" s="635" t="s">
        <v>573</v>
      </c>
      <c r="G1297" s="636"/>
      <c r="H1297" s="634" t="str">
        <f t="shared" si="135"/>
        <v>atrick Raynal</v>
      </c>
      <c r="I1297" s="766"/>
      <c r="J1297" s="766"/>
      <c r="K1297" s="746" t="str">
        <f t="shared" si="132"/>
        <v>Patrick Raynal</v>
      </c>
      <c r="L1297" s="746"/>
      <c r="M1297" s="746" t="str">
        <f>TRIM(SUBSTITUTE(CLEAN(Tableau11[[#This Row],[Auteur]]),CHAR(160),CHAR(32)))</f>
        <v>Patrick Raynal</v>
      </c>
      <c r="N1297" s="746" t="str">
        <f t="shared" si="133"/>
        <v>Patrick Raynal</v>
      </c>
      <c r="O1297" s="739" t="e">
        <f t="shared" ca="1" si="134"/>
        <v>#NAME?</v>
      </c>
      <c r="P1297" s="605"/>
      <c r="Q1297" s="119"/>
      <c r="R1297" s="277"/>
      <c r="S1297" s="118"/>
      <c r="T1297" s="133" t="s">
        <v>2156</v>
      </c>
      <c r="U1297" s="536" t="s">
        <v>47</v>
      </c>
      <c r="V1297" s="651" t="s">
        <v>1953</v>
      </c>
      <c r="W1297" s="378" t="s">
        <v>188</v>
      </c>
      <c r="X1297" s="115"/>
      <c r="Y1297" s="129"/>
      <c r="Z1297" s="114"/>
      <c r="AA1297" s="114"/>
      <c r="AB1297" s="114"/>
      <c r="AC1297" s="114"/>
      <c r="AD1297" s="114"/>
      <c r="AE1297" s="127"/>
      <c r="AF1297" s="124"/>
      <c r="AG1297" s="114"/>
      <c r="AH1297" s="114"/>
      <c r="AI1297" s="114"/>
      <c r="AJ1297" s="114"/>
      <c r="AL1297" s="346"/>
      <c r="AM1297" s="115"/>
      <c r="AN1297" s="115"/>
      <c r="AO1297" s="115"/>
      <c r="AQ1297" s="603"/>
      <c r="JK1297" s="125"/>
      <c r="JL1297" s="125"/>
    </row>
    <row r="1298" spans="1:272" ht="16.350000000000001" customHeight="1">
      <c r="A1298" s="282" t="s">
        <v>2956</v>
      </c>
      <c r="B1298" s="530" t="str">
        <f>IF(COUNTIF($A$2:A1298,A1298)&gt;1,"Doublon","")</f>
        <v>Doublon</v>
      </c>
      <c r="C1298" s="530"/>
      <c r="D1298" s="530" t="str">
        <f t="shared" si="136"/>
        <v>PatrickRaynal</v>
      </c>
      <c r="E1298" s="115"/>
      <c r="F1298" s="635" t="s">
        <v>573</v>
      </c>
      <c r="G1298" s="636"/>
      <c r="H1298" s="634" t="str">
        <f t="shared" si="135"/>
        <v>atrick Raynal</v>
      </c>
      <c r="I1298" s="766"/>
      <c r="J1298" s="766"/>
      <c r="K1298" s="746" t="str">
        <f t="shared" si="132"/>
        <v>Patrick Raynal</v>
      </c>
      <c r="L1298" s="746"/>
      <c r="M1298" s="746" t="str">
        <f>TRIM(SUBSTITUTE(CLEAN(Tableau11[[#This Row],[Auteur]]),CHAR(160),CHAR(32)))</f>
        <v>Patrick Raynal</v>
      </c>
      <c r="N1298" s="746" t="str">
        <f t="shared" si="133"/>
        <v>Patrick Raynal</v>
      </c>
      <c r="O1298" s="739" t="e">
        <f t="shared" ca="1" si="134"/>
        <v>#NAME?</v>
      </c>
      <c r="P1298" s="605"/>
      <c r="Q1298" s="119"/>
      <c r="R1298" s="277"/>
      <c r="S1298" s="118"/>
      <c r="T1298" s="133" t="s">
        <v>2157</v>
      </c>
      <c r="U1298" s="536" t="s">
        <v>47</v>
      </c>
      <c r="V1298" s="651" t="s">
        <v>1953</v>
      </c>
      <c r="W1298" s="378" t="s">
        <v>188</v>
      </c>
      <c r="X1298" s="115"/>
      <c r="Y1298" s="129"/>
      <c r="Z1298" s="114"/>
      <c r="AA1298" s="114"/>
      <c r="AB1298" s="114"/>
      <c r="AC1298" s="114"/>
      <c r="AD1298" s="114"/>
      <c r="AE1298" s="127"/>
      <c r="AF1298" s="124"/>
      <c r="AG1298" s="114"/>
      <c r="AH1298" s="114"/>
      <c r="AI1298" s="114"/>
      <c r="AJ1298" s="114"/>
      <c r="AL1298" s="346"/>
      <c r="AM1298" s="115"/>
      <c r="AN1298" s="115"/>
      <c r="AO1298" s="115"/>
      <c r="AQ1298" s="603"/>
      <c r="JK1298" s="125"/>
      <c r="JL1298" s="125"/>
    </row>
    <row r="1299" spans="1:272" ht="16.350000000000001" customHeight="1">
      <c r="A1299" s="534" t="s">
        <v>223</v>
      </c>
      <c r="B1299" s="530" t="str">
        <f>IF(COUNTIF($A$2:A1299,A1299)&gt;1,"Doublon","")</f>
        <v/>
      </c>
      <c r="C1299" s="530"/>
      <c r="D1299" s="530" t="str">
        <f t="shared" si="136"/>
        <v>PatrickSenécal</v>
      </c>
      <c r="E1299" s="122" t="s">
        <v>20</v>
      </c>
      <c r="F1299" s="635" t="s">
        <v>224</v>
      </c>
      <c r="G1299" s="636"/>
      <c r="H1299" s="634" t="str">
        <f t="shared" si="135"/>
        <v>atrick Senécal</v>
      </c>
      <c r="I1299" s="766"/>
      <c r="J1299" s="766"/>
      <c r="K1299" s="746" t="str">
        <f t="shared" si="132"/>
        <v>Patrick Senécal</v>
      </c>
      <c r="L1299" s="746"/>
      <c r="M1299" s="746" t="str">
        <f>TRIM(SUBSTITUTE(CLEAN(Tableau11[[#This Row],[Auteur]]),CHAR(160),CHAR(32)))</f>
        <v>Patrick Senécal</v>
      </c>
      <c r="N1299" s="746" t="str">
        <f t="shared" si="133"/>
        <v>Patrick Senécal</v>
      </c>
      <c r="O1299" s="739" t="e">
        <f t="shared" ca="1" si="134"/>
        <v>#NAME?</v>
      </c>
      <c r="P1299" s="611" t="s">
        <v>20</v>
      </c>
      <c r="Q1299" s="119"/>
      <c r="R1299" s="357" t="s">
        <v>22</v>
      </c>
      <c r="S1299" s="280" t="s">
        <v>30</v>
      </c>
      <c r="T1299" s="418" t="s">
        <v>1624</v>
      </c>
      <c r="U1299" s="536" t="s">
        <v>1621</v>
      </c>
      <c r="V1299" s="651" t="s">
        <v>1245</v>
      </c>
      <c r="W1299" s="387" t="s">
        <v>188</v>
      </c>
      <c r="X1299" s="300" t="s">
        <v>20</v>
      </c>
      <c r="Y1299" s="289"/>
      <c r="Z1299" s="115"/>
      <c r="AA1299" s="115"/>
      <c r="AB1299" s="115"/>
      <c r="AC1299" s="115"/>
      <c r="AD1299" s="772" t="s">
        <v>1623</v>
      </c>
      <c r="AE1299" s="131" t="s">
        <v>224</v>
      </c>
      <c r="AF1299" s="124" t="s">
        <v>20</v>
      </c>
      <c r="AG1299" s="115"/>
      <c r="AH1299" s="115"/>
      <c r="AI1299" s="115"/>
      <c r="AJ1299" s="115"/>
      <c r="AL1299" s="346"/>
      <c r="AM1299" s="115"/>
      <c r="AN1299" s="115"/>
      <c r="AO1299" s="115"/>
      <c r="AP1299" s="501" t="s">
        <v>20</v>
      </c>
      <c r="AQ1299" s="603"/>
      <c r="JK1299" s="125"/>
      <c r="JL1299" s="125"/>
    </row>
    <row r="1300" spans="1:272" ht="16.350000000000001" customHeight="1">
      <c r="A1300" s="673" t="s">
        <v>223</v>
      </c>
      <c r="B1300" s="530" t="str">
        <f>IF(COUNTIF($A$2:A1300,A1300)&gt;1,"Doublon","")</f>
        <v>Doublon</v>
      </c>
      <c r="C1300" s="530"/>
      <c r="D1300" s="530" t="str">
        <f t="shared" si="136"/>
        <v>PatrickSenécal</v>
      </c>
      <c r="E1300" s="122"/>
      <c r="F1300" s="635" t="s">
        <v>574</v>
      </c>
      <c r="G1300" s="636"/>
      <c r="H1300" s="634" t="str">
        <f t="shared" si="135"/>
        <v>atrick Senécal</v>
      </c>
      <c r="I1300" s="766"/>
      <c r="J1300" s="766"/>
      <c r="K1300" s="746" t="str">
        <f t="shared" si="132"/>
        <v>Patrick Senécal</v>
      </c>
      <c r="L1300" s="746"/>
      <c r="M1300" s="746" t="str">
        <f>TRIM(SUBSTITUTE(CLEAN(Tableau11[[#This Row],[Auteur]]),CHAR(160),CHAR(32)))</f>
        <v>Patrick Senécal</v>
      </c>
      <c r="N1300" s="746" t="str">
        <f t="shared" si="133"/>
        <v>Patrick Senécal</v>
      </c>
      <c r="O1300" s="739" t="e">
        <f t="shared" ca="1" si="134"/>
        <v>#NAME?</v>
      </c>
      <c r="P1300" s="800" t="s">
        <v>26</v>
      </c>
      <c r="Q1300" s="119" t="s">
        <v>20</v>
      </c>
      <c r="R1300" s="277" t="s">
        <v>22</v>
      </c>
      <c r="S1300" s="314" t="s">
        <v>30</v>
      </c>
      <c r="T1300" s="317" t="s">
        <v>1625</v>
      </c>
      <c r="U1300" s="536" t="s">
        <v>1621</v>
      </c>
      <c r="V1300" s="651" t="s">
        <v>1245</v>
      </c>
      <c r="W1300" s="378" t="s">
        <v>188</v>
      </c>
      <c r="X1300" s="115"/>
      <c r="Y1300" s="129"/>
      <c r="Z1300" s="114"/>
      <c r="AA1300" s="114"/>
      <c r="AB1300" s="114"/>
      <c r="AC1300" s="114"/>
      <c r="AD1300" s="282"/>
      <c r="AE1300" s="131"/>
      <c r="AF1300" s="124"/>
      <c r="AG1300" s="114"/>
      <c r="AH1300" s="114"/>
      <c r="AI1300" s="114"/>
      <c r="AJ1300" s="114"/>
      <c r="AL1300" s="346"/>
      <c r="AM1300" s="115"/>
      <c r="AN1300" s="115"/>
      <c r="AO1300" s="115"/>
      <c r="AP1300" s="125" t="s">
        <v>20</v>
      </c>
      <c r="AQ1300" s="603"/>
      <c r="JK1300" s="125"/>
      <c r="JL1300" s="125"/>
    </row>
    <row r="1301" spans="1:272" ht="16.350000000000001" customHeight="1">
      <c r="A1301" s="673" t="s">
        <v>223</v>
      </c>
      <c r="B1301" s="530" t="str">
        <f>IF(COUNTIF($A$2:A1301,A1301)&gt;1,"Doublon","")</f>
        <v>Doublon</v>
      </c>
      <c r="C1301" s="922"/>
      <c r="D1301" s="922" t="str">
        <f t="shared" si="136"/>
        <v>PatrickSenécal</v>
      </c>
      <c r="E1301" s="610"/>
      <c r="F1301" s="635" t="s">
        <v>574</v>
      </c>
      <c r="G1301" s="636"/>
      <c r="H1301" s="634" t="str">
        <f t="shared" si="135"/>
        <v>atrick Senécal</v>
      </c>
      <c r="I1301" s="766"/>
      <c r="J1301" s="766"/>
      <c r="K1301" s="746" t="str">
        <f t="shared" si="132"/>
        <v>Patrick Senécal</v>
      </c>
      <c r="L1301" s="746"/>
      <c r="M1301" s="746" t="str">
        <f>TRIM(SUBSTITUTE(CLEAN(Tableau11[[#This Row],[Auteur]]),CHAR(160),CHAR(32)))</f>
        <v>Patrick Senécal</v>
      </c>
      <c r="N1301" s="746" t="str">
        <f t="shared" si="133"/>
        <v>Patrick Senécal</v>
      </c>
      <c r="O1301" s="739" t="e">
        <f t="shared" ca="1" si="134"/>
        <v>#NAME?</v>
      </c>
      <c r="P1301" s="605" t="s">
        <v>26</v>
      </c>
      <c r="Q1301" s="119" t="s">
        <v>20</v>
      </c>
      <c r="R1301" s="277" t="s">
        <v>22</v>
      </c>
      <c r="S1301" s="118" t="s">
        <v>30</v>
      </c>
      <c r="T1301" s="325" t="s">
        <v>725</v>
      </c>
      <c r="U1301" s="536" t="s">
        <v>1621</v>
      </c>
      <c r="V1301" s="651" t="s">
        <v>1245</v>
      </c>
      <c r="W1301" s="378" t="s">
        <v>188</v>
      </c>
      <c r="X1301" s="300"/>
      <c r="Y1301" s="129"/>
      <c r="Z1301" s="114"/>
      <c r="AA1301" s="114"/>
      <c r="AB1301" s="114"/>
      <c r="AC1301" s="114"/>
      <c r="AD1301" s="282"/>
      <c r="AE1301" s="127"/>
      <c r="AF1301" s="124"/>
      <c r="AG1301" s="114"/>
      <c r="AH1301" s="114"/>
      <c r="AI1301" s="114"/>
      <c r="AJ1301" s="114"/>
      <c r="AL1301" s="346"/>
      <c r="AM1301" s="115"/>
      <c r="AN1301" s="115"/>
      <c r="AO1301" s="115"/>
      <c r="AQ1301" s="603"/>
      <c r="JK1301" s="125"/>
      <c r="JL1301" s="125"/>
    </row>
    <row r="1302" spans="1:272" ht="16.350000000000001" customHeight="1">
      <c r="A1302" s="771" t="s">
        <v>223</v>
      </c>
      <c r="B1302" s="530" t="str">
        <f>IF(COUNTIF($A$2:A1302,A1302)&gt;1,"Doublon","")</f>
        <v>Doublon</v>
      </c>
      <c r="C1302" s="530"/>
      <c r="D1302" s="530" t="str">
        <f t="shared" si="136"/>
        <v>PatrickSenécal</v>
      </c>
      <c r="E1302" s="115"/>
      <c r="F1302" s="635" t="s">
        <v>574</v>
      </c>
      <c r="G1302" s="636"/>
      <c r="H1302" s="634" t="str">
        <f t="shared" si="135"/>
        <v>atrick Senécal</v>
      </c>
      <c r="I1302" s="766"/>
      <c r="J1302" s="766"/>
      <c r="K1302" s="746" t="str">
        <f t="shared" si="132"/>
        <v>Patrick Senécal</v>
      </c>
      <c r="L1302" s="746"/>
      <c r="M1302" s="746" t="str">
        <f>TRIM(SUBSTITUTE(CLEAN(Tableau11[[#This Row],[Auteur]]),CHAR(160),CHAR(32)))</f>
        <v>Patrick Senécal</v>
      </c>
      <c r="N1302" s="746" t="str">
        <f t="shared" si="133"/>
        <v>Patrick Senécal</v>
      </c>
      <c r="O1302" s="739" t="e">
        <f t="shared" ca="1" si="134"/>
        <v>#NAME?</v>
      </c>
      <c r="P1302" s="604"/>
      <c r="Q1302" s="121" t="s">
        <v>26</v>
      </c>
      <c r="R1302" s="274" t="s">
        <v>22</v>
      </c>
      <c r="S1302" s="314" t="s">
        <v>30</v>
      </c>
      <c r="T1302" s="482" t="s">
        <v>1627</v>
      </c>
      <c r="U1302" s="536" t="s">
        <v>1621</v>
      </c>
      <c r="V1302" s="651" t="s">
        <v>1245</v>
      </c>
      <c r="W1302" s="378" t="s">
        <v>188</v>
      </c>
      <c r="X1302" s="115"/>
      <c r="Y1302" s="327" t="s">
        <v>20</v>
      </c>
      <c r="Z1302" s="115"/>
      <c r="AA1302" s="115"/>
      <c r="AB1302" s="115"/>
      <c r="AC1302" s="115"/>
      <c r="AD1302" s="115"/>
      <c r="AE1302" s="127"/>
      <c r="AF1302" s="124"/>
      <c r="AG1302" s="115"/>
      <c r="AH1302" s="115"/>
      <c r="AI1302" s="115"/>
      <c r="AJ1302" s="115"/>
      <c r="AL1302" s="346"/>
      <c r="AM1302" s="115"/>
      <c r="AN1302" s="115"/>
      <c r="AO1302" s="115"/>
      <c r="AQ1302" s="603"/>
      <c r="JK1302" s="125"/>
      <c r="JL1302" s="125"/>
    </row>
    <row r="1303" spans="1:272" ht="16.350000000000001" customHeight="1">
      <c r="A1303" s="673" t="s">
        <v>223</v>
      </c>
      <c r="B1303" s="530" t="str">
        <f>IF(COUNTIF($A$2:A1303,A1303)&gt;1,"Doublon","")</f>
        <v>Doublon</v>
      </c>
      <c r="C1303" s="530"/>
      <c r="D1303" s="530" t="str">
        <f t="shared" si="136"/>
        <v>PatrickSenécal</v>
      </c>
      <c r="E1303" s="122"/>
      <c r="F1303" s="635" t="s">
        <v>574</v>
      </c>
      <c r="G1303" s="636"/>
      <c r="H1303" s="634" t="str">
        <f t="shared" si="135"/>
        <v>atrick Senécal</v>
      </c>
      <c r="I1303" s="766"/>
      <c r="J1303" s="766"/>
      <c r="K1303" s="746" t="str">
        <f t="shared" si="132"/>
        <v>Patrick Senécal</v>
      </c>
      <c r="L1303" s="746"/>
      <c r="M1303" s="746" t="str">
        <f>TRIM(SUBSTITUTE(CLEAN(Tableau11[[#This Row],[Auteur]]),CHAR(160),CHAR(32)))</f>
        <v>Patrick Senécal</v>
      </c>
      <c r="N1303" s="746" t="str">
        <f t="shared" si="133"/>
        <v>Patrick Senécal</v>
      </c>
      <c r="O1303" s="739" t="e">
        <f t="shared" ca="1" si="134"/>
        <v>#NAME?</v>
      </c>
      <c r="P1303" s="605" t="s">
        <v>20</v>
      </c>
      <c r="Q1303" s="119"/>
      <c r="R1303" s="277" t="s">
        <v>22</v>
      </c>
      <c r="S1303" s="314" t="s">
        <v>30</v>
      </c>
      <c r="T1303" s="325" t="s">
        <v>1628</v>
      </c>
      <c r="U1303" s="536" t="s">
        <v>1621</v>
      </c>
      <c r="V1303" s="651" t="s">
        <v>1245</v>
      </c>
      <c r="W1303" s="378" t="s">
        <v>188</v>
      </c>
      <c r="X1303" s="300" t="s">
        <v>20</v>
      </c>
      <c r="Y1303" s="129"/>
      <c r="Z1303" s="114"/>
      <c r="AA1303" s="114"/>
      <c r="AB1303" s="114"/>
      <c r="AC1303" s="114"/>
      <c r="AD1303" s="282"/>
      <c r="AE1303" s="131"/>
      <c r="AF1303" s="124"/>
      <c r="AG1303" s="114"/>
      <c r="AH1303" s="114"/>
      <c r="AI1303" s="114"/>
      <c r="AJ1303" s="114"/>
      <c r="AL1303" s="346"/>
      <c r="AM1303" s="115"/>
      <c r="AN1303" s="115"/>
      <c r="AO1303" s="115"/>
      <c r="AQ1303" s="603"/>
      <c r="JK1303" s="125"/>
      <c r="JL1303" s="125"/>
    </row>
    <row r="1304" spans="1:272" ht="16.350000000000001" customHeight="1">
      <c r="A1304" s="673" t="s">
        <v>223</v>
      </c>
      <c r="B1304" s="530" t="str">
        <f>IF(COUNTIF($A$2:A1304,A1304)&gt;1,"Doublon","")</f>
        <v>Doublon</v>
      </c>
      <c r="C1304" s="530"/>
      <c r="D1304" s="530" t="str">
        <f t="shared" si="136"/>
        <v>PatrickSenécal</v>
      </c>
      <c r="E1304" s="122"/>
      <c r="F1304" s="635" t="s">
        <v>574</v>
      </c>
      <c r="G1304" s="635"/>
      <c r="H1304" s="634" t="str">
        <f t="shared" si="135"/>
        <v>atrick Senécal</v>
      </c>
      <c r="I1304" s="676"/>
      <c r="J1304" s="676"/>
      <c r="K1304" s="747" t="str">
        <f t="shared" si="132"/>
        <v>Patrick Senécal</v>
      </c>
      <c r="L1304" s="747"/>
      <c r="M1304" s="747" t="str">
        <f>TRIM(SUBSTITUTE(CLEAN(Tableau11[[#This Row],[Auteur]]),CHAR(160),CHAR(32)))</f>
        <v>Patrick Senécal</v>
      </c>
      <c r="N1304" s="747" t="str">
        <f t="shared" si="133"/>
        <v>Patrick Senécal</v>
      </c>
      <c r="O1304" s="740" t="e">
        <f t="shared" ca="1" si="134"/>
        <v>#NAME?</v>
      </c>
      <c r="P1304" s="116" t="s">
        <v>20</v>
      </c>
      <c r="Q1304" s="119"/>
      <c r="R1304" s="419" t="s">
        <v>22</v>
      </c>
      <c r="S1304" s="118"/>
      <c r="T1304" s="420" t="s">
        <v>1629</v>
      </c>
      <c r="U1304" s="536" t="s">
        <v>1621</v>
      </c>
      <c r="V1304" s="651" t="s">
        <v>1245</v>
      </c>
      <c r="W1304" s="378" t="s">
        <v>188</v>
      </c>
      <c r="X1304" s="300" t="s">
        <v>20</v>
      </c>
      <c r="Y1304" s="129"/>
      <c r="Z1304" s="114"/>
      <c r="AA1304" s="114"/>
      <c r="AB1304" s="114"/>
      <c r="AC1304" s="114"/>
      <c r="AD1304" s="282"/>
      <c r="AE1304" s="127"/>
      <c r="AF1304" s="124"/>
      <c r="AG1304" s="114"/>
      <c r="AH1304" s="114"/>
      <c r="AI1304" s="114"/>
      <c r="AJ1304" s="114"/>
      <c r="AL1304" s="346"/>
      <c r="AM1304" s="115"/>
      <c r="AN1304" s="115"/>
      <c r="AO1304" s="115"/>
      <c r="AQ1304" s="603"/>
      <c r="JK1304" s="125"/>
      <c r="JL1304" s="125"/>
    </row>
    <row r="1305" spans="1:272" ht="16.350000000000001" customHeight="1">
      <c r="A1305" s="772" t="s">
        <v>223</v>
      </c>
      <c r="B1305" s="530" t="str">
        <f>IF(COUNTIF($A$2:A1305,A1305)&gt;1,"Doublon","")</f>
        <v>Doublon</v>
      </c>
      <c r="C1305" s="530"/>
      <c r="D1305" s="530" t="str">
        <f t="shared" si="136"/>
        <v>PatrickSenécal</v>
      </c>
      <c r="E1305" s="115"/>
      <c r="F1305" s="635" t="s">
        <v>224</v>
      </c>
      <c r="G1305" s="635"/>
      <c r="H1305" s="634" t="str">
        <f t="shared" si="135"/>
        <v>atrick Senécal</v>
      </c>
      <c r="I1305" s="676"/>
      <c r="J1305" s="676"/>
      <c r="K1305" s="747" t="str">
        <f t="shared" si="132"/>
        <v>Patrick Senécal</v>
      </c>
      <c r="L1305" s="747"/>
      <c r="M1305" s="747" t="str">
        <f>TRIM(SUBSTITUTE(CLEAN(Tableau11[[#This Row],[Auteur]]),CHAR(160),CHAR(32)))</f>
        <v>Patrick Senécal</v>
      </c>
      <c r="N1305" s="747" t="str">
        <f t="shared" si="133"/>
        <v>Patrick Senécal</v>
      </c>
      <c r="O1305" s="740" t="e">
        <f t="shared" ca="1" si="134"/>
        <v>#NAME?</v>
      </c>
      <c r="P1305" s="116" t="s">
        <v>20</v>
      </c>
      <c r="Q1305" s="119" t="s">
        <v>20</v>
      </c>
      <c r="R1305" s="288" t="s">
        <v>22</v>
      </c>
      <c r="S1305" s="314" t="s">
        <v>30</v>
      </c>
      <c r="T1305" s="121" t="s">
        <v>1626</v>
      </c>
      <c r="U1305" s="536" t="s">
        <v>1621</v>
      </c>
      <c r="V1305" s="651" t="s">
        <v>1245</v>
      </c>
      <c r="W1305" s="378" t="s">
        <v>188</v>
      </c>
      <c r="X1305" s="283"/>
      <c r="Y1305" s="289"/>
      <c r="Z1305" s="115"/>
      <c r="AA1305" s="115"/>
      <c r="AB1305" s="115"/>
      <c r="AC1305" s="115"/>
      <c r="AD1305" s="115"/>
      <c r="AE1305" s="127"/>
      <c r="AF1305" s="124"/>
      <c r="AG1305" s="115"/>
      <c r="AH1305" s="115"/>
      <c r="AI1305" s="115"/>
      <c r="AJ1305" s="115"/>
      <c r="AL1305" s="346"/>
      <c r="AM1305" s="115"/>
      <c r="AN1305" s="115"/>
      <c r="AO1305" s="115"/>
      <c r="AQ1305" s="603"/>
      <c r="JK1305" s="125"/>
      <c r="JL1305" s="125"/>
    </row>
    <row r="1306" spans="1:272" ht="16.350000000000001" customHeight="1">
      <c r="A1306" s="282" t="s">
        <v>404</v>
      </c>
      <c r="B1306" s="530" t="str">
        <f>IF(COUNTIF($A$2:A1306,A1306)&gt;1,"Doublon","")</f>
        <v/>
      </c>
      <c r="C1306" s="530"/>
      <c r="D1306" s="530" t="str">
        <f t="shared" si="136"/>
        <v>Patterson</v>
      </c>
      <c r="E1306" s="115"/>
      <c r="F1306" s="635" t="s">
        <v>404</v>
      </c>
      <c r="G1306" s="635"/>
      <c r="H1306" s="634" t="str">
        <f t="shared" si="135"/>
        <v>atterson</v>
      </c>
      <c r="I1306" s="676"/>
      <c r="J1306" s="676"/>
      <c r="K1306" s="747" t="str">
        <f t="shared" si="132"/>
        <v>Patterson</v>
      </c>
      <c r="L1306" s="747"/>
      <c r="M1306" s="747" t="str">
        <f>TRIM(SUBSTITUTE(CLEAN(Tableau11[[#This Row],[Auteur]]),CHAR(160),CHAR(32)))</f>
        <v>Patterson</v>
      </c>
      <c r="N1306" s="747" t="str">
        <f t="shared" si="133"/>
        <v>Patterson</v>
      </c>
      <c r="O1306" s="740" t="e">
        <f t="shared" ca="1" si="134"/>
        <v>#NAME?</v>
      </c>
      <c r="P1306" s="114"/>
      <c r="Q1306" s="119"/>
      <c r="R1306" s="277"/>
      <c r="S1306" s="118"/>
      <c r="T1306" s="133" t="s">
        <v>1478</v>
      </c>
      <c r="U1306" s="536" t="s">
        <v>74</v>
      </c>
      <c r="V1306" s="651" t="s">
        <v>1245</v>
      </c>
      <c r="W1306" s="378" t="s">
        <v>188</v>
      </c>
      <c r="X1306" s="115"/>
      <c r="Y1306" s="129"/>
      <c r="Z1306" s="114"/>
      <c r="AA1306" s="114"/>
      <c r="AB1306" s="114"/>
      <c r="AC1306" s="114"/>
      <c r="AD1306" s="114"/>
      <c r="AE1306" s="127"/>
      <c r="AF1306" s="124"/>
      <c r="AG1306" s="114"/>
      <c r="AH1306" s="114"/>
      <c r="AI1306" s="114"/>
      <c r="AJ1306" s="114"/>
      <c r="AL1306" s="346"/>
      <c r="AM1306" s="115"/>
      <c r="AN1306" s="115"/>
      <c r="AO1306" s="115"/>
      <c r="AQ1306" s="603"/>
      <c r="JK1306" s="125"/>
      <c r="JL1306" s="125"/>
    </row>
    <row r="1307" spans="1:272" ht="16.350000000000001" customHeight="1">
      <c r="A1307" s="444" t="s">
        <v>2957</v>
      </c>
      <c r="B1307" s="530" t="str">
        <f>IF(COUNTIF($A$2:A1307,A1307)&gt;1,"Doublon","")</f>
        <v/>
      </c>
      <c r="C1307" s="530"/>
      <c r="D1307" s="530" t="str">
        <f t="shared" si="136"/>
        <v>PaulaHawkins</v>
      </c>
      <c r="E1307" s="122" t="s">
        <v>20</v>
      </c>
      <c r="F1307" s="635" t="s">
        <v>154</v>
      </c>
      <c r="G1307" s="635"/>
      <c r="H1307" s="634" t="str">
        <f t="shared" si="135"/>
        <v>aula Hawkins</v>
      </c>
      <c r="I1307" s="676"/>
      <c r="J1307" s="676"/>
      <c r="K1307" s="747" t="str">
        <f t="shared" si="132"/>
        <v>Paula Hawkins</v>
      </c>
      <c r="L1307" s="747"/>
      <c r="M1307" s="747" t="str">
        <f>TRIM(SUBSTITUTE(CLEAN(Tableau11[[#This Row],[Auteur]]),CHAR(160),CHAR(32)))</f>
        <v>Paula Hawkins</v>
      </c>
      <c r="N1307" s="747" t="str">
        <f t="shared" si="133"/>
        <v>Paula Hawkins</v>
      </c>
      <c r="O1307" s="740" t="e">
        <f t="shared" ca="1" si="134"/>
        <v>#NAME?</v>
      </c>
      <c r="P1307" s="116" t="s">
        <v>20</v>
      </c>
      <c r="Q1307" s="121" t="s">
        <v>20</v>
      </c>
      <c r="R1307" s="288" t="s">
        <v>22</v>
      </c>
      <c r="S1307" s="280" t="s">
        <v>30</v>
      </c>
      <c r="T1307" s="323" t="s">
        <v>1898</v>
      </c>
      <c r="U1307" s="127" t="s">
        <v>28</v>
      </c>
      <c r="V1307" s="653" t="s">
        <v>1714</v>
      </c>
      <c r="W1307" s="377" t="s">
        <v>25</v>
      </c>
      <c r="X1307" s="283"/>
      <c r="Y1307" s="289"/>
      <c r="Z1307" s="115"/>
      <c r="AA1307" s="115"/>
      <c r="AB1307" s="115"/>
      <c r="AC1307" s="115"/>
      <c r="AD1307" s="444" t="s">
        <v>1897</v>
      </c>
      <c r="AE1307" s="131" t="s">
        <v>154</v>
      </c>
      <c r="AF1307" s="124"/>
      <c r="AG1307" s="115"/>
      <c r="AH1307" s="115"/>
      <c r="AI1307" s="115"/>
      <c r="AJ1307" s="115"/>
      <c r="AL1307" s="346"/>
      <c r="AM1307" s="115"/>
      <c r="AN1307" s="115"/>
      <c r="AO1307" s="122" t="s">
        <v>22</v>
      </c>
      <c r="AQ1307" s="603"/>
      <c r="JK1307" s="125"/>
      <c r="JL1307" s="125"/>
    </row>
    <row r="1308" spans="1:272" ht="16.350000000000001" customHeight="1">
      <c r="A1308" s="352" t="s">
        <v>686</v>
      </c>
      <c r="B1308" s="777"/>
      <c r="C1308" s="777"/>
      <c r="D1308" s="777" t="str">
        <f t="shared" si="136"/>
        <v>PaulCDoherty</v>
      </c>
      <c r="E1308" s="162"/>
      <c r="F1308" s="879" t="s">
        <v>691</v>
      </c>
      <c r="G1308" s="879"/>
      <c r="H1308" s="634" t="str">
        <f t="shared" si="135"/>
        <v>aul C Doherty</v>
      </c>
      <c r="I1308" s="676"/>
      <c r="J1308" s="676"/>
      <c r="K1308" s="747" t="str">
        <f t="shared" si="132"/>
        <v>Paul C Doherty</v>
      </c>
      <c r="L1308" s="747"/>
      <c r="M1308" s="747" t="str">
        <f>TRIM(SUBSTITUTE(CLEAN(Tableau11[[#This Row],[Auteur]]),CHAR(160),CHAR(32)))</f>
        <v>Paul C Doherty</v>
      </c>
      <c r="N1308" s="747" t="str">
        <f t="shared" si="133"/>
        <v>Paul C Doherty</v>
      </c>
      <c r="O1308" s="879" t="e">
        <f t="shared" ca="1" si="134"/>
        <v>#NAME?</v>
      </c>
      <c r="P1308" s="162"/>
      <c r="Q1308" s="354"/>
      <c r="R1308" s="162"/>
      <c r="S1308" s="297"/>
      <c r="T1308" s="500" t="str">
        <f>IF(COUNTIF($A$2:A1308,A1308)&gt;1,"Doublon","")</f>
        <v/>
      </c>
      <c r="U1308" s="125" t="s">
        <v>24</v>
      </c>
      <c r="V1308" s="653" t="s">
        <v>1714</v>
      </c>
      <c r="W1308" s="387" t="s">
        <v>188</v>
      </c>
      <c r="X1308" s="297" t="s">
        <v>20</v>
      </c>
      <c r="Y1308" s="129"/>
      <c r="Z1308" s="162"/>
      <c r="AA1308" s="162"/>
      <c r="AB1308" s="162"/>
      <c r="AC1308" s="162"/>
      <c r="AD1308" s="162"/>
      <c r="AE1308" s="344"/>
      <c r="AF1308" s="162"/>
      <c r="AG1308" s="116"/>
      <c r="AH1308" s="116"/>
      <c r="AI1308" s="116"/>
      <c r="AJ1308" s="116" t="s">
        <v>26</v>
      </c>
      <c r="AK1308" s="162"/>
      <c r="AL1308" s="498"/>
      <c r="AM1308" s="162"/>
      <c r="AN1308" s="162"/>
      <c r="AO1308" s="162"/>
      <c r="AP1308" s="162"/>
      <c r="AQ1308" s="642"/>
      <c r="JK1308" s="125"/>
      <c r="JL1308" s="125"/>
    </row>
    <row r="1309" spans="1:272" ht="16.350000000000001" customHeight="1">
      <c r="A1309" s="352" t="s">
        <v>686</v>
      </c>
      <c r="B1309" s="777"/>
      <c r="C1309" s="777"/>
      <c r="D1309" s="777" t="str">
        <f t="shared" si="136"/>
        <v>PaulCDoherty</v>
      </c>
      <c r="E1309" s="162"/>
      <c r="F1309" s="879" t="s">
        <v>691</v>
      </c>
      <c r="G1309" s="879"/>
      <c r="H1309" s="634" t="str">
        <f t="shared" si="135"/>
        <v>aul C Doherty</v>
      </c>
      <c r="I1309" s="676"/>
      <c r="J1309" s="676"/>
      <c r="K1309" s="747" t="str">
        <f t="shared" si="132"/>
        <v>Paul C Doherty</v>
      </c>
      <c r="L1309" s="747"/>
      <c r="M1309" s="747" t="str">
        <f>TRIM(SUBSTITUTE(CLEAN(Tableau11[[#This Row],[Auteur]]),CHAR(160),CHAR(32)))</f>
        <v>Paul C Doherty</v>
      </c>
      <c r="N1309" s="747" t="str">
        <f t="shared" si="133"/>
        <v>Paul C Doherty</v>
      </c>
      <c r="O1309" s="879" t="e">
        <f t="shared" ca="1" si="134"/>
        <v>#NAME?</v>
      </c>
      <c r="P1309" s="162" t="s">
        <v>26</v>
      </c>
      <c r="Q1309" s="354"/>
      <c r="R1309" s="162" t="s">
        <v>22</v>
      </c>
      <c r="S1309" s="297"/>
      <c r="T1309" s="500" t="str">
        <f>IF(COUNTIF($A$2:A1309,A1309)&gt;1,"Doublon","")</f>
        <v>Doublon</v>
      </c>
      <c r="U1309" s="125" t="s">
        <v>24</v>
      </c>
      <c r="V1309" s="653" t="s">
        <v>1714</v>
      </c>
      <c r="W1309" s="387" t="s">
        <v>188</v>
      </c>
      <c r="X1309" s="297" t="s">
        <v>20</v>
      </c>
      <c r="Y1309" s="129"/>
      <c r="Z1309" s="162"/>
      <c r="AA1309" s="162"/>
      <c r="AB1309" s="162"/>
      <c r="AC1309" s="162"/>
      <c r="AD1309" s="162"/>
      <c r="AE1309" s="344"/>
      <c r="AF1309" s="162"/>
      <c r="AG1309" s="116" t="s">
        <v>26</v>
      </c>
      <c r="AH1309" s="116"/>
      <c r="AI1309" s="116"/>
      <c r="AJ1309" s="116" t="s">
        <v>26</v>
      </c>
      <c r="AK1309" s="162"/>
      <c r="AL1309" s="498"/>
      <c r="AM1309" s="162"/>
      <c r="AN1309" s="162"/>
      <c r="AO1309" s="162"/>
      <c r="AP1309" s="162"/>
      <c r="AQ1309" s="642"/>
      <c r="JK1309" s="125"/>
      <c r="JL1309" s="125"/>
    </row>
    <row r="1310" spans="1:272" ht="16.350000000000001" customHeight="1">
      <c r="A1310" s="352" t="s">
        <v>686</v>
      </c>
      <c r="B1310" s="777"/>
      <c r="C1310" s="777"/>
      <c r="D1310" s="777" t="str">
        <f t="shared" si="136"/>
        <v>PaulCDoherty</v>
      </c>
      <c r="E1310" s="162" t="s">
        <v>20</v>
      </c>
      <c r="F1310" s="879" t="s">
        <v>691</v>
      </c>
      <c r="G1310" s="879"/>
      <c r="H1310" s="634" t="str">
        <f t="shared" si="135"/>
        <v>aul C Doherty</v>
      </c>
      <c r="I1310" s="676"/>
      <c r="J1310" s="676"/>
      <c r="K1310" s="747" t="str">
        <f t="shared" si="132"/>
        <v>Paul C Doherty</v>
      </c>
      <c r="L1310" s="747"/>
      <c r="M1310" s="747" t="str">
        <f>TRIM(SUBSTITUTE(CLEAN(Tableau11[[#This Row],[Auteur]]),CHAR(160),CHAR(32)))</f>
        <v>Paul C Doherty</v>
      </c>
      <c r="N1310" s="747" t="str">
        <f t="shared" si="133"/>
        <v>Paul C Doherty</v>
      </c>
      <c r="O1310" s="879" t="e">
        <f t="shared" ca="1" si="134"/>
        <v>#NAME?</v>
      </c>
      <c r="P1310" s="162" t="s">
        <v>26</v>
      </c>
      <c r="Q1310" s="354"/>
      <c r="R1310" s="162" t="s">
        <v>22</v>
      </c>
      <c r="S1310" s="297"/>
      <c r="T1310" s="500" t="str">
        <f>IF(COUNTIF($A$2:A1310,A1310)&gt;1,"Doublon","")</f>
        <v>Doublon</v>
      </c>
      <c r="U1310" s="536" t="s">
        <v>24</v>
      </c>
      <c r="V1310" s="653" t="s">
        <v>1714</v>
      </c>
      <c r="W1310" s="387" t="s">
        <v>188</v>
      </c>
      <c r="X1310" s="297"/>
      <c r="Y1310" s="129"/>
      <c r="Z1310" s="162"/>
      <c r="AA1310" s="162"/>
      <c r="AB1310" s="162"/>
      <c r="AC1310" s="162"/>
      <c r="AD1310" s="352" t="s">
        <v>1805</v>
      </c>
      <c r="AE1310" s="285" t="s">
        <v>691</v>
      </c>
      <c r="AF1310" s="162"/>
      <c r="AG1310" s="116" t="s">
        <v>26</v>
      </c>
      <c r="AH1310" s="116"/>
      <c r="AI1310" s="116"/>
      <c r="AJ1310" s="116" t="s">
        <v>26</v>
      </c>
      <c r="AK1310" s="162"/>
      <c r="AL1310" s="498"/>
      <c r="AM1310" s="162"/>
      <c r="AN1310" s="162"/>
      <c r="AO1310" s="162"/>
      <c r="AP1310" s="162"/>
      <c r="AQ1310" s="642"/>
      <c r="JK1310" s="125"/>
      <c r="JL1310" s="125"/>
    </row>
    <row r="1311" spans="1:272" ht="16.350000000000001" customHeight="1">
      <c r="A1311" s="639" t="s">
        <v>2958</v>
      </c>
      <c r="B1311" s="777"/>
      <c r="C1311" s="777"/>
      <c r="D1311" s="777" t="str">
        <f t="shared" si="136"/>
        <v>PaulCleave</v>
      </c>
      <c r="E1311" s="122" t="s">
        <v>20</v>
      </c>
      <c r="F1311" s="635" t="s">
        <v>760</v>
      </c>
      <c r="G1311" s="635"/>
      <c r="H1311" s="634" t="str">
        <f t="shared" si="135"/>
        <v>aul Cleave</v>
      </c>
      <c r="I1311" s="676"/>
      <c r="J1311" s="676"/>
      <c r="K1311" s="747" t="str">
        <f t="shared" si="132"/>
        <v>Paul Cleave</v>
      </c>
      <c r="L1311" s="747"/>
      <c r="M1311" s="747" t="str">
        <f>TRIM(SUBSTITUTE(CLEAN(Tableau11[[#This Row],[Auteur]]),CHAR(160),CHAR(32)))</f>
        <v>Paul Cleave</v>
      </c>
      <c r="N1311" s="747" t="str">
        <f t="shared" si="133"/>
        <v>Paul Cleave</v>
      </c>
      <c r="O1311" s="740" t="e">
        <f t="shared" ca="1" si="134"/>
        <v>#NAME?</v>
      </c>
      <c r="P1311" s="115"/>
      <c r="Q1311" s="119"/>
      <c r="R1311" s="288"/>
      <c r="S1311" s="280"/>
      <c r="T1311" s="500" t="str">
        <f>IF(COUNTIF($A$2:A1311,A1311)&gt;1,"Doublon","")</f>
        <v/>
      </c>
      <c r="U1311" s="127" t="s">
        <v>792</v>
      </c>
      <c r="V1311" s="651" t="s">
        <v>898</v>
      </c>
      <c r="W1311" s="378" t="s">
        <v>188</v>
      </c>
      <c r="X1311" s="300" t="s">
        <v>20</v>
      </c>
      <c r="Y1311" s="289"/>
      <c r="Z1311" s="115"/>
      <c r="AA1311" s="115"/>
      <c r="AB1311" s="115"/>
      <c r="AC1311" s="115"/>
      <c r="AD1311" s="304" t="s">
        <v>2337</v>
      </c>
      <c r="AE1311" s="131" t="s">
        <v>760</v>
      </c>
      <c r="AF1311" s="124"/>
      <c r="AG1311" s="115"/>
      <c r="AH1311" s="115"/>
      <c r="AI1311" s="115"/>
      <c r="AJ1311" s="115"/>
      <c r="AL1311" s="346"/>
      <c r="AM1311" s="115"/>
      <c r="AN1311" s="115"/>
      <c r="AO1311" s="115"/>
      <c r="AQ1311" s="603"/>
      <c r="JK1311" s="125"/>
      <c r="JL1311" s="125"/>
    </row>
    <row r="1312" spans="1:272" ht="16.350000000000001" customHeight="1">
      <c r="A1312" s="639" t="s">
        <v>2958</v>
      </c>
      <c r="B1312" s="777"/>
      <c r="C1312" s="777"/>
      <c r="D1312" s="777" t="str">
        <f t="shared" si="136"/>
        <v>PaulCleave</v>
      </c>
      <c r="E1312" s="162"/>
      <c r="F1312" s="879" t="s">
        <v>760</v>
      </c>
      <c r="G1312" s="879"/>
      <c r="H1312" s="634" t="str">
        <f t="shared" si="135"/>
        <v>aul Cleave</v>
      </c>
      <c r="I1312" s="676"/>
      <c r="J1312" s="676"/>
      <c r="K1312" s="747" t="str">
        <f t="shared" si="132"/>
        <v>Paul Cleave</v>
      </c>
      <c r="L1312" s="747"/>
      <c r="M1312" s="747" t="str">
        <f>TRIM(SUBSTITUTE(CLEAN(Tableau11[[#This Row],[Auteur]]),CHAR(160),CHAR(32)))</f>
        <v>Paul Cleave</v>
      </c>
      <c r="N1312" s="747" t="str">
        <f t="shared" si="133"/>
        <v>Paul Cleave</v>
      </c>
      <c r="O1312" s="879" t="e">
        <f t="shared" ca="1" si="134"/>
        <v>#NAME?</v>
      </c>
      <c r="P1312" s="162"/>
      <c r="Q1312" s="354" t="s">
        <v>20</v>
      </c>
      <c r="R1312" s="288" t="s">
        <v>22</v>
      </c>
      <c r="S1312" s="297"/>
      <c r="T1312" s="500"/>
      <c r="U1312" s="125" t="s">
        <v>897</v>
      </c>
      <c r="V1312" s="651" t="s">
        <v>898</v>
      </c>
      <c r="W1312" s="378" t="s">
        <v>188</v>
      </c>
      <c r="X1312" s="297" t="s">
        <v>20</v>
      </c>
      <c r="Y1312" s="129"/>
      <c r="Z1312" s="162"/>
      <c r="AA1312" s="162"/>
      <c r="AB1312" s="162"/>
      <c r="AC1312" s="162"/>
      <c r="AD1312" s="162"/>
      <c r="AE1312" s="344"/>
      <c r="AF1312" s="162"/>
      <c r="AG1312" s="116"/>
      <c r="AH1312" s="116"/>
      <c r="AI1312" s="116"/>
      <c r="AJ1312" s="116"/>
      <c r="AK1312" s="162"/>
      <c r="AL1312" s="498"/>
      <c r="AM1312" s="162"/>
      <c r="AN1312" s="162"/>
      <c r="AO1312" s="162"/>
      <c r="AP1312" s="162"/>
      <c r="AQ1312" s="642"/>
      <c r="JK1312" s="125"/>
      <c r="JL1312" s="125"/>
    </row>
    <row r="1313" spans="1:272" ht="16.350000000000001" customHeight="1">
      <c r="A1313" s="304" t="s">
        <v>576</v>
      </c>
      <c r="B1313" s="777"/>
      <c r="C1313" s="777"/>
      <c r="D1313" s="777" t="str">
        <f t="shared" si="136"/>
        <v>PaulColize</v>
      </c>
      <c r="E1313" s="115"/>
      <c r="F1313" s="635" t="s">
        <v>577</v>
      </c>
      <c r="G1313" s="635"/>
      <c r="H1313" s="634" t="str">
        <f t="shared" ref="H1313:H1341" si="137">MID(A1313,SEARCH("",A1313)+1,99)</f>
        <v>aul Colize</v>
      </c>
      <c r="I1313" s="676"/>
      <c r="J1313" s="676"/>
      <c r="K1313" s="747" t="str">
        <f t="shared" si="132"/>
        <v>Paul Colize</v>
      </c>
      <c r="L1313" s="747"/>
      <c r="M1313" s="747" t="str">
        <f>TRIM(SUBSTITUTE(CLEAN(Tableau11[[#This Row],[Auteur]]),CHAR(160),CHAR(32)))</f>
        <v>Paul Colize</v>
      </c>
      <c r="N1313" s="747" t="str">
        <f t="shared" si="133"/>
        <v>Paul Colize</v>
      </c>
      <c r="O1313" s="740" t="e">
        <f t="shared" ca="1" si="134"/>
        <v>#NAME?</v>
      </c>
      <c r="P1313" s="115"/>
      <c r="Q1313" s="119"/>
      <c r="R1313" s="288" t="s">
        <v>22</v>
      </c>
      <c r="S1313" s="118"/>
      <c r="T1313" s="500" t="str">
        <f>IF(COUNTIF($A$2:A1313,A1313)&gt;1,"Doublon","")</f>
        <v/>
      </c>
      <c r="U1313" s="127" t="s">
        <v>82</v>
      </c>
      <c r="V1313" s="651" t="s">
        <v>1953</v>
      </c>
      <c r="W1313" s="378" t="s">
        <v>188</v>
      </c>
      <c r="X1313" s="115"/>
      <c r="Y1313" s="289"/>
      <c r="Z1313" s="115"/>
      <c r="AA1313" s="115"/>
      <c r="AB1313" s="115"/>
      <c r="AC1313" s="115"/>
      <c r="AD1313" s="115"/>
      <c r="AE1313" s="127"/>
      <c r="AF1313" s="124"/>
      <c r="AG1313" s="115"/>
      <c r="AH1313" s="115"/>
      <c r="AI1313" s="115"/>
      <c r="AJ1313" s="115"/>
      <c r="AL1313" s="346"/>
      <c r="AM1313" s="115"/>
      <c r="AN1313" s="115"/>
      <c r="AO1313" s="115"/>
      <c r="AQ1313" s="603"/>
      <c r="JK1313" s="125"/>
      <c r="JL1313" s="125"/>
    </row>
    <row r="1314" spans="1:272" ht="16.350000000000001" customHeight="1">
      <c r="A1314" s="304" t="s">
        <v>576</v>
      </c>
      <c r="B1314" s="777"/>
      <c r="C1314" s="921"/>
      <c r="D1314" s="921" t="str">
        <f t="shared" si="136"/>
        <v>PaulColize</v>
      </c>
      <c r="E1314" s="610"/>
      <c r="F1314" s="635" t="s">
        <v>577</v>
      </c>
      <c r="G1314" s="635"/>
      <c r="H1314" s="634" t="str">
        <f t="shared" si="137"/>
        <v>aul Colize</v>
      </c>
      <c r="I1314" s="676"/>
      <c r="J1314" s="676"/>
      <c r="K1314" s="747" t="str">
        <f t="shared" si="132"/>
        <v>Paul Colize</v>
      </c>
      <c r="L1314" s="747"/>
      <c r="M1314" s="747" t="str">
        <f>TRIM(SUBSTITUTE(CLEAN(Tableau11[[#This Row],[Auteur]]),CHAR(160),CHAR(32)))</f>
        <v>Paul Colize</v>
      </c>
      <c r="N1314" s="747" t="str">
        <f t="shared" si="133"/>
        <v>Paul Colize</v>
      </c>
      <c r="O1314" s="740" t="e">
        <f t="shared" ca="1" si="134"/>
        <v>#NAME?</v>
      </c>
      <c r="P1314" s="115"/>
      <c r="Q1314" s="119" t="s">
        <v>20</v>
      </c>
      <c r="R1314" s="288" t="s">
        <v>22</v>
      </c>
      <c r="S1314" s="280"/>
      <c r="T1314" s="500"/>
      <c r="U1314" s="709" t="s">
        <v>55</v>
      </c>
      <c r="V1314" s="651" t="s">
        <v>1953</v>
      </c>
      <c r="W1314" s="378" t="s">
        <v>188</v>
      </c>
      <c r="X1314" s="300"/>
      <c r="Y1314" s="289"/>
      <c r="Z1314" s="115"/>
      <c r="AA1314" s="115"/>
      <c r="AB1314" s="115"/>
      <c r="AC1314" s="115"/>
      <c r="AD1314" s="304"/>
      <c r="AE1314" s="131"/>
      <c r="AF1314" s="124"/>
      <c r="AG1314" s="115"/>
      <c r="AH1314" s="115"/>
      <c r="AI1314" s="115"/>
      <c r="AJ1314" s="115"/>
      <c r="AL1314" s="346"/>
      <c r="AM1314" s="115"/>
      <c r="AN1314" s="115"/>
      <c r="AO1314" s="115"/>
      <c r="AP1314" s="125" t="s">
        <v>20</v>
      </c>
      <c r="AQ1314" s="603"/>
      <c r="JK1314" s="125"/>
      <c r="JL1314" s="125"/>
    </row>
    <row r="1315" spans="1:272" ht="16.350000000000001" customHeight="1">
      <c r="A1315" s="304" t="s">
        <v>576</v>
      </c>
      <c r="B1315" s="777"/>
      <c r="C1315" s="777"/>
      <c r="D1315" s="777" t="str">
        <f t="shared" si="136"/>
        <v>PaulColize</v>
      </c>
      <c r="E1315" s="122" t="s">
        <v>20</v>
      </c>
      <c r="F1315" s="635" t="s">
        <v>577</v>
      </c>
      <c r="G1315" s="635"/>
      <c r="H1315" s="634" t="str">
        <f t="shared" si="137"/>
        <v>aul Colize</v>
      </c>
      <c r="I1315" s="676"/>
      <c r="J1315" s="676"/>
      <c r="K1315" s="747" t="str">
        <f t="shared" si="132"/>
        <v>Paul Colize</v>
      </c>
      <c r="L1315" s="747"/>
      <c r="M1315" s="747" t="str">
        <f>TRIM(SUBSTITUTE(CLEAN(Tableau11[[#This Row],[Auteur]]),CHAR(160),CHAR(32)))</f>
        <v>Paul Colize</v>
      </c>
      <c r="N1315" s="747" t="str">
        <f t="shared" si="133"/>
        <v>Paul Colize</v>
      </c>
      <c r="O1315" s="740" t="e">
        <f t="shared" ca="1" si="134"/>
        <v>#NAME?</v>
      </c>
      <c r="P1315" s="115"/>
      <c r="Q1315" s="119"/>
      <c r="R1315" s="288" t="s">
        <v>22</v>
      </c>
      <c r="S1315" s="280" t="s">
        <v>30</v>
      </c>
      <c r="T1315" s="500" t="str">
        <f>IF(COUNTIF($A$2:A1315,A1315)&gt;1,"Doublon","")</f>
        <v>Doublon</v>
      </c>
      <c r="U1315" s="127" t="s">
        <v>82</v>
      </c>
      <c r="V1315" s="651" t="s">
        <v>1953</v>
      </c>
      <c r="W1315" s="378" t="s">
        <v>188</v>
      </c>
      <c r="X1315" s="115"/>
      <c r="Y1315" s="289"/>
      <c r="Z1315" s="115"/>
      <c r="AA1315" s="115"/>
      <c r="AB1315" s="115"/>
      <c r="AC1315" s="115"/>
      <c r="AD1315" s="304" t="s">
        <v>1959</v>
      </c>
      <c r="AE1315" s="131" t="s">
        <v>577</v>
      </c>
      <c r="AF1315" s="124"/>
      <c r="AG1315" s="115"/>
      <c r="AH1315" s="115"/>
      <c r="AI1315" s="115"/>
      <c r="AJ1315" s="115"/>
      <c r="AL1315" s="346"/>
      <c r="AM1315" s="115"/>
      <c r="AN1315" s="115"/>
      <c r="AO1315" s="115"/>
      <c r="AQ1315" s="603"/>
      <c r="JK1315" s="125"/>
      <c r="JL1315" s="125"/>
    </row>
    <row r="1316" spans="1:272" ht="16.350000000000001" customHeight="1">
      <c r="A1316" s="281" t="s">
        <v>579</v>
      </c>
      <c r="B1316" s="530" t="str">
        <f>IF(COUNTIF($A$2:A1316,A1316)&gt;1,"Doublon","")</f>
        <v/>
      </c>
      <c r="C1316" s="530"/>
      <c r="D1316" s="530" t="str">
        <f t="shared" si="136"/>
        <v>PaulHalter</v>
      </c>
      <c r="E1316" s="122" t="s">
        <v>20</v>
      </c>
      <c r="F1316" s="635" t="s">
        <v>580</v>
      </c>
      <c r="G1316" s="635"/>
      <c r="H1316" s="634" t="str">
        <f t="shared" si="137"/>
        <v>aul Halter</v>
      </c>
      <c r="I1316" s="676"/>
      <c r="J1316" s="676"/>
      <c r="K1316" s="747" t="str">
        <f t="shared" si="132"/>
        <v>Paul Halter</v>
      </c>
      <c r="L1316" s="747"/>
      <c r="M1316" s="747" t="str">
        <f>TRIM(SUBSTITUTE(CLEAN(Tableau11[[#This Row],[Auteur]]),CHAR(160),CHAR(32)))</f>
        <v>Paul Halter</v>
      </c>
      <c r="N1316" s="747" t="str">
        <f t="shared" si="133"/>
        <v>Paul Halter</v>
      </c>
      <c r="O1316" s="740" t="e">
        <f t="shared" ca="1" si="134"/>
        <v>#NAME?</v>
      </c>
      <c r="P1316" s="116" t="s">
        <v>20</v>
      </c>
      <c r="Q1316" s="119"/>
      <c r="R1316" s="274" t="s">
        <v>30</v>
      </c>
      <c r="S1316" s="118"/>
      <c r="T1316" s="483" t="s">
        <v>2174</v>
      </c>
      <c r="U1316" s="127" t="s">
        <v>82</v>
      </c>
      <c r="V1316" s="651" t="s">
        <v>1953</v>
      </c>
      <c r="W1316" s="378" t="s">
        <v>188</v>
      </c>
      <c r="X1316" s="115"/>
      <c r="Y1316" s="129"/>
      <c r="Z1316" s="114"/>
      <c r="AA1316" s="114"/>
      <c r="AB1316" s="114"/>
      <c r="AC1316" s="114"/>
      <c r="AD1316" s="281" t="s">
        <v>2159</v>
      </c>
      <c r="AE1316" s="131" t="s">
        <v>580</v>
      </c>
      <c r="AF1316" s="124"/>
      <c r="AG1316" s="114"/>
      <c r="AH1316" s="114"/>
      <c r="AI1316" s="114"/>
      <c r="AJ1316" s="114"/>
      <c r="AL1316" s="346"/>
      <c r="AM1316" s="115"/>
      <c r="AN1316" s="115"/>
      <c r="AO1316" s="115"/>
      <c r="AQ1316" s="603"/>
      <c r="JK1316" s="125"/>
      <c r="JL1316" s="125"/>
    </row>
    <row r="1317" spans="1:272" ht="16.350000000000001" customHeight="1">
      <c r="A1317" s="281" t="s">
        <v>579</v>
      </c>
      <c r="B1317" s="530" t="str">
        <f>IF(COUNTIF($A$2:A1317,A1317)&gt;1,"Doublon","")</f>
        <v>Doublon</v>
      </c>
      <c r="C1317" s="530"/>
      <c r="D1317" s="530" t="str">
        <f t="shared" si="136"/>
        <v>PaulHalter</v>
      </c>
      <c r="E1317" s="115"/>
      <c r="F1317" s="635" t="s">
        <v>580</v>
      </c>
      <c r="G1317" s="635"/>
      <c r="H1317" s="634" t="str">
        <f t="shared" si="137"/>
        <v>aul Halter</v>
      </c>
      <c r="I1317" s="676"/>
      <c r="J1317" s="676"/>
      <c r="K1317" s="747" t="str">
        <f t="shared" si="132"/>
        <v>Paul Halter</v>
      </c>
      <c r="L1317" s="747"/>
      <c r="M1317" s="747" t="str">
        <f>TRIM(SUBSTITUTE(CLEAN(Tableau11[[#This Row],[Auteur]]),CHAR(160),CHAR(32)))</f>
        <v>Paul Halter</v>
      </c>
      <c r="N1317" s="747" t="str">
        <f t="shared" si="133"/>
        <v>Paul Halter</v>
      </c>
      <c r="O1317" s="740" t="e">
        <f t="shared" ca="1" si="134"/>
        <v>#NAME?</v>
      </c>
      <c r="P1317" s="116" t="s">
        <v>20</v>
      </c>
      <c r="Q1317" s="119"/>
      <c r="R1317" s="274" t="s">
        <v>30</v>
      </c>
      <c r="S1317" s="118"/>
      <c r="T1317" s="483" t="s">
        <v>2160</v>
      </c>
      <c r="U1317" s="127" t="s">
        <v>82</v>
      </c>
      <c r="V1317" s="651" t="s">
        <v>1953</v>
      </c>
      <c r="W1317" s="378" t="s">
        <v>188</v>
      </c>
      <c r="X1317" s="115"/>
      <c r="Y1317" s="129"/>
      <c r="Z1317" s="114"/>
      <c r="AA1317" s="114"/>
      <c r="AB1317" s="114"/>
      <c r="AC1317" s="114"/>
      <c r="AD1317" s="116"/>
      <c r="AE1317" s="127"/>
      <c r="AF1317" s="124"/>
      <c r="AG1317" s="114"/>
      <c r="AH1317" s="114"/>
      <c r="AI1317" s="114"/>
      <c r="AJ1317" s="114"/>
      <c r="AL1317" s="346"/>
      <c r="AM1317" s="115"/>
      <c r="AN1317" s="115"/>
      <c r="AO1317" s="115"/>
      <c r="AQ1317" s="603"/>
      <c r="JK1317" s="125"/>
      <c r="JL1317" s="125"/>
    </row>
    <row r="1318" spans="1:272" ht="16.350000000000001" customHeight="1">
      <c r="A1318" s="281" t="s">
        <v>579</v>
      </c>
      <c r="B1318" s="530" t="str">
        <f>IF(COUNTIF($A$2:A1318,A1318)&gt;1,"Doublon","")</f>
        <v>Doublon</v>
      </c>
      <c r="C1318" s="530"/>
      <c r="D1318" s="530" t="str">
        <f t="shared" si="136"/>
        <v>PaulHalter</v>
      </c>
      <c r="E1318" s="270"/>
      <c r="F1318" s="635" t="s">
        <v>580</v>
      </c>
      <c r="G1318" s="635"/>
      <c r="H1318" s="634" t="str">
        <f t="shared" si="137"/>
        <v>aul Halter</v>
      </c>
      <c r="I1318" s="676"/>
      <c r="J1318" s="676"/>
      <c r="K1318" s="747" t="str">
        <f t="shared" si="132"/>
        <v>Paul Halter</v>
      </c>
      <c r="L1318" s="747"/>
      <c r="M1318" s="747" t="str">
        <f>TRIM(SUBSTITUTE(CLEAN(Tableau11[[#This Row],[Auteur]]),CHAR(160),CHAR(32)))</f>
        <v>Paul Halter</v>
      </c>
      <c r="N1318" s="747" t="str">
        <f t="shared" si="133"/>
        <v>Paul Halter</v>
      </c>
      <c r="O1318" s="740" t="e">
        <f t="shared" ca="1" si="134"/>
        <v>#NAME?</v>
      </c>
      <c r="P1318" s="116" t="s">
        <v>20</v>
      </c>
      <c r="Q1318" s="486"/>
      <c r="R1318" s="274" t="s">
        <v>30</v>
      </c>
      <c r="S1318" s="339"/>
      <c r="T1318" s="243" t="s">
        <v>2161</v>
      </c>
      <c r="U1318" s="127" t="s">
        <v>82</v>
      </c>
      <c r="V1318" s="651" t="s">
        <v>1953</v>
      </c>
      <c r="W1318" s="378" t="s">
        <v>188</v>
      </c>
      <c r="X1318" s="270"/>
      <c r="Y1318" s="129"/>
      <c r="Z1318" s="270"/>
      <c r="AA1318" s="270"/>
      <c r="AB1318" s="270"/>
      <c r="AC1318" s="270"/>
      <c r="AD1318" s="270"/>
      <c r="AE1318" s="127"/>
      <c r="AF1318" s="270"/>
      <c r="AG1318" s="270"/>
      <c r="AH1318" s="270"/>
      <c r="AI1318" s="270"/>
      <c r="AJ1318" s="270"/>
      <c r="AL1318" s="497"/>
      <c r="AM1318" s="270"/>
      <c r="AN1318" s="270"/>
      <c r="AO1318" s="270"/>
      <c r="AQ1318" s="603"/>
      <c r="JK1318" s="125"/>
      <c r="JL1318" s="125"/>
    </row>
    <row r="1319" spans="1:272" ht="16.350000000000001" customHeight="1">
      <c r="A1319" s="281" t="s">
        <v>579</v>
      </c>
      <c r="B1319" s="530" t="str">
        <f>IF(COUNTIF($A$2:A1319,A1319)&gt;1,"Doublon","")</f>
        <v>Doublon</v>
      </c>
      <c r="C1319" s="530"/>
      <c r="D1319" s="530" t="str">
        <f t="shared" si="136"/>
        <v>PaulHalter</v>
      </c>
      <c r="E1319" s="115"/>
      <c r="F1319" s="635" t="s">
        <v>580</v>
      </c>
      <c r="G1319" s="635"/>
      <c r="H1319" s="634" t="str">
        <f t="shared" si="137"/>
        <v>aul Halter</v>
      </c>
      <c r="I1319" s="676"/>
      <c r="J1319" s="676"/>
      <c r="K1319" s="747" t="str">
        <f t="shared" si="132"/>
        <v>Paul Halter</v>
      </c>
      <c r="L1319" s="747"/>
      <c r="M1319" s="747" t="str">
        <f>TRIM(SUBSTITUTE(CLEAN(Tableau11[[#This Row],[Auteur]]),CHAR(160),CHAR(32)))</f>
        <v>Paul Halter</v>
      </c>
      <c r="N1319" s="747" t="str">
        <f t="shared" si="133"/>
        <v>Paul Halter</v>
      </c>
      <c r="O1319" s="740" t="e">
        <f t="shared" ca="1" si="134"/>
        <v>#NAME?</v>
      </c>
      <c r="P1319" s="116" t="s">
        <v>20</v>
      </c>
      <c r="Q1319" s="119"/>
      <c r="R1319" s="274" t="s">
        <v>30</v>
      </c>
      <c r="S1319" s="118"/>
      <c r="T1319" s="483" t="s">
        <v>2162</v>
      </c>
      <c r="U1319" s="127" t="s">
        <v>82</v>
      </c>
      <c r="V1319" s="651" t="s">
        <v>1953</v>
      </c>
      <c r="W1319" s="378" t="s">
        <v>188</v>
      </c>
      <c r="X1319" s="115"/>
      <c r="Y1319" s="129"/>
      <c r="Z1319" s="114"/>
      <c r="AA1319" s="114"/>
      <c r="AB1319" s="114"/>
      <c r="AC1319" s="114"/>
      <c r="AD1319" s="116"/>
      <c r="AE1319" s="127"/>
      <c r="AF1319" s="124"/>
      <c r="AG1319" s="114"/>
      <c r="AH1319" s="114"/>
      <c r="AI1319" s="114"/>
      <c r="AJ1319" s="114"/>
      <c r="AL1319" s="346"/>
      <c r="AM1319" s="115"/>
      <c r="AN1319" s="115"/>
      <c r="AO1319" s="115"/>
      <c r="AQ1319" s="603"/>
      <c r="JK1319" s="125"/>
      <c r="JL1319" s="125"/>
    </row>
    <row r="1320" spans="1:272" ht="16.350000000000001" customHeight="1">
      <c r="A1320" s="281" t="s">
        <v>579</v>
      </c>
      <c r="B1320" s="530" t="str">
        <f>IF(COUNTIF($A$2:A1320,A1320)&gt;1,"Doublon","")</f>
        <v>Doublon</v>
      </c>
      <c r="C1320" s="530"/>
      <c r="D1320" s="530" t="str">
        <f t="shared" si="136"/>
        <v>PaulHalter</v>
      </c>
      <c r="E1320" s="270"/>
      <c r="F1320" s="635" t="s">
        <v>580</v>
      </c>
      <c r="G1320" s="635"/>
      <c r="H1320" s="634" t="str">
        <f t="shared" si="137"/>
        <v>aul Halter</v>
      </c>
      <c r="I1320" s="676"/>
      <c r="J1320" s="676"/>
      <c r="K1320" s="747" t="str">
        <f t="shared" si="132"/>
        <v>Paul Halter</v>
      </c>
      <c r="L1320" s="747"/>
      <c r="M1320" s="747" t="str">
        <f>TRIM(SUBSTITUTE(CLEAN(Tableau11[[#This Row],[Auteur]]),CHAR(160),CHAR(32)))</f>
        <v>Paul Halter</v>
      </c>
      <c r="N1320" s="747" t="str">
        <f t="shared" si="133"/>
        <v>Paul Halter</v>
      </c>
      <c r="O1320" s="740" t="e">
        <f t="shared" ca="1" si="134"/>
        <v>#NAME?</v>
      </c>
      <c r="P1320" s="116" t="s">
        <v>20</v>
      </c>
      <c r="Q1320" s="486"/>
      <c r="R1320" s="274" t="s">
        <v>30</v>
      </c>
      <c r="S1320" s="339"/>
      <c r="T1320" s="243" t="s">
        <v>2163</v>
      </c>
      <c r="U1320" s="127" t="s">
        <v>82</v>
      </c>
      <c r="V1320" s="651" t="s">
        <v>1953</v>
      </c>
      <c r="W1320" s="378" t="s">
        <v>188</v>
      </c>
      <c r="X1320" s="270"/>
      <c r="Y1320" s="129"/>
      <c r="Z1320" s="270"/>
      <c r="AA1320" s="270"/>
      <c r="AB1320" s="270"/>
      <c r="AC1320" s="270"/>
      <c r="AD1320" s="270"/>
      <c r="AE1320" s="127"/>
      <c r="AF1320" s="270"/>
      <c r="AG1320" s="270"/>
      <c r="AH1320" s="270"/>
      <c r="AI1320" s="270"/>
      <c r="AJ1320" s="270"/>
      <c r="AL1320" s="497"/>
      <c r="AM1320" s="270"/>
      <c r="AN1320" s="270"/>
      <c r="AO1320" s="270"/>
      <c r="AQ1320" s="603"/>
      <c r="JK1320" s="125"/>
      <c r="JL1320" s="125"/>
    </row>
    <row r="1321" spans="1:272" ht="16.350000000000001" customHeight="1">
      <c r="A1321" s="281" t="s">
        <v>579</v>
      </c>
      <c r="B1321" s="530" t="str">
        <f>IF(COUNTIF($A$2:A1321,A1321)&gt;1,"Doublon","")</f>
        <v>Doublon</v>
      </c>
      <c r="C1321" s="922"/>
      <c r="D1321" s="922" t="str">
        <f t="shared" si="136"/>
        <v>PaulHalter</v>
      </c>
      <c r="E1321" s="877"/>
      <c r="F1321" s="635" t="s">
        <v>580</v>
      </c>
      <c r="G1321" s="635"/>
      <c r="H1321" s="634" t="str">
        <f t="shared" si="137"/>
        <v>aul Halter</v>
      </c>
      <c r="I1321" s="676"/>
      <c r="J1321" s="676"/>
      <c r="K1321" s="747" t="str">
        <f t="shared" si="132"/>
        <v>Paul Halter</v>
      </c>
      <c r="L1321" s="747"/>
      <c r="M1321" s="747" t="str">
        <f>TRIM(SUBSTITUTE(CLEAN(Tableau11[[#This Row],[Auteur]]),CHAR(160),CHAR(32)))</f>
        <v>Paul Halter</v>
      </c>
      <c r="N1321" s="747" t="str">
        <f t="shared" si="133"/>
        <v>Paul Halter</v>
      </c>
      <c r="O1321" s="740" t="e">
        <f t="shared" ca="1" si="134"/>
        <v>#NAME?</v>
      </c>
      <c r="P1321" s="116" t="s">
        <v>20</v>
      </c>
      <c r="Q1321" s="486"/>
      <c r="R1321" s="274" t="s">
        <v>30</v>
      </c>
      <c r="S1321" s="339"/>
      <c r="T1321" s="243" t="s">
        <v>2164</v>
      </c>
      <c r="U1321" s="127" t="s">
        <v>82</v>
      </c>
      <c r="V1321" s="651" t="s">
        <v>1953</v>
      </c>
      <c r="W1321" s="378" t="s">
        <v>188</v>
      </c>
      <c r="X1321" s="270"/>
      <c r="Y1321" s="129"/>
      <c r="Z1321" s="270"/>
      <c r="AA1321" s="270"/>
      <c r="AB1321" s="270"/>
      <c r="AC1321" s="270"/>
      <c r="AD1321" s="270"/>
      <c r="AE1321" s="127"/>
      <c r="AF1321" s="270"/>
      <c r="AG1321" s="270"/>
      <c r="AH1321" s="270"/>
      <c r="AI1321" s="270"/>
      <c r="AJ1321" s="270"/>
      <c r="AL1321" s="497"/>
      <c r="AM1321" s="270"/>
      <c r="AN1321" s="270"/>
      <c r="AO1321" s="270"/>
      <c r="AQ1321" s="603"/>
      <c r="JK1321" s="125"/>
      <c r="JL1321" s="125"/>
    </row>
    <row r="1322" spans="1:272" ht="16.350000000000001" customHeight="1">
      <c r="A1322" s="281" t="s">
        <v>579</v>
      </c>
      <c r="B1322" s="530" t="str">
        <f>IF(COUNTIF($A$2:A1322,A1322)&gt;1,"Doublon","")</f>
        <v>Doublon</v>
      </c>
      <c r="C1322" s="530"/>
      <c r="D1322" s="530" t="str">
        <f t="shared" si="136"/>
        <v>PaulHalter</v>
      </c>
      <c r="E1322" s="270"/>
      <c r="F1322" s="635" t="s">
        <v>580</v>
      </c>
      <c r="G1322" s="635"/>
      <c r="H1322" s="634" t="str">
        <f t="shared" si="137"/>
        <v>aul Halter</v>
      </c>
      <c r="I1322" s="676"/>
      <c r="J1322" s="676"/>
      <c r="K1322" s="747" t="str">
        <f t="shared" si="132"/>
        <v>Paul Halter</v>
      </c>
      <c r="L1322" s="747"/>
      <c r="M1322" s="747" t="str">
        <f>TRIM(SUBSTITUTE(CLEAN(Tableau11[[#This Row],[Auteur]]),CHAR(160),CHAR(32)))</f>
        <v>Paul Halter</v>
      </c>
      <c r="N1322" s="747" t="str">
        <f t="shared" si="133"/>
        <v>Paul Halter</v>
      </c>
      <c r="O1322" s="740" t="e">
        <f t="shared" ca="1" si="134"/>
        <v>#NAME?</v>
      </c>
      <c r="P1322" s="116" t="s">
        <v>20</v>
      </c>
      <c r="Q1322" s="486"/>
      <c r="R1322" s="274" t="s">
        <v>30</v>
      </c>
      <c r="S1322" s="339"/>
      <c r="T1322" s="243" t="s">
        <v>2165</v>
      </c>
      <c r="U1322" s="127" t="s">
        <v>82</v>
      </c>
      <c r="V1322" s="651" t="s">
        <v>1953</v>
      </c>
      <c r="W1322" s="378" t="s">
        <v>188</v>
      </c>
      <c r="X1322" s="270"/>
      <c r="Y1322" s="129"/>
      <c r="Z1322" s="270"/>
      <c r="AA1322" s="270"/>
      <c r="AB1322" s="270"/>
      <c r="AC1322" s="270"/>
      <c r="AD1322" s="270"/>
      <c r="AE1322" s="127"/>
      <c r="AF1322" s="270"/>
      <c r="AG1322" s="270"/>
      <c r="AH1322" s="270"/>
      <c r="AI1322" s="270"/>
      <c r="AJ1322" s="270"/>
      <c r="AL1322" s="497"/>
      <c r="AM1322" s="270"/>
      <c r="AN1322" s="270"/>
      <c r="AO1322" s="270"/>
      <c r="AQ1322" s="603"/>
      <c r="JK1322" s="125"/>
      <c r="JL1322" s="125"/>
    </row>
    <row r="1323" spans="1:272" ht="16.350000000000001" customHeight="1">
      <c r="A1323" s="281" t="s">
        <v>579</v>
      </c>
      <c r="B1323" s="530" t="str">
        <f>IF(COUNTIF($A$2:A1323,A1323)&gt;1,"Doublon","")</f>
        <v>Doublon</v>
      </c>
      <c r="C1323" s="530"/>
      <c r="D1323" s="530" t="str">
        <f t="shared" si="136"/>
        <v>PaulHalter</v>
      </c>
      <c r="E1323" s="270"/>
      <c r="F1323" s="635" t="s">
        <v>580</v>
      </c>
      <c r="G1323" s="635"/>
      <c r="H1323" s="634" t="str">
        <f t="shared" si="137"/>
        <v>aul Halter</v>
      </c>
      <c r="I1323" s="676"/>
      <c r="J1323" s="676"/>
      <c r="K1323" s="747" t="str">
        <f t="shared" si="132"/>
        <v>Paul Halter</v>
      </c>
      <c r="L1323" s="747"/>
      <c r="M1323" s="747" t="str">
        <f>TRIM(SUBSTITUTE(CLEAN(Tableau11[[#This Row],[Auteur]]),CHAR(160),CHAR(32)))</f>
        <v>Paul Halter</v>
      </c>
      <c r="N1323" s="747" t="str">
        <f t="shared" si="133"/>
        <v>Paul Halter</v>
      </c>
      <c r="O1323" s="740" t="e">
        <f t="shared" ca="1" si="134"/>
        <v>#NAME?</v>
      </c>
      <c r="P1323" s="116" t="s">
        <v>20</v>
      </c>
      <c r="Q1323" s="486"/>
      <c r="R1323" s="274" t="s">
        <v>30</v>
      </c>
      <c r="S1323" s="339"/>
      <c r="T1323" s="243" t="s">
        <v>2166</v>
      </c>
      <c r="U1323" s="127" t="s">
        <v>82</v>
      </c>
      <c r="V1323" s="651" t="s">
        <v>1953</v>
      </c>
      <c r="W1323" s="378" t="s">
        <v>188</v>
      </c>
      <c r="X1323" s="270"/>
      <c r="Y1323" s="129"/>
      <c r="Z1323" s="270"/>
      <c r="AA1323" s="270"/>
      <c r="AB1323" s="270"/>
      <c r="AC1323" s="270"/>
      <c r="AD1323" s="270"/>
      <c r="AE1323" s="127"/>
      <c r="AF1323" s="270"/>
      <c r="AG1323" s="270"/>
      <c r="AH1323" s="270"/>
      <c r="AI1323" s="270"/>
      <c r="AJ1323" s="270"/>
      <c r="AL1323" s="497"/>
      <c r="AM1323" s="270"/>
      <c r="AN1323" s="270"/>
      <c r="AO1323" s="270"/>
      <c r="AQ1323" s="603"/>
      <c r="JK1323" s="125"/>
      <c r="JL1323" s="125"/>
    </row>
    <row r="1324" spans="1:272" ht="16.350000000000001" customHeight="1">
      <c r="A1324" s="281" t="s">
        <v>579</v>
      </c>
      <c r="B1324" s="530" t="str">
        <f>IF(COUNTIF($A$2:A1324,A1324)&gt;1,"Doublon","")</f>
        <v>Doublon</v>
      </c>
      <c r="C1324" s="530"/>
      <c r="D1324" s="530" t="str">
        <f t="shared" si="136"/>
        <v>PaulHalter</v>
      </c>
      <c r="E1324" s="270"/>
      <c r="F1324" s="635" t="s">
        <v>580</v>
      </c>
      <c r="G1324" s="635"/>
      <c r="H1324" s="634" t="str">
        <f t="shared" si="137"/>
        <v>aul Halter</v>
      </c>
      <c r="I1324" s="676"/>
      <c r="J1324" s="676"/>
      <c r="K1324" s="747" t="str">
        <f t="shared" si="132"/>
        <v>Paul Halter</v>
      </c>
      <c r="L1324" s="747"/>
      <c r="M1324" s="747" t="str">
        <f>TRIM(SUBSTITUTE(CLEAN(Tableau11[[#This Row],[Auteur]]),CHAR(160),CHAR(32)))</f>
        <v>Paul Halter</v>
      </c>
      <c r="N1324" s="747" t="str">
        <f t="shared" si="133"/>
        <v>Paul Halter</v>
      </c>
      <c r="O1324" s="740" t="e">
        <f t="shared" ca="1" si="134"/>
        <v>#NAME?</v>
      </c>
      <c r="P1324" s="116" t="s">
        <v>20</v>
      </c>
      <c r="Q1324" s="486"/>
      <c r="R1324" s="274" t="s">
        <v>30</v>
      </c>
      <c r="S1324" s="339"/>
      <c r="T1324" s="243" t="s">
        <v>582</v>
      </c>
      <c r="U1324" s="127" t="s">
        <v>82</v>
      </c>
      <c r="V1324" s="651" t="s">
        <v>1953</v>
      </c>
      <c r="W1324" s="378" t="s">
        <v>188</v>
      </c>
      <c r="X1324" s="270"/>
      <c r="Y1324" s="129"/>
      <c r="Z1324" s="270"/>
      <c r="AA1324" s="270"/>
      <c r="AB1324" s="270"/>
      <c r="AC1324" s="270"/>
      <c r="AD1324" s="270"/>
      <c r="AE1324" s="127"/>
      <c r="AF1324" s="270"/>
      <c r="AG1324" s="270"/>
      <c r="AH1324" s="270"/>
      <c r="AI1324" s="270"/>
      <c r="AJ1324" s="270"/>
      <c r="AL1324" s="497"/>
      <c r="AM1324" s="270"/>
      <c r="AN1324" s="270"/>
      <c r="AO1324" s="270"/>
      <c r="AQ1324" s="603"/>
      <c r="JK1324" s="125"/>
      <c r="JL1324" s="125"/>
    </row>
    <row r="1325" spans="1:272" ht="16.350000000000001" customHeight="1">
      <c r="A1325" s="281" t="s">
        <v>579</v>
      </c>
      <c r="B1325" s="530" t="str">
        <f>IF(COUNTIF($A$2:A1325,A1325)&gt;1,"Doublon","")</f>
        <v>Doublon</v>
      </c>
      <c r="C1325" s="922"/>
      <c r="D1325" s="922" t="str">
        <f t="shared" si="136"/>
        <v>PaulHalter</v>
      </c>
      <c r="E1325" s="606"/>
      <c r="F1325" s="635" t="s">
        <v>580</v>
      </c>
      <c r="G1325" s="635"/>
      <c r="H1325" s="634" t="str">
        <f t="shared" si="137"/>
        <v>aul Halter</v>
      </c>
      <c r="I1325" s="676"/>
      <c r="J1325" s="676"/>
      <c r="K1325" s="747" t="str">
        <f t="shared" si="132"/>
        <v>Paul Halter</v>
      </c>
      <c r="L1325" s="747"/>
      <c r="M1325" s="747" t="str">
        <f>TRIM(SUBSTITUTE(CLEAN(Tableau11[[#This Row],[Auteur]]),CHAR(160),CHAR(32)))</f>
        <v>Paul Halter</v>
      </c>
      <c r="N1325" s="747" t="str">
        <f t="shared" si="133"/>
        <v>Paul Halter</v>
      </c>
      <c r="O1325" s="740" t="e">
        <f t="shared" ca="1" si="134"/>
        <v>#NAME?</v>
      </c>
      <c r="P1325" s="116" t="s">
        <v>20</v>
      </c>
      <c r="Q1325" s="119"/>
      <c r="R1325" s="288" t="s">
        <v>22</v>
      </c>
      <c r="S1325" s="118"/>
      <c r="T1325" s="484" t="s">
        <v>2167</v>
      </c>
      <c r="U1325" s="127" t="s">
        <v>82</v>
      </c>
      <c r="V1325" s="651" t="s">
        <v>1953</v>
      </c>
      <c r="W1325" s="378" t="s">
        <v>188</v>
      </c>
      <c r="X1325" s="115"/>
      <c r="Y1325" s="129"/>
      <c r="Z1325" s="114"/>
      <c r="AA1325" s="114"/>
      <c r="AB1325" s="114"/>
      <c r="AC1325" s="114"/>
      <c r="AD1325" s="114"/>
      <c r="AE1325" s="127"/>
      <c r="AF1325" s="124"/>
      <c r="AG1325" s="114"/>
      <c r="AH1325" s="114"/>
      <c r="AI1325" s="114"/>
      <c r="AJ1325" s="114"/>
      <c r="AL1325" s="346"/>
      <c r="AM1325" s="115"/>
      <c r="AN1325" s="115"/>
      <c r="AO1325" s="115"/>
      <c r="AQ1325" s="603"/>
      <c r="JK1325" s="125"/>
      <c r="JL1325" s="125"/>
    </row>
    <row r="1326" spans="1:272" ht="16.350000000000001" customHeight="1">
      <c r="A1326" s="281" t="s">
        <v>579</v>
      </c>
      <c r="B1326" s="530" t="str">
        <f>IF(COUNTIF($A$2:A1326,A1326)&gt;1,"Doublon","")</f>
        <v>Doublon</v>
      </c>
      <c r="C1326" s="530"/>
      <c r="D1326" s="530" t="str">
        <f t="shared" si="136"/>
        <v>PaulHalter</v>
      </c>
      <c r="E1326" s="115"/>
      <c r="F1326" s="635" t="s">
        <v>580</v>
      </c>
      <c r="G1326" s="635"/>
      <c r="H1326" s="634" t="str">
        <f t="shared" si="137"/>
        <v>aul Halter</v>
      </c>
      <c r="I1326" s="676"/>
      <c r="J1326" s="676"/>
      <c r="K1326" s="747" t="str">
        <f t="shared" si="132"/>
        <v>Paul Halter</v>
      </c>
      <c r="L1326" s="747"/>
      <c r="M1326" s="747" t="str">
        <f>TRIM(SUBSTITUTE(CLEAN(Tableau11[[#This Row],[Auteur]]),CHAR(160),CHAR(32)))</f>
        <v>Paul Halter</v>
      </c>
      <c r="N1326" s="747" t="str">
        <f t="shared" si="133"/>
        <v>Paul Halter</v>
      </c>
      <c r="O1326" s="740" t="e">
        <f t="shared" ca="1" si="134"/>
        <v>#NAME?</v>
      </c>
      <c r="P1326" s="116" t="s">
        <v>20</v>
      </c>
      <c r="Q1326" s="119"/>
      <c r="R1326" s="288" t="s">
        <v>22</v>
      </c>
      <c r="S1326" s="118"/>
      <c r="T1326" s="484" t="s">
        <v>2168</v>
      </c>
      <c r="U1326" s="127" t="s">
        <v>82</v>
      </c>
      <c r="V1326" s="651" t="s">
        <v>1953</v>
      </c>
      <c r="W1326" s="378" t="s">
        <v>188</v>
      </c>
      <c r="X1326" s="115"/>
      <c r="Y1326" s="129"/>
      <c r="Z1326" s="114"/>
      <c r="AA1326" s="114"/>
      <c r="AB1326" s="114"/>
      <c r="AC1326" s="114"/>
      <c r="AD1326" s="114"/>
      <c r="AE1326" s="127"/>
      <c r="AF1326" s="124"/>
      <c r="AG1326" s="114"/>
      <c r="AH1326" s="114"/>
      <c r="AI1326" s="114"/>
      <c r="AJ1326" s="114"/>
      <c r="AL1326" s="346"/>
      <c r="AM1326" s="115"/>
      <c r="AN1326" s="115"/>
      <c r="AO1326" s="115"/>
      <c r="AQ1326" s="603"/>
      <c r="JK1326" s="125"/>
      <c r="JL1326" s="125"/>
    </row>
    <row r="1327" spans="1:272" ht="16.350000000000001" customHeight="1">
      <c r="A1327" s="281" t="s">
        <v>579</v>
      </c>
      <c r="B1327" s="530" t="str">
        <f>IF(COUNTIF($A$2:A1327,A1327)&gt;1,"Doublon","")</f>
        <v>Doublon</v>
      </c>
      <c r="C1327" s="530"/>
      <c r="D1327" s="530" t="str">
        <f t="shared" si="136"/>
        <v>PaulHalter</v>
      </c>
      <c r="E1327" s="115"/>
      <c r="F1327" s="635" t="s">
        <v>580</v>
      </c>
      <c r="G1327" s="635"/>
      <c r="H1327" s="634" t="str">
        <f t="shared" si="137"/>
        <v>aul Halter</v>
      </c>
      <c r="I1327" s="676"/>
      <c r="J1327" s="676"/>
      <c r="K1327" s="747" t="str">
        <f t="shared" si="132"/>
        <v>Paul Halter</v>
      </c>
      <c r="L1327" s="747"/>
      <c r="M1327" s="747" t="str">
        <f>TRIM(SUBSTITUTE(CLEAN(Tableau11[[#This Row],[Auteur]]),CHAR(160),CHAR(32)))</f>
        <v>Paul Halter</v>
      </c>
      <c r="N1327" s="747" t="str">
        <f t="shared" si="133"/>
        <v>Paul Halter</v>
      </c>
      <c r="O1327" s="740" t="e">
        <f t="shared" ca="1" si="134"/>
        <v>#NAME?</v>
      </c>
      <c r="P1327" s="116" t="s">
        <v>20</v>
      </c>
      <c r="Q1327" s="121" t="s">
        <v>26</v>
      </c>
      <c r="R1327" s="288" t="s">
        <v>22</v>
      </c>
      <c r="S1327" s="118"/>
      <c r="T1327" s="484" t="s">
        <v>2169</v>
      </c>
      <c r="U1327" s="127" t="s">
        <v>82</v>
      </c>
      <c r="V1327" s="651" t="s">
        <v>1953</v>
      </c>
      <c r="W1327" s="378" t="s">
        <v>188</v>
      </c>
      <c r="X1327" s="115"/>
      <c r="Y1327" s="129"/>
      <c r="Z1327" s="114"/>
      <c r="AA1327" s="114"/>
      <c r="AB1327" s="114"/>
      <c r="AC1327" s="114"/>
      <c r="AD1327" s="114"/>
      <c r="AE1327" s="127"/>
      <c r="AF1327" s="124"/>
      <c r="AG1327" s="114"/>
      <c r="AH1327" s="114"/>
      <c r="AI1327" s="114"/>
      <c r="AJ1327" s="114"/>
      <c r="AL1327" s="346"/>
      <c r="AM1327" s="115"/>
      <c r="AN1327" s="115"/>
      <c r="AO1327" s="115"/>
      <c r="AQ1327" s="603"/>
      <c r="JK1327" s="125"/>
      <c r="JL1327" s="125"/>
    </row>
    <row r="1328" spans="1:272" ht="16.350000000000001" customHeight="1">
      <c r="A1328" s="281" t="s">
        <v>579</v>
      </c>
      <c r="B1328" s="530" t="str">
        <f>IF(COUNTIF($A$2:A1328,A1328)&gt;1,"Doublon","")</f>
        <v>Doublon</v>
      </c>
      <c r="C1328" s="922"/>
      <c r="D1328" s="922" t="str">
        <f t="shared" si="136"/>
        <v>PaulHalter</v>
      </c>
      <c r="E1328" s="606"/>
      <c r="F1328" s="127" t="s">
        <v>580</v>
      </c>
      <c r="G1328" s="599"/>
      <c r="H1328" s="634" t="str">
        <f t="shared" si="137"/>
        <v>aul Halter</v>
      </c>
      <c r="I1328" s="754"/>
      <c r="J1328" s="754"/>
      <c r="K1328" s="745" t="str">
        <f t="shared" si="132"/>
        <v>Paul Halter</v>
      </c>
      <c r="L1328" s="745"/>
      <c r="M1328" s="745" t="str">
        <f>TRIM(SUBSTITUTE(CLEAN(Tableau11[[#This Row],[Auteur]]),CHAR(160),CHAR(32)))</f>
        <v>Paul Halter</v>
      </c>
      <c r="N1328" s="745" t="str">
        <f t="shared" si="133"/>
        <v>Paul Halter</v>
      </c>
      <c r="O1328" s="738" t="e">
        <f t="shared" ca="1" si="134"/>
        <v>#NAME?</v>
      </c>
      <c r="P1328" s="611" t="s">
        <v>20</v>
      </c>
      <c r="Q1328" s="119"/>
      <c r="R1328" s="288" t="s">
        <v>22</v>
      </c>
      <c r="S1328" s="118"/>
      <c r="T1328" s="484" t="s">
        <v>2170</v>
      </c>
      <c r="U1328" s="127" t="s">
        <v>82</v>
      </c>
      <c r="V1328" s="651" t="s">
        <v>1953</v>
      </c>
      <c r="W1328" s="378" t="s">
        <v>188</v>
      </c>
      <c r="X1328" s="115"/>
      <c r="Y1328" s="129"/>
      <c r="Z1328" s="114"/>
      <c r="AA1328" s="114"/>
      <c r="AB1328" s="114"/>
      <c r="AC1328" s="114"/>
      <c r="AD1328" s="114"/>
      <c r="AE1328" s="127"/>
      <c r="AF1328" s="124"/>
      <c r="AG1328" s="114"/>
      <c r="AH1328" s="114"/>
      <c r="AI1328" s="114"/>
      <c r="AJ1328" s="114"/>
      <c r="AL1328" s="346"/>
      <c r="AM1328" s="115"/>
      <c r="AN1328" s="115"/>
      <c r="AO1328" s="115"/>
      <c r="AQ1328" s="603"/>
      <c r="JK1328" s="125"/>
      <c r="JL1328" s="125"/>
    </row>
    <row r="1329" spans="1:272" ht="16.350000000000001" customHeight="1">
      <c r="A1329" s="281" t="s">
        <v>579</v>
      </c>
      <c r="B1329" s="530" t="str">
        <f>IF(COUNTIF($A$2:A1329,A1329)&gt;1,"Doublon","")</f>
        <v>Doublon</v>
      </c>
      <c r="C1329" s="530"/>
      <c r="D1329" s="530" t="str">
        <f t="shared" si="136"/>
        <v>PaulHalter</v>
      </c>
      <c r="E1329" s="115"/>
      <c r="F1329" s="804" t="s">
        <v>580</v>
      </c>
      <c r="G1329" s="599"/>
      <c r="H1329" s="634" t="str">
        <f t="shared" si="137"/>
        <v>aul Halter</v>
      </c>
      <c r="I1329" s="754"/>
      <c r="J1329" s="754"/>
      <c r="K1329" s="745" t="str">
        <f t="shared" si="132"/>
        <v>Paul Halter</v>
      </c>
      <c r="L1329" s="745"/>
      <c r="M1329" s="745" t="str">
        <f>TRIM(SUBSTITUTE(CLEAN(Tableau11[[#This Row],[Auteur]]),CHAR(160),CHAR(32)))</f>
        <v>Paul Halter</v>
      </c>
      <c r="N1329" s="745" t="str">
        <f t="shared" si="133"/>
        <v>Paul Halter</v>
      </c>
      <c r="O1329" s="738" t="e">
        <f t="shared" ca="1" si="134"/>
        <v>#NAME?</v>
      </c>
      <c r="P1329" s="605"/>
      <c r="Q1329" s="119"/>
      <c r="R1329" s="277"/>
      <c r="S1329" s="118"/>
      <c r="T1329" s="484" t="s">
        <v>2171</v>
      </c>
      <c r="U1329" s="127" t="s">
        <v>82</v>
      </c>
      <c r="V1329" s="651" t="s">
        <v>1953</v>
      </c>
      <c r="W1329" s="378" t="s">
        <v>188</v>
      </c>
      <c r="X1329" s="115"/>
      <c r="Y1329" s="129"/>
      <c r="Z1329" s="114"/>
      <c r="AA1329" s="114"/>
      <c r="AB1329" s="114"/>
      <c r="AC1329" s="114"/>
      <c r="AD1329" s="114"/>
      <c r="AE1329" s="127"/>
      <c r="AF1329" s="124"/>
      <c r="AG1329" s="114"/>
      <c r="AH1329" s="114"/>
      <c r="AI1329" s="114"/>
      <c r="AJ1329" s="114"/>
      <c r="AL1329" s="346"/>
      <c r="AM1329" s="115"/>
      <c r="AN1329" s="115"/>
      <c r="AO1329" s="115"/>
      <c r="AQ1329" s="603"/>
      <c r="JK1329" s="125"/>
      <c r="JL1329" s="125"/>
    </row>
    <row r="1330" spans="1:272" ht="16.350000000000001" customHeight="1">
      <c r="A1330" s="281" t="s">
        <v>579</v>
      </c>
      <c r="B1330" s="530" t="str">
        <f>IF(COUNTIF($A$2:A1330,A1330)&gt;1,"Doublon","")</f>
        <v>Doublon</v>
      </c>
      <c r="C1330" s="530"/>
      <c r="D1330" s="530" t="str">
        <f t="shared" si="136"/>
        <v>PaulHalter</v>
      </c>
      <c r="E1330" s="270"/>
      <c r="F1330" s="599" t="s">
        <v>580</v>
      </c>
      <c r="G1330" s="599"/>
      <c r="H1330" s="634" t="str">
        <f t="shared" si="137"/>
        <v>aul Halter</v>
      </c>
      <c r="I1330" s="754"/>
      <c r="J1330" s="754"/>
      <c r="K1330" s="745" t="str">
        <f t="shared" si="132"/>
        <v>Paul Halter</v>
      </c>
      <c r="L1330" s="745"/>
      <c r="M1330" s="745" t="str">
        <f>TRIM(SUBSTITUTE(CLEAN(Tableau11[[#This Row],[Auteur]]),CHAR(160),CHAR(32)))</f>
        <v>Paul Halter</v>
      </c>
      <c r="N1330" s="745" t="str">
        <f t="shared" si="133"/>
        <v>Paul Halter</v>
      </c>
      <c r="O1330" s="738" t="e">
        <f t="shared" ca="1" si="134"/>
        <v>#NAME?</v>
      </c>
      <c r="P1330" s="889"/>
      <c r="Q1330" s="485"/>
      <c r="R1330" s="270"/>
      <c r="S1330" s="284"/>
      <c r="T1330" s="243" t="s">
        <v>2172</v>
      </c>
      <c r="U1330" s="127" t="s">
        <v>82</v>
      </c>
      <c r="V1330" s="651" t="s">
        <v>1953</v>
      </c>
      <c r="W1330" s="378" t="s">
        <v>188</v>
      </c>
      <c r="X1330" s="270"/>
      <c r="Y1330" s="129"/>
      <c r="Z1330" s="270"/>
      <c r="AA1330" s="270"/>
      <c r="AB1330" s="270"/>
      <c r="AC1330" s="270"/>
      <c r="AD1330" s="270"/>
      <c r="AE1330" s="127"/>
      <c r="AF1330" s="270"/>
      <c r="AG1330" s="270"/>
      <c r="AH1330" s="270"/>
      <c r="AI1330" s="270"/>
      <c r="AJ1330" s="270"/>
      <c r="AL1330" s="497"/>
      <c r="AM1330" s="270"/>
      <c r="AN1330" s="270"/>
      <c r="AO1330" s="270"/>
      <c r="AQ1330" s="603"/>
      <c r="JK1330" s="125"/>
      <c r="JL1330" s="125"/>
    </row>
    <row r="1331" spans="1:272" ht="16.350000000000001" customHeight="1">
      <c r="A1331" s="281" t="s">
        <v>579</v>
      </c>
      <c r="B1331" s="530" t="str">
        <f>IF(COUNTIF($A$2:A1331,A1331)&gt;1,"Doublon","")</f>
        <v>Doublon</v>
      </c>
      <c r="C1331" s="530"/>
      <c r="D1331" s="530" t="str">
        <f t="shared" si="136"/>
        <v>PaulHalter</v>
      </c>
      <c r="E1331" s="270"/>
      <c r="F1331" s="599" t="s">
        <v>580</v>
      </c>
      <c r="G1331" s="599"/>
      <c r="H1331" s="634" t="str">
        <f t="shared" si="137"/>
        <v>aul Halter</v>
      </c>
      <c r="I1331" s="754"/>
      <c r="J1331" s="754"/>
      <c r="K1331" s="745" t="str">
        <f t="shared" si="132"/>
        <v>Paul Halter</v>
      </c>
      <c r="L1331" s="745"/>
      <c r="M1331" s="745" t="str">
        <f>TRIM(SUBSTITUTE(CLEAN(Tableau11[[#This Row],[Auteur]]),CHAR(160),CHAR(32)))</f>
        <v>Paul Halter</v>
      </c>
      <c r="N1331" s="745" t="str">
        <f t="shared" si="133"/>
        <v>Paul Halter</v>
      </c>
      <c r="O1331" s="738" t="e">
        <f t="shared" ca="1" si="134"/>
        <v>#NAME?</v>
      </c>
      <c r="P1331" s="889"/>
      <c r="Q1331" s="485"/>
      <c r="R1331" s="270"/>
      <c r="S1331" s="284"/>
      <c r="T1331" s="243" t="s">
        <v>2173</v>
      </c>
      <c r="U1331" s="127" t="s">
        <v>82</v>
      </c>
      <c r="V1331" s="651" t="s">
        <v>1953</v>
      </c>
      <c r="W1331" s="378" t="s">
        <v>188</v>
      </c>
      <c r="X1331" s="270"/>
      <c r="Y1331" s="129"/>
      <c r="Z1331" s="270"/>
      <c r="AA1331" s="270"/>
      <c r="AB1331" s="270"/>
      <c r="AC1331" s="270"/>
      <c r="AD1331" s="270"/>
      <c r="AE1331" s="127"/>
      <c r="AF1331" s="270"/>
      <c r="AG1331" s="270"/>
      <c r="AH1331" s="270"/>
      <c r="AI1331" s="270"/>
      <c r="AJ1331" s="270"/>
      <c r="AL1331" s="497"/>
      <c r="AM1331" s="270"/>
      <c r="AN1331" s="270"/>
      <c r="AO1331" s="270"/>
      <c r="AQ1331" s="603"/>
      <c r="JK1331" s="125"/>
      <c r="JL1331" s="125"/>
    </row>
    <row r="1332" spans="1:272" ht="16.350000000000001" customHeight="1">
      <c r="A1332" s="281" t="s">
        <v>579</v>
      </c>
      <c r="B1332" s="530" t="str">
        <f>IF(COUNTIF($A$2:A1332,A1332)&gt;1,"Doublon","")</f>
        <v>Doublon</v>
      </c>
      <c r="C1332" s="530"/>
      <c r="D1332" s="530" t="str">
        <f t="shared" si="136"/>
        <v>PaulHalter</v>
      </c>
      <c r="E1332" s="270"/>
      <c r="F1332" s="599" t="s">
        <v>580</v>
      </c>
      <c r="G1332" s="599"/>
      <c r="H1332" s="634" t="str">
        <f t="shared" si="137"/>
        <v>aul Halter</v>
      </c>
      <c r="I1332" s="754"/>
      <c r="J1332" s="754"/>
      <c r="K1332" s="745" t="str">
        <f t="shared" si="132"/>
        <v>Paul Halter</v>
      </c>
      <c r="L1332" s="745"/>
      <c r="M1332" s="745" t="str">
        <f>TRIM(SUBSTITUTE(CLEAN(Tableau11[[#This Row],[Auteur]]),CHAR(160),CHAR(32)))</f>
        <v>Paul Halter</v>
      </c>
      <c r="N1332" s="745" t="str">
        <f t="shared" si="133"/>
        <v>Paul Halter</v>
      </c>
      <c r="O1332" s="738" t="e">
        <f t="shared" ca="1" si="134"/>
        <v>#NAME?</v>
      </c>
      <c r="P1332" s="889"/>
      <c r="Q1332" s="485"/>
      <c r="R1332" s="270"/>
      <c r="S1332" s="284"/>
      <c r="T1332" s="243" t="s">
        <v>2174</v>
      </c>
      <c r="U1332" s="127" t="s">
        <v>82</v>
      </c>
      <c r="V1332" s="651" t="s">
        <v>1953</v>
      </c>
      <c r="W1332" s="378" t="s">
        <v>188</v>
      </c>
      <c r="X1332" s="270"/>
      <c r="Y1332" s="129"/>
      <c r="Z1332" s="270"/>
      <c r="AA1332" s="270"/>
      <c r="AB1332" s="270"/>
      <c r="AC1332" s="270"/>
      <c r="AD1332" s="270"/>
      <c r="AE1332" s="127"/>
      <c r="AF1332" s="270"/>
      <c r="AG1332" s="270"/>
      <c r="AH1332" s="270"/>
      <c r="AI1332" s="270"/>
      <c r="AJ1332" s="270"/>
      <c r="AL1332" s="497"/>
      <c r="AM1332" s="270"/>
      <c r="AN1332" s="270"/>
      <c r="AO1332" s="270"/>
      <c r="AQ1332" s="603"/>
      <c r="JK1332" s="125"/>
      <c r="JL1332" s="125"/>
    </row>
    <row r="1333" spans="1:272" ht="16.350000000000001" customHeight="1">
      <c r="A1333" s="281" t="s">
        <v>579</v>
      </c>
      <c r="B1333" s="530" t="str">
        <f>IF(COUNTIF($A$2:A1333,A1333)&gt;1,"Doublon","")</f>
        <v>Doublon</v>
      </c>
      <c r="C1333" s="530"/>
      <c r="D1333" s="530" t="str">
        <f t="shared" si="136"/>
        <v>PaulHalter</v>
      </c>
      <c r="E1333" s="270"/>
      <c r="F1333" s="599" t="s">
        <v>580</v>
      </c>
      <c r="G1333" s="599"/>
      <c r="H1333" s="634" t="str">
        <f t="shared" si="137"/>
        <v>aul Halter</v>
      </c>
      <c r="I1333" s="754"/>
      <c r="J1333" s="754"/>
      <c r="K1333" s="745" t="str">
        <f t="shared" si="132"/>
        <v>Paul Halter</v>
      </c>
      <c r="L1333" s="745"/>
      <c r="M1333" s="745" t="str">
        <f>TRIM(SUBSTITUTE(CLEAN(Tableau11[[#This Row],[Auteur]]),CHAR(160),CHAR(32)))</f>
        <v>Paul Halter</v>
      </c>
      <c r="N1333" s="745" t="str">
        <f t="shared" si="133"/>
        <v>Paul Halter</v>
      </c>
      <c r="O1333" s="738" t="e">
        <f t="shared" ca="1" si="134"/>
        <v>#NAME?</v>
      </c>
      <c r="P1333" s="889"/>
      <c r="Q1333" s="485"/>
      <c r="R1333" s="270"/>
      <c r="S1333" s="284"/>
      <c r="T1333" s="243" t="s">
        <v>2162</v>
      </c>
      <c r="U1333" s="127" t="s">
        <v>82</v>
      </c>
      <c r="V1333" s="651" t="s">
        <v>1953</v>
      </c>
      <c r="W1333" s="378" t="s">
        <v>188</v>
      </c>
      <c r="X1333" s="270"/>
      <c r="Y1333" s="129"/>
      <c r="Z1333" s="270"/>
      <c r="AA1333" s="270"/>
      <c r="AB1333" s="270"/>
      <c r="AC1333" s="270"/>
      <c r="AD1333" s="270"/>
      <c r="AE1333" s="127"/>
      <c r="AF1333" s="270"/>
      <c r="AG1333" s="270"/>
      <c r="AH1333" s="270"/>
      <c r="AI1333" s="270"/>
      <c r="AJ1333" s="270"/>
      <c r="AL1333" s="497"/>
      <c r="AM1333" s="270"/>
      <c r="AN1333" s="270"/>
      <c r="AO1333" s="270"/>
      <c r="AQ1333" s="603"/>
      <c r="JK1333" s="125"/>
      <c r="JL1333" s="125"/>
    </row>
    <row r="1334" spans="1:272" ht="16.350000000000001" customHeight="1">
      <c r="A1334" s="281" t="s">
        <v>579</v>
      </c>
      <c r="B1334" s="530" t="str">
        <f>IF(COUNTIF($A$2:A1334,A1334)&gt;1,"Doublon","")</f>
        <v>Doublon</v>
      </c>
      <c r="C1334" s="530"/>
      <c r="D1334" s="530" t="str">
        <f t="shared" si="136"/>
        <v>PaulHalter</v>
      </c>
      <c r="E1334" s="270"/>
      <c r="F1334" s="599" t="s">
        <v>580</v>
      </c>
      <c r="G1334" s="599"/>
      <c r="H1334" s="634" t="str">
        <f t="shared" si="137"/>
        <v>aul Halter</v>
      </c>
      <c r="I1334" s="754"/>
      <c r="J1334" s="754"/>
      <c r="K1334" s="745" t="str">
        <f t="shared" si="132"/>
        <v>Paul Halter</v>
      </c>
      <c r="L1334" s="745"/>
      <c r="M1334" s="745" t="str">
        <f>TRIM(SUBSTITUTE(CLEAN(Tableau11[[#This Row],[Auteur]]),CHAR(160),CHAR(32)))</f>
        <v>Paul Halter</v>
      </c>
      <c r="N1334" s="745" t="str">
        <f t="shared" si="133"/>
        <v>Paul Halter</v>
      </c>
      <c r="O1334" s="738" t="e">
        <f t="shared" ca="1" si="134"/>
        <v>#NAME?</v>
      </c>
      <c r="P1334" s="889"/>
      <c r="Q1334" s="485"/>
      <c r="R1334" s="270"/>
      <c r="S1334" s="284"/>
      <c r="T1334" s="243" t="s">
        <v>2175</v>
      </c>
      <c r="U1334" s="127" t="s">
        <v>82</v>
      </c>
      <c r="V1334" s="651" t="s">
        <v>1953</v>
      </c>
      <c r="W1334" s="378" t="s">
        <v>188</v>
      </c>
      <c r="X1334" s="270"/>
      <c r="Y1334" s="129"/>
      <c r="Z1334" s="270"/>
      <c r="AA1334" s="270"/>
      <c r="AB1334" s="270"/>
      <c r="AC1334" s="270"/>
      <c r="AD1334" s="270"/>
      <c r="AE1334" s="127"/>
      <c r="AF1334" s="270"/>
      <c r="AG1334" s="270"/>
      <c r="AH1334" s="270"/>
      <c r="AI1334" s="270"/>
      <c r="AJ1334" s="270"/>
      <c r="AL1334" s="497"/>
      <c r="AM1334" s="270"/>
      <c r="AN1334" s="270"/>
      <c r="AO1334" s="270"/>
      <c r="AQ1334" s="603"/>
      <c r="JK1334" s="125"/>
      <c r="JL1334" s="125"/>
    </row>
    <row r="1335" spans="1:272" ht="16.350000000000001" customHeight="1">
      <c r="A1335" s="281" t="s">
        <v>579</v>
      </c>
      <c r="B1335" s="530" t="str">
        <f>IF(COUNTIF($A$2:A1335,A1335)&gt;1,"Doublon","")</f>
        <v>Doublon</v>
      </c>
      <c r="C1335" s="530"/>
      <c r="D1335" s="530" t="str">
        <f t="shared" si="136"/>
        <v>PaulHalter</v>
      </c>
      <c r="E1335" s="115"/>
      <c r="F1335" s="599" t="s">
        <v>580</v>
      </c>
      <c r="G1335" s="599"/>
      <c r="H1335" s="634" t="str">
        <f t="shared" si="137"/>
        <v>aul Halter</v>
      </c>
      <c r="I1335" s="754"/>
      <c r="J1335" s="754"/>
      <c r="K1335" s="745" t="str">
        <f t="shared" si="132"/>
        <v>Paul Halter</v>
      </c>
      <c r="L1335" s="745"/>
      <c r="M1335" s="745" t="str">
        <f>TRIM(SUBSTITUTE(CLEAN(Tableau11[[#This Row],[Auteur]]),CHAR(160),CHAR(32)))</f>
        <v>Paul Halter</v>
      </c>
      <c r="N1335" s="745" t="str">
        <f t="shared" si="133"/>
        <v>Paul Halter</v>
      </c>
      <c r="O1335" s="738" t="e">
        <f t="shared" ca="1" si="134"/>
        <v>#NAME?</v>
      </c>
      <c r="P1335" s="605"/>
      <c r="Q1335" s="119"/>
      <c r="R1335" s="277"/>
      <c r="S1335" s="118"/>
      <c r="T1335" s="484" t="s">
        <v>2176</v>
      </c>
      <c r="U1335" s="127" t="s">
        <v>82</v>
      </c>
      <c r="V1335" s="651" t="s">
        <v>1953</v>
      </c>
      <c r="W1335" s="378" t="s">
        <v>188</v>
      </c>
      <c r="X1335" s="115"/>
      <c r="Y1335" s="129"/>
      <c r="Z1335" s="114"/>
      <c r="AA1335" s="114"/>
      <c r="AB1335" s="114"/>
      <c r="AC1335" s="114"/>
      <c r="AD1335" s="114"/>
      <c r="AE1335" s="127"/>
      <c r="AF1335" s="124"/>
      <c r="AG1335" s="114"/>
      <c r="AH1335" s="114"/>
      <c r="AI1335" s="114"/>
      <c r="AJ1335" s="114"/>
      <c r="AL1335" s="346"/>
      <c r="AM1335" s="115"/>
      <c r="AN1335" s="115"/>
      <c r="AO1335" s="115"/>
      <c r="AQ1335" s="603"/>
      <c r="JK1335" s="125"/>
      <c r="JL1335" s="125"/>
    </row>
    <row r="1336" spans="1:272" ht="16.350000000000001" customHeight="1">
      <c r="A1336" s="281" t="s">
        <v>579</v>
      </c>
      <c r="B1336" s="530" t="str">
        <f>IF(COUNTIF($A$2:A1336,A1336)&gt;1,"Doublon","")</f>
        <v>Doublon</v>
      </c>
      <c r="C1336" s="530"/>
      <c r="D1336" s="530" t="str">
        <f t="shared" si="136"/>
        <v>PaulHalter</v>
      </c>
      <c r="E1336" s="115"/>
      <c r="F1336" s="599" t="s">
        <v>580</v>
      </c>
      <c r="G1336" s="599"/>
      <c r="H1336" s="634" t="str">
        <f t="shared" si="137"/>
        <v>aul Halter</v>
      </c>
      <c r="I1336" s="754"/>
      <c r="J1336" s="754"/>
      <c r="K1336" s="745" t="str">
        <f t="shared" si="132"/>
        <v>Paul Halter</v>
      </c>
      <c r="L1336" s="745"/>
      <c r="M1336" s="745" t="str">
        <f>TRIM(SUBSTITUTE(CLEAN(Tableau11[[#This Row],[Auteur]]),CHAR(160),CHAR(32)))</f>
        <v>Paul Halter</v>
      </c>
      <c r="N1336" s="745" t="str">
        <f t="shared" si="133"/>
        <v>Paul Halter</v>
      </c>
      <c r="O1336" s="738" t="e">
        <f t="shared" ca="1" si="134"/>
        <v>#NAME?</v>
      </c>
      <c r="P1336" s="605"/>
      <c r="Q1336" s="119"/>
      <c r="R1336" s="277"/>
      <c r="S1336" s="118"/>
      <c r="T1336" s="484" t="s">
        <v>2177</v>
      </c>
      <c r="U1336" s="127" t="s">
        <v>82</v>
      </c>
      <c r="V1336" s="651" t="s">
        <v>1953</v>
      </c>
      <c r="W1336" s="378" t="s">
        <v>188</v>
      </c>
      <c r="X1336" s="115"/>
      <c r="Y1336" s="129"/>
      <c r="Z1336" s="114"/>
      <c r="AA1336" s="114"/>
      <c r="AB1336" s="114"/>
      <c r="AC1336" s="114"/>
      <c r="AD1336" s="114"/>
      <c r="AE1336" s="127"/>
      <c r="AF1336" s="124"/>
      <c r="AG1336" s="114"/>
      <c r="AH1336" s="114"/>
      <c r="AI1336" s="114"/>
      <c r="AJ1336" s="114"/>
      <c r="AL1336" s="346"/>
      <c r="AM1336" s="115"/>
      <c r="AN1336" s="115"/>
      <c r="AO1336" s="115"/>
      <c r="AQ1336" s="603"/>
      <c r="JK1336" s="125"/>
      <c r="JL1336" s="125"/>
    </row>
    <row r="1337" spans="1:272" ht="16.350000000000001" customHeight="1">
      <c r="A1337" s="281" t="s">
        <v>579</v>
      </c>
      <c r="B1337" s="530" t="str">
        <f>IF(COUNTIF($A$2:A1337,A1337)&gt;1,"Doublon","")</f>
        <v>Doublon</v>
      </c>
      <c r="C1337" s="530"/>
      <c r="D1337" s="530" t="str">
        <f t="shared" si="136"/>
        <v>PaulHalter</v>
      </c>
      <c r="E1337" s="270"/>
      <c r="F1337" s="599" t="s">
        <v>580</v>
      </c>
      <c r="G1337" s="599"/>
      <c r="H1337" s="634" t="str">
        <f t="shared" si="137"/>
        <v>aul Halter</v>
      </c>
      <c r="I1337" s="754"/>
      <c r="J1337" s="754"/>
      <c r="K1337" s="745" t="str">
        <f t="shared" si="132"/>
        <v>Paul Halter</v>
      </c>
      <c r="L1337" s="745"/>
      <c r="M1337" s="745" t="str">
        <f>TRIM(SUBSTITUTE(CLEAN(Tableau11[[#This Row],[Auteur]]),CHAR(160),CHAR(32)))</f>
        <v>Paul Halter</v>
      </c>
      <c r="N1337" s="745" t="str">
        <f t="shared" si="133"/>
        <v>Paul Halter</v>
      </c>
      <c r="O1337" s="738" t="e">
        <f t="shared" ca="1" si="134"/>
        <v>#NAME?</v>
      </c>
      <c r="P1337" s="889"/>
      <c r="Q1337" s="485"/>
      <c r="R1337" s="270"/>
      <c r="S1337" s="284"/>
      <c r="T1337" s="243" t="s">
        <v>2178</v>
      </c>
      <c r="U1337" s="127" t="s">
        <v>82</v>
      </c>
      <c r="V1337" s="651" t="s">
        <v>1953</v>
      </c>
      <c r="W1337" s="378" t="s">
        <v>188</v>
      </c>
      <c r="X1337" s="270"/>
      <c r="Y1337" s="129"/>
      <c r="Z1337" s="270"/>
      <c r="AA1337" s="270"/>
      <c r="AB1337" s="270"/>
      <c r="AC1337" s="270"/>
      <c r="AD1337" s="270"/>
      <c r="AE1337" s="127"/>
      <c r="AF1337" s="270"/>
      <c r="AG1337" s="270"/>
      <c r="AH1337" s="270"/>
      <c r="AI1337" s="270"/>
      <c r="AJ1337" s="270"/>
      <c r="AL1337" s="497"/>
      <c r="AM1337" s="270"/>
      <c r="AN1337" s="270"/>
      <c r="AO1337" s="270"/>
      <c r="AQ1337" s="603"/>
      <c r="JK1337" s="125"/>
      <c r="JL1337" s="125"/>
    </row>
    <row r="1338" spans="1:272" ht="16.350000000000001" customHeight="1">
      <c r="A1338" s="281" t="s">
        <v>579</v>
      </c>
      <c r="B1338" s="530" t="str">
        <f>IF(COUNTIF($A$2:A1338,A1338)&gt;1,"Doublon","")</f>
        <v>Doublon</v>
      </c>
      <c r="C1338" s="530"/>
      <c r="D1338" s="530" t="str">
        <f t="shared" si="136"/>
        <v>PaulHalter</v>
      </c>
      <c r="E1338" s="115"/>
      <c r="F1338" s="599" t="s">
        <v>580</v>
      </c>
      <c r="G1338" s="599"/>
      <c r="H1338" s="634" t="str">
        <f t="shared" si="137"/>
        <v>aul Halter</v>
      </c>
      <c r="I1338" s="754"/>
      <c r="J1338" s="754"/>
      <c r="K1338" s="745" t="str">
        <f t="shared" ref="K1338:K1401" si="138">SUBSTITUTE(A1338,CHAR(160),CHAR(32))</f>
        <v>Paul Halter</v>
      </c>
      <c r="L1338" s="745"/>
      <c r="M1338" s="745" t="str">
        <f>TRIM(SUBSTITUTE(CLEAN(Tableau11[[#This Row],[Auteur]]),CHAR(160),CHAR(32)))</f>
        <v>Paul Halter</v>
      </c>
      <c r="N1338" s="745" t="str">
        <f t="shared" ref="N1338:N1401" si="139">SUBSTITUTE(A1338,CHAR(160),"")</f>
        <v>Paul Halter</v>
      </c>
      <c r="O1338" s="738" t="e">
        <f t="shared" ref="O1338:O1401" ca="1" si="140">_xlfn.TEXTBEFORE(A1338,"")</f>
        <v>#NAME?</v>
      </c>
      <c r="P1338" s="605"/>
      <c r="Q1338" s="119"/>
      <c r="R1338" s="277"/>
      <c r="S1338" s="118"/>
      <c r="T1338" s="484" t="s">
        <v>2179</v>
      </c>
      <c r="U1338" s="536" t="s">
        <v>47</v>
      </c>
      <c r="V1338" s="651" t="s">
        <v>1953</v>
      </c>
      <c r="W1338" s="378" t="s">
        <v>188</v>
      </c>
      <c r="X1338" s="115"/>
      <c r="Y1338" s="129"/>
      <c r="Z1338" s="114"/>
      <c r="AA1338" s="114"/>
      <c r="AB1338" s="114"/>
      <c r="AC1338" s="114"/>
      <c r="AD1338" s="114"/>
      <c r="AE1338" s="127"/>
      <c r="AF1338" s="124"/>
      <c r="AG1338" s="114"/>
      <c r="AH1338" s="114"/>
      <c r="AI1338" s="114"/>
      <c r="AJ1338" s="114"/>
      <c r="AL1338" s="346"/>
      <c r="AM1338" s="115"/>
      <c r="AN1338" s="115"/>
      <c r="AO1338" s="115"/>
      <c r="AQ1338" s="603"/>
      <c r="JK1338" s="125"/>
      <c r="JL1338" s="125"/>
    </row>
    <row r="1339" spans="1:272" ht="16.350000000000001" customHeight="1">
      <c r="A1339" s="281" t="s">
        <v>579</v>
      </c>
      <c r="B1339" s="530" t="str">
        <f>IF(COUNTIF($A$2:A1339,A1339)&gt;1,"Doublon","")</f>
        <v>Doublon</v>
      </c>
      <c r="C1339" s="530"/>
      <c r="D1339" s="530" t="str">
        <f t="shared" si="136"/>
        <v>PaulHalter</v>
      </c>
      <c r="E1339" s="270"/>
      <c r="F1339" s="599" t="s">
        <v>580</v>
      </c>
      <c r="G1339" s="599"/>
      <c r="H1339" s="634" t="str">
        <f t="shared" si="137"/>
        <v>aul Halter</v>
      </c>
      <c r="I1339" s="754"/>
      <c r="J1339" s="754"/>
      <c r="K1339" s="745" t="str">
        <f t="shared" si="138"/>
        <v>Paul Halter</v>
      </c>
      <c r="L1339" s="745"/>
      <c r="M1339" s="745" t="str">
        <f>TRIM(SUBSTITUTE(CLEAN(Tableau11[[#This Row],[Auteur]]),CHAR(160),CHAR(32)))</f>
        <v>Paul Halter</v>
      </c>
      <c r="N1339" s="745" t="str">
        <f t="shared" si="139"/>
        <v>Paul Halter</v>
      </c>
      <c r="O1339" s="738" t="e">
        <f t="shared" ca="1" si="140"/>
        <v>#NAME?</v>
      </c>
      <c r="P1339" s="889"/>
      <c r="Q1339" s="485"/>
      <c r="R1339" s="270"/>
      <c r="S1339" s="284"/>
      <c r="T1339" s="243" t="s">
        <v>2180</v>
      </c>
      <c r="U1339" s="127" t="s">
        <v>82</v>
      </c>
      <c r="V1339" s="651" t="s">
        <v>1953</v>
      </c>
      <c r="W1339" s="378" t="s">
        <v>188</v>
      </c>
      <c r="X1339" s="270"/>
      <c r="Y1339" s="129"/>
      <c r="Z1339" s="270"/>
      <c r="AA1339" s="270"/>
      <c r="AB1339" s="270"/>
      <c r="AC1339" s="270"/>
      <c r="AD1339" s="270"/>
      <c r="AE1339" s="127"/>
      <c r="AF1339" s="270"/>
      <c r="AG1339" s="270"/>
      <c r="AH1339" s="270"/>
      <c r="AI1339" s="270"/>
      <c r="AJ1339" s="270"/>
      <c r="AL1339" s="497"/>
      <c r="AM1339" s="270"/>
      <c r="AN1339" s="270"/>
      <c r="AO1339" s="270"/>
      <c r="AQ1339" s="603"/>
      <c r="JK1339" s="125"/>
      <c r="JL1339" s="125"/>
    </row>
    <row r="1340" spans="1:272" ht="16.350000000000001" customHeight="1">
      <c r="A1340" s="612" t="s">
        <v>2959</v>
      </c>
      <c r="B1340" s="604"/>
      <c r="C1340" s="604"/>
      <c r="D1340" s="604" t="str">
        <f t="shared" si="136"/>
        <v>﻿﻿PauloLINS</v>
      </c>
      <c r="E1340" s="122" t="s">
        <v>20</v>
      </c>
      <c r="F1340" s="883" t="s">
        <v>1141</v>
      </c>
      <c r="G1340" s="754" t="s">
        <v>1141</v>
      </c>
      <c r="H1340" s="634" t="str">
        <f t="shared" si="137"/>
        <v>﻿Paulo L I N S</v>
      </c>
      <c r="I1340" s="754"/>
      <c r="J1340" s="754"/>
      <c r="K1340" s="745" t="str">
        <f t="shared" si="138"/>
        <v>﻿﻿Paulo L I N S</v>
      </c>
      <c r="L1340" s="745"/>
      <c r="M1340" s="745" t="str">
        <f>TRIM(SUBSTITUTE(CLEAN(Tableau11[[#This Row],[Auteur]]),CHAR(160),CHAR(32)))</f>
        <v>﻿﻿Paulo L I N S</v>
      </c>
      <c r="N1340" s="745" t="str">
        <f t="shared" si="139"/>
        <v>﻿﻿Paulo L I N S</v>
      </c>
      <c r="O1340" s="754" t="e">
        <f t="shared" ca="1" si="140"/>
        <v>#NAME?</v>
      </c>
      <c r="P1340" s="604"/>
      <c r="Q1340" s="119"/>
      <c r="S1340" s="118"/>
      <c r="T1340" s="721" t="s">
        <v>2599</v>
      </c>
      <c r="U1340" s="125" t="s">
        <v>843</v>
      </c>
      <c r="V1340" s="652" t="s">
        <v>1636</v>
      </c>
      <c r="W1340" s="378" t="s">
        <v>188</v>
      </c>
      <c r="AC1340" s="125"/>
      <c r="AE1340" s="285"/>
      <c r="AJ1340" s="125"/>
      <c r="AL1340" s="496"/>
      <c r="AQ1340" s="603"/>
      <c r="JK1340" s="125"/>
      <c r="JL1340" s="125"/>
    </row>
    <row r="1341" spans="1:272" ht="16.350000000000001" customHeight="1">
      <c r="A1341" s="666" t="s">
        <v>2960</v>
      </c>
      <c r="B1341" s="500" t="str">
        <f>IF(COUNTIF($A$2:A1341,A1341)&gt;1,"Doublon","")</f>
        <v/>
      </c>
      <c r="C1341" s="500"/>
      <c r="D1341" s="500" t="str">
        <f t="shared" si="136"/>
        <v>PaulSussman</v>
      </c>
      <c r="E1341" s="122" t="s">
        <v>20</v>
      </c>
      <c r="F1341" s="599" t="s">
        <v>774</v>
      </c>
      <c r="G1341" s="599"/>
      <c r="H1341" s="634" t="str">
        <f t="shared" si="137"/>
        <v>aul Sussman</v>
      </c>
      <c r="I1341" s="754"/>
      <c r="J1341" s="754"/>
      <c r="K1341" s="745" t="str">
        <f t="shared" si="138"/>
        <v>Paul Sussman</v>
      </c>
      <c r="L1341" s="745"/>
      <c r="M1341" s="745" t="str">
        <f>TRIM(SUBSTITUTE(CLEAN(Tableau11[[#This Row],[Auteur]]),CHAR(160),CHAR(32)))</f>
        <v>Paul Sussman</v>
      </c>
      <c r="N1341" s="745" t="str">
        <f t="shared" si="139"/>
        <v>Paul Sussman</v>
      </c>
      <c r="O1341" s="738" t="e">
        <f t="shared" ca="1" si="140"/>
        <v>#NAME?</v>
      </c>
      <c r="P1341" s="605"/>
      <c r="Q1341" s="119"/>
      <c r="R1341" s="277"/>
      <c r="S1341" s="280"/>
      <c r="T1341" s="506" t="s">
        <v>1807</v>
      </c>
      <c r="U1341" s="536" t="s">
        <v>24</v>
      </c>
      <c r="V1341" s="653" t="s">
        <v>1714</v>
      </c>
      <c r="W1341" s="378" t="s">
        <v>188</v>
      </c>
      <c r="X1341" s="300" t="s">
        <v>20</v>
      </c>
      <c r="Y1341" s="129"/>
      <c r="Z1341" s="114"/>
      <c r="AA1341" s="114"/>
      <c r="AB1341" s="114"/>
      <c r="AC1341" s="116"/>
      <c r="AD1341" s="295" t="s">
        <v>1806</v>
      </c>
      <c r="AE1341" s="131" t="s">
        <v>774</v>
      </c>
      <c r="AF1341" s="124"/>
      <c r="AG1341" s="114"/>
      <c r="AH1341" s="114"/>
      <c r="AI1341" s="114"/>
      <c r="AJ1341" s="116" t="s">
        <v>26</v>
      </c>
      <c r="AL1341" s="369"/>
      <c r="AM1341" s="115"/>
      <c r="AN1341" s="115"/>
      <c r="AO1341" s="115"/>
      <c r="AQ1341" s="603"/>
      <c r="JK1341" s="125"/>
      <c r="JL1341" s="125"/>
    </row>
    <row r="1342" spans="1:272" ht="16.350000000000001" customHeight="1">
      <c r="A1342" s="528" t="s">
        <v>2641</v>
      </c>
      <c r="B1342" s="777"/>
      <c r="C1342" s="777"/>
      <c r="D1342" s="777" t="str">
        <f t="shared" si="136"/>
        <v>PaulusHotchgatterer</v>
      </c>
      <c r="E1342" s="125" t="s">
        <v>26</v>
      </c>
      <c r="F1342" s="780" t="s">
        <v>2662</v>
      </c>
      <c r="G1342" s="780"/>
      <c r="H1342" s="724" t="str">
        <f>MID(A1342,SEARCH(" ",A1342)+1,99)</f>
        <v>Hotchgatterer</v>
      </c>
      <c r="I1342" s="782"/>
      <c r="J1342" s="782"/>
      <c r="K1342" s="885" t="str">
        <f t="shared" si="138"/>
        <v>Paulus Hotchgatterer</v>
      </c>
      <c r="L1342" s="885"/>
      <c r="M1342" s="885" t="str">
        <f>TRIM(SUBSTITUTE(CLEAN(Tableau11[[#This Row],[Auteur]]),CHAR(160),CHAR(32)))</f>
        <v>Paulus Hotchgatterer</v>
      </c>
      <c r="N1342" s="885" t="str">
        <f t="shared" si="139"/>
        <v>Paulus Hotchgatterer</v>
      </c>
      <c r="O1342" s="788" t="e">
        <f t="shared" ca="1" si="140"/>
        <v>#NAME?</v>
      </c>
      <c r="P1342" s="604"/>
      <c r="Q1342" s="725"/>
      <c r="S1342" s="726"/>
      <c r="T1342" s="721" t="s">
        <v>2642</v>
      </c>
      <c r="U1342" s="723" t="s">
        <v>385</v>
      </c>
      <c r="V1342" s="727" t="s">
        <v>2551</v>
      </c>
      <c r="W1342" s="378" t="s">
        <v>188</v>
      </c>
      <c r="X1342" s="300"/>
      <c r="Y1342" s="289"/>
      <c r="AC1342" s="125"/>
      <c r="AD1342" s="285"/>
      <c r="AF1342" s="728"/>
      <c r="AJ1342" s="125"/>
      <c r="AK1342" s="496"/>
      <c r="AL1342" s="346"/>
      <c r="AM1342" s="729"/>
      <c r="AN1342" s="729"/>
      <c r="AO1342" s="729"/>
      <c r="AQ1342" s="603"/>
      <c r="JK1342" s="125"/>
      <c r="JL1342" s="125"/>
    </row>
    <row r="1343" spans="1:272" ht="16.350000000000001" customHeight="1">
      <c r="A1343" s="577" t="s">
        <v>1034</v>
      </c>
      <c r="B1343" s="530" t="str">
        <f>IF(COUNTIF($A$2:A1343,A1343)&gt;1,"Doublon","")</f>
        <v/>
      </c>
      <c r="C1343" s="530"/>
      <c r="D1343" s="530" t="str">
        <f t="shared" si="136"/>
        <v>PaulusHochgatterer</v>
      </c>
      <c r="E1343" s="122" t="s">
        <v>20</v>
      </c>
      <c r="F1343" s="604" t="s">
        <v>348</v>
      </c>
      <c r="G1343" s="604"/>
      <c r="H1343" s="634" t="str">
        <f>MID(A1343,SEARCH("",A1343)+1,99)</f>
        <v>aulus Hochgatterer</v>
      </c>
      <c r="I1343" s="754"/>
      <c r="J1343" s="754"/>
      <c r="K1343" s="745" t="str">
        <f t="shared" si="138"/>
        <v>Paulus Hochgatterer</v>
      </c>
      <c r="L1343" s="745"/>
      <c r="M1343" s="745" t="str">
        <f>TRIM(SUBSTITUTE(CLEAN(Tableau11[[#This Row],[Auteur]]),CHAR(160),CHAR(32)))</f>
        <v>Paulus Hochgatterer</v>
      </c>
      <c r="N1343" s="745" t="str">
        <f t="shared" si="139"/>
        <v>Paulus Hochgatterer</v>
      </c>
      <c r="O1343" s="604" t="e">
        <f t="shared" ca="1" si="140"/>
        <v>#NAME?</v>
      </c>
      <c r="P1343" s="643" t="s">
        <v>26</v>
      </c>
      <c r="R1343" s="288" t="s">
        <v>22</v>
      </c>
      <c r="S1343" s="118"/>
      <c r="T1343" s="125"/>
      <c r="U1343" s="619" t="s">
        <v>1070</v>
      </c>
      <c r="V1343" s="651"/>
      <c r="W1343" s="378" t="s">
        <v>188</v>
      </c>
      <c r="Y1343" s="129"/>
      <c r="AC1343" s="125"/>
      <c r="AD1343" s="285"/>
      <c r="AJ1343" s="125"/>
      <c r="AL1343" s="496"/>
      <c r="AQ1343" s="603"/>
      <c r="JK1343" s="125"/>
      <c r="JL1343" s="125"/>
    </row>
    <row r="1344" spans="1:272" ht="16.350000000000001" customHeight="1">
      <c r="A1344" s="125" t="s">
        <v>2961</v>
      </c>
      <c r="B1344" s="604"/>
      <c r="C1344" s="604"/>
      <c r="D1344" s="604" t="str">
        <f t="shared" si="136"/>
        <v>PaulusHochgatterrer</v>
      </c>
      <c r="E1344" s="125" t="s">
        <v>26</v>
      </c>
      <c r="F1344" s="881" t="str">
        <f>RIGHT(A1344,LEN(A1344)-SEARCH("",A1344))</f>
        <v>aulus Hochgatterrer</v>
      </c>
      <c r="G1344" s="604"/>
      <c r="H1344" s="634" t="str">
        <f>MID(A1344,SEARCH("",A1344)+1,99)</f>
        <v>aulus Hochgatterrer</v>
      </c>
      <c r="I1344" s="754"/>
      <c r="J1344" s="754"/>
      <c r="K1344" s="745" t="str">
        <f t="shared" si="138"/>
        <v>Paulus Hochgatterrer</v>
      </c>
      <c r="L1344" s="745"/>
      <c r="M1344" s="745" t="str">
        <f>TRIM(SUBSTITUTE(CLEAN(Tableau11[[#This Row],[Auteur]]),CHAR(160),CHAR(32)))</f>
        <v>Paulus Hochgatterrer</v>
      </c>
      <c r="N1344" s="745" t="str">
        <f t="shared" si="139"/>
        <v>Paulus Hochgatterrer</v>
      </c>
      <c r="O1344" s="604" t="e">
        <f t="shared" ca="1" si="140"/>
        <v>#NAME?</v>
      </c>
      <c r="P1344" s="604"/>
      <c r="T1344" s="125"/>
      <c r="U1344" s="619" t="s">
        <v>1070</v>
      </c>
      <c r="V1344" s="652" t="s">
        <v>1041</v>
      </c>
      <c r="W1344" s="378" t="s">
        <v>188</v>
      </c>
      <c r="AC1344" s="125"/>
      <c r="AE1344" s="285" t="s">
        <v>1163</v>
      </c>
      <c r="AJ1344" s="125"/>
      <c r="AL1344" s="496"/>
      <c r="AQ1344" s="603"/>
      <c r="JK1344" s="125"/>
      <c r="JL1344" s="125"/>
    </row>
    <row r="1345" spans="1:272" ht="16.350000000000001" customHeight="1">
      <c r="A1345" s="125" t="s">
        <v>2641</v>
      </c>
      <c r="B1345" s="777"/>
      <c r="C1345" s="777"/>
      <c r="D1345" s="777" t="str">
        <f t="shared" si="136"/>
        <v>PaulusHotchgatterer</v>
      </c>
      <c r="E1345" s="722"/>
      <c r="F1345" s="780"/>
      <c r="G1345" s="780"/>
      <c r="H1345" s="724" t="str">
        <f>MID(A1345,SEARCH(" ",A1345)+1,99)</f>
        <v>Hotchgatterer</v>
      </c>
      <c r="I1345" s="782"/>
      <c r="J1345" s="782"/>
      <c r="K1345" s="885" t="str">
        <f t="shared" si="138"/>
        <v>Paulus Hotchgatterer</v>
      </c>
      <c r="L1345" s="885"/>
      <c r="M1345" s="885" t="str">
        <f>TRIM(SUBSTITUTE(CLEAN(Tableau11[[#This Row],[Auteur]]),CHAR(160),CHAR(32)))</f>
        <v>Paulus Hotchgatterer</v>
      </c>
      <c r="N1345" s="885" t="str">
        <f t="shared" si="139"/>
        <v>Paulus Hotchgatterer</v>
      </c>
      <c r="O1345" s="788" t="e">
        <f t="shared" ca="1" si="140"/>
        <v>#NAME?</v>
      </c>
      <c r="P1345" s="604"/>
      <c r="Q1345" s="725"/>
      <c r="S1345" s="726"/>
      <c r="U1345" s="723"/>
      <c r="V1345" s="727"/>
      <c r="W1345" s="817"/>
      <c r="AF1345" s="728"/>
      <c r="AL1345" s="346"/>
      <c r="AM1345" s="729"/>
      <c r="AN1345" s="729"/>
      <c r="AO1345" s="729"/>
      <c r="AQ1345" s="603"/>
      <c r="JK1345" s="125"/>
      <c r="JL1345" s="125"/>
    </row>
    <row r="1346" spans="1:272" ht="16.350000000000001" customHeight="1">
      <c r="A1346" s="845" t="s">
        <v>3146</v>
      </c>
      <c r="B1346" s="604"/>
      <c r="C1346" s="604"/>
      <c r="D1346" s="604" t="str">
        <f t="shared" ref="D1346:D1409" si="141">SUBSTITUTE(A1346," ","")</f>
        <v>﻿﻿PedroAngelPALOU</v>
      </c>
      <c r="E1346" s="122" t="s">
        <v>20</v>
      </c>
      <c r="F1346" s="883" t="s">
        <v>1154</v>
      </c>
      <c r="G1346" s="754" t="s">
        <v>1672</v>
      </c>
      <c r="H1346" s="634" t="str">
        <f t="shared" ref="H1346:H1363" si="142">MID(A1346,SEARCH("",A1346)+1,99)</f>
        <v>﻿Pedro Angel P A L O U</v>
      </c>
      <c r="I1346" s="754"/>
      <c r="J1346" s="754"/>
      <c r="K1346" s="745" t="str">
        <f t="shared" si="138"/>
        <v>﻿﻿Pedro Angel P A L O U</v>
      </c>
      <c r="L1346" s="745"/>
      <c r="M1346" s="745" t="str">
        <f>TRIM(SUBSTITUTE(CLEAN(Tableau11[[#This Row],[Auteur]]),CHAR(160),CHAR(32)))</f>
        <v>﻿﻿Pedro Angel P A L O U</v>
      </c>
      <c r="N1346" s="745" t="str">
        <f t="shared" si="139"/>
        <v>﻿﻿Pedro Angel P A L O U</v>
      </c>
      <c r="O1346" s="754" t="e">
        <f t="shared" ca="1" si="140"/>
        <v>#NAME?</v>
      </c>
      <c r="P1346" s="604"/>
      <c r="T1346" s="125"/>
      <c r="U1346" s="628" t="s">
        <v>977</v>
      </c>
      <c r="V1346" s="652" t="s">
        <v>1636</v>
      </c>
      <c r="W1346" s="378" t="s">
        <v>188</v>
      </c>
      <c r="AC1346" s="125"/>
      <c r="AE1346" s="285"/>
      <c r="AJ1346" s="125"/>
      <c r="AL1346" s="496"/>
      <c r="AQ1346" s="603"/>
      <c r="JK1346" s="125"/>
      <c r="JL1346" s="125"/>
    </row>
    <row r="1347" spans="1:272" ht="16.350000000000001" customHeight="1">
      <c r="A1347" s="125" t="s">
        <v>2962</v>
      </c>
      <c r="B1347" s="777"/>
      <c r="C1347" s="777"/>
      <c r="D1347" s="777" t="str">
        <f t="shared" si="141"/>
        <v>PeterCarey</v>
      </c>
      <c r="E1347" s="122" t="s">
        <v>20</v>
      </c>
      <c r="F1347" s="604" t="s">
        <v>2456</v>
      </c>
      <c r="G1347" s="604"/>
      <c r="H1347" s="634" t="str">
        <f t="shared" si="142"/>
        <v>eter Carey</v>
      </c>
      <c r="I1347" s="754"/>
      <c r="J1347" s="754"/>
      <c r="K1347" s="745" t="str">
        <f t="shared" si="138"/>
        <v>Peter Carey</v>
      </c>
      <c r="L1347" s="745"/>
      <c r="M1347" s="745" t="str">
        <f>TRIM(SUBSTITUTE(CLEAN(Tableau11[[#This Row],[Auteur]]),CHAR(160),CHAR(32)))</f>
        <v>Peter Carey</v>
      </c>
      <c r="N1347" s="745" t="str">
        <f t="shared" si="139"/>
        <v>Peter Carey</v>
      </c>
      <c r="O1347" s="604" t="e">
        <f t="shared" ca="1" si="140"/>
        <v>#NAME?</v>
      </c>
      <c r="P1347" s="604"/>
      <c r="Q1347" s="119"/>
      <c r="S1347" s="118"/>
      <c r="T1347" s="500" t="str">
        <f>IF(COUNTIF($A$2:A1347,A1347)&gt;1,"Doublon","")</f>
        <v/>
      </c>
      <c r="U1347" s="125" t="s">
        <v>2338</v>
      </c>
      <c r="V1347" s="652" t="s">
        <v>898</v>
      </c>
      <c r="W1347" s="378" t="s">
        <v>188</v>
      </c>
      <c r="X1347" s="118"/>
      <c r="Y1347" s="129"/>
      <c r="AC1347" s="125"/>
      <c r="AE1347" s="285"/>
      <c r="AJ1347" s="125"/>
      <c r="AL1347" s="496"/>
      <c r="AQ1347" s="603"/>
      <c r="AR1347" s="162"/>
      <c r="AS1347" s="162"/>
      <c r="AT1347" s="162"/>
      <c r="AU1347" s="162"/>
      <c r="AV1347" s="162"/>
      <c r="AW1347" s="162"/>
      <c r="AX1347" s="162"/>
      <c r="AY1347" s="162"/>
      <c r="AZ1347" s="162"/>
      <c r="BA1347" s="162"/>
      <c r="BB1347" s="162"/>
      <c r="BC1347" s="162"/>
      <c r="BD1347" s="162"/>
      <c r="BE1347" s="162"/>
      <c r="BF1347" s="162"/>
      <c r="BG1347" s="162"/>
      <c r="BH1347" s="162"/>
      <c r="BI1347" s="162"/>
      <c r="BJ1347" s="162"/>
      <c r="BK1347" s="162"/>
      <c r="BL1347" s="162"/>
      <c r="BM1347" s="162"/>
      <c r="BN1347" s="162"/>
      <c r="BO1347" s="162"/>
      <c r="BP1347" s="162"/>
      <c r="BQ1347" s="162"/>
      <c r="BR1347" s="162"/>
      <c r="BS1347" s="162"/>
      <c r="BT1347" s="162"/>
      <c r="BU1347" s="162"/>
      <c r="BV1347" s="162"/>
      <c r="BW1347" s="162"/>
      <c r="BX1347" s="162"/>
      <c r="BY1347" s="162"/>
      <c r="BZ1347" s="162"/>
      <c r="CA1347" s="162"/>
      <c r="CB1347" s="162"/>
      <c r="CC1347" s="162"/>
      <c r="CD1347" s="162"/>
      <c r="CE1347" s="162"/>
      <c r="CF1347" s="162"/>
      <c r="CG1347" s="162"/>
      <c r="CH1347" s="162"/>
      <c r="CI1347" s="162"/>
      <c r="CJ1347" s="162"/>
      <c r="CK1347" s="162"/>
      <c r="CL1347" s="162"/>
      <c r="CM1347" s="162"/>
      <c r="CN1347" s="162"/>
      <c r="CO1347" s="162"/>
      <c r="CP1347" s="162"/>
      <c r="CQ1347" s="162"/>
      <c r="CR1347" s="162"/>
      <c r="CS1347" s="162"/>
      <c r="CT1347" s="162"/>
      <c r="CU1347" s="162"/>
      <c r="CV1347" s="162"/>
      <c r="CW1347" s="162"/>
      <c r="CX1347" s="162"/>
      <c r="CY1347" s="162"/>
      <c r="CZ1347" s="162"/>
      <c r="DA1347" s="162"/>
      <c r="DB1347" s="162"/>
      <c r="DC1347" s="162"/>
      <c r="DD1347" s="162"/>
      <c r="DE1347" s="162"/>
      <c r="DF1347" s="162"/>
      <c r="DG1347" s="162"/>
      <c r="DH1347" s="162"/>
      <c r="DI1347" s="162"/>
      <c r="DJ1347" s="162"/>
      <c r="DK1347" s="162"/>
      <c r="DL1347" s="162"/>
      <c r="DM1347" s="162"/>
      <c r="DN1347" s="162"/>
      <c r="DO1347" s="162"/>
      <c r="DP1347" s="162"/>
      <c r="DQ1347" s="162"/>
      <c r="DR1347" s="162"/>
      <c r="DS1347" s="162"/>
      <c r="DT1347" s="162"/>
      <c r="DU1347" s="162"/>
      <c r="DV1347" s="162"/>
      <c r="DW1347" s="162"/>
      <c r="DX1347" s="162"/>
      <c r="DY1347" s="162"/>
      <c r="DZ1347" s="162"/>
      <c r="EA1347" s="162"/>
      <c r="EB1347" s="162"/>
      <c r="EC1347" s="162"/>
      <c r="ED1347" s="162"/>
      <c r="EE1347" s="162"/>
      <c r="EF1347" s="162"/>
      <c r="EG1347" s="162"/>
      <c r="EH1347" s="162"/>
      <c r="EI1347" s="162"/>
      <c r="EJ1347" s="162"/>
      <c r="EK1347" s="162"/>
      <c r="EL1347" s="162"/>
      <c r="EM1347" s="162"/>
      <c r="EN1347" s="162"/>
      <c r="EO1347" s="162"/>
      <c r="EP1347" s="162"/>
      <c r="EQ1347" s="162"/>
      <c r="ER1347" s="162"/>
      <c r="ES1347" s="162"/>
      <c r="ET1347" s="162"/>
      <c r="EU1347" s="162"/>
      <c r="EV1347" s="162"/>
      <c r="EW1347" s="162"/>
      <c r="EX1347" s="162"/>
      <c r="EY1347" s="162"/>
      <c r="EZ1347" s="162"/>
      <c r="FA1347" s="162"/>
      <c r="FB1347" s="162"/>
      <c r="FC1347" s="162"/>
      <c r="FD1347" s="162"/>
      <c r="FE1347" s="162"/>
      <c r="FF1347" s="162"/>
      <c r="FG1347" s="162"/>
      <c r="FH1347" s="162"/>
      <c r="FI1347" s="162"/>
      <c r="FJ1347" s="162"/>
      <c r="FK1347" s="162"/>
      <c r="FL1347" s="162"/>
      <c r="FM1347" s="162"/>
      <c r="FN1347" s="162"/>
      <c r="FO1347" s="162"/>
      <c r="FP1347" s="162"/>
      <c r="FQ1347" s="162"/>
      <c r="FR1347" s="162"/>
      <c r="FS1347" s="162"/>
      <c r="FT1347" s="162"/>
      <c r="FU1347" s="162"/>
      <c r="FV1347" s="162"/>
      <c r="FW1347" s="162"/>
      <c r="FX1347" s="162"/>
      <c r="FY1347" s="162"/>
      <c r="FZ1347" s="162"/>
      <c r="GA1347" s="162"/>
      <c r="GB1347" s="162"/>
      <c r="GC1347" s="162"/>
      <c r="GD1347" s="162"/>
      <c r="GE1347" s="162"/>
      <c r="GF1347" s="162"/>
      <c r="GG1347" s="162"/>
      <c r="GH1347" s="162"/>
      <c r="GI1347" s="162"/>
      <c r="GJ1347" s="162"/>
      <c r="GK1347" s="162"/>
      <c r="GL1347" s="162"/>
      <c r="GM1347" s="162"/>
      <c r="GN1347" s="162"/>
      <c r="GO1347" s="162"/>
      <c r="GP1347" s="162"/>
      <c r="GQ1347" s="162"/>
      <c r="GR1347" s="162"/>
      <c r="GS1347" s="162"/>
      <c r="GT1347" s="162"/>
      <c r="GU1347" s="162"/>
      <c r="GV1347" s="162"/>
      <c r="GW1347" s="162"/>
      <c r="GX1347" s="162"/>
      <c r="GY1347" s="162"/>
      <c r="GZ1347" s="162"/>
      <c r="HA1347" s="162"/>
      <c r="HB1347" s="162"/>
      <c r="HC1347" s="162"/>
      <c r="HD1347" s="162"/>
      <c r="HE1347" s="162"/>
      <c r="HF1347" s="162"/>
      <c r="HG1347" s="162"/>
      <c r="HH1347" s="162"/>
      <c r="HI1347" s="162"/>
      <c r="HJ1347" s="162"/>
      <c r="HK1347" s="162"/>
      <c r="HL1347" s="162"/>
      <c r="HM1347" s="162"/>
      <c r="HN1347" s="162"/>
      <c r="HO1347" s="162"/>
      <c r="HP1347" s="162"/>
      <c r="HQ1347" s="162"/>
      <c r="HR1347" s="162"/>
      <c r="HS1347" s="162"/>
      <c r="HT1347" s="162"/>
      <c r="HU1347" s="162"/>
      <c r="HV1347" s="162"/>
      <c r="HW1347" s="162"/>
      <c r="HX1347" s="162"/>
      <c r="HY1347" s="162"/>
      <c r="HZ1347" s="162"/>
      <c r="IA1347" s="162"/>
      <c r="IB1347" s="162"/>
      <c r="IC1347" s="162"/>
      <c r="ID1347" s="162"/>
      <c r="IE1347" s="162"/>
      <c r="IF1347" s="162"/>
      <c r="IG1347" s="162"/>
      <c r="IH1347" s="162"/>
      <c r="II1347" s="162"/>
      <c r="IJ1347" s="162"/>
      <c r="IK1347" s="162"/>
      <c r="IL1347" s="162"/>
      <c r="IM1347" s="162"/>
      <c r="IN1347" s="162"/>
      <c r="IO1347" s="162"/>
      <c r="IP1347" s="162"/>
      <c r="IQ1347" s="162"/>
      <c r="IR1347" s="162"/>
      <c r="IS1347" s="162"/>
      <c r="IT1347" s="162"/>
      <c r="IU1347" s="162"/>
      <c r="IV1347" s="162"/>
      <c r="IW1347" s="162"/>
      <c r="IX1347" s="162"/>
      <c r="IY1347" s="162"/>
      <c r="IZ1347" s="162"/>
      <c r="JA1347" s="162"/>
      <c r="JB1347" s="162"/>
      <c r="JC1347" s="162"/>
      <c r="JD1347" s="162"/>
      <c r="JE1347" s="162"/>
      <c r="JF1347" s="162"/>
      <c r="JG1347" s="162"/>
      <c r="JH1347" s="162"/>
      <c r="JI1347" s="162"/>
      <c r="JJ1347" s="162"/>
      <c r="JK1347" s="162"/>
      <c r="JL1347" s="162"/>
    </row>
    <row r="1348" spans="1:272" ht="16.350000000000001" customHeight="1">
      <c r="A1348" s="125" t="s">
        <v>2963</v>
      </c>
      <c r="B1348" s="777"/>
      <c r="C1348" s="777"/>
      <c r="D1348" s="777" t="str">
        <f t="shared" si="141"/>
        <v>PeterCorris</v>
      </c>
      <c r="E1348" s="122" t="s">
        <v>20</v>
      </c>
      <c r="F1348" s="604" t="s">
        <v>2457</v>
      </c>
      <c r="G1348" s="604"/>
      <c r="H1348" s="634" t="str">
        <f t="shared" si="142"/>
        <v>eter Corris</v>
      </c>
      <c r="I1348" s="754"/>
      <c r="J1348" s="754"/>
      <c r="K1348" s="745" t="str">
        <f t="shared" si="138"/>
        <v>Peter Corris</v>
      </c>
      <c r="L1348" s="745"/>
      <c r="M1348" s="745" t="str">
        <f>TRIM(SUBSTITUTE(CLEAN(Tableau11[[#This Row],[Auteur]]),CHAR(160),CHAR(32)))</f>
        <v>Peter Corris</v>
      </c>
      <c r="N1348" s="745" t="str">
        <f t="shared" si="139"/>
        <v>Peter Corris</v>
      </c>
      <c r="O1348" s="604" t="e">
        <f t="shared" ca="1" si="140"/>
        <v>#NAME?</v>
      </c>
      <c r="P1348" s="604"/>
      <c r="Q1348" s="119"/>
      <c r="S1348" s="118"/>
      <c r="T1348" s="500" t="str">
        <f>IF(COUNTIF($A$2:A1348,A1348)&gt;1,"Doublon","")</f>
        <v/>
      </c>
      <c r="U1348" s="125" t="s">
        <v>2338</v>
      </c>
      <c r="V1348" s="652" t="s">
        <v>898</v>
      </c>
      <c r="W1348" s="378" t="s">
        <v>188</v>
      </c>
      <c r="X1348" s="118"/>
      <c r="Y1348" s="129"/>
      <c r="AC1348" s="125"/>
      <c r="AE1348" s="285"/>
      <c r="AJ1348" s="125"/>
      <c r="AL1348" s="496"/>
      <c r="AQ1348" s="603"/>
      <c r="JK1348" s="125"/>
      <c r="JL1348" s="125"/>
    </row>
    <row r="1349" spans="1:272" ht="16.350000000000001" customHeight="1">
      <c r="A1349" s="677" t="s">
        <v>2964</v>
      </c>
      <c r="B1349" s="530"/>
      <c r="C1349" s="530"/>
      <c r="D1349" s="530" t="str">
        <f t="shared" si="141"/>
        <v>PeterJames</v>
      </c>
      <c r="E1349" s="122"/>
      <c r="F1349" s="599" t="s">
        <v>140</v>
      </c>
      <c r="G1349" s="599"/>
      <c r="H1349" s="634" t="str">
        <f t="shared" si="142"/>
        <v>eter James</v>
      </c>
      <c r="I1349" s="754"/>
      <c r="J1349" s="754"/>
      <c r="K1349" s="745" t="str">
        <f t="shared" si="138"/>
        <v>Peter James</v>
      </c>
      <c r="L1349" s="745"/>
      <c r="M1349" s="745" t="str">
        <f>TRIM(SUBSTITUTE(CLEAN(Tableau11[[#This Row],[Auteur]]),CHAR(160),CHAR(32)))</f>
        <v>Peter James</v>
      </c>
      <c r="N1349" s="745" t="str">
        <f t="shared" si="139"/>
        <v>Peter James</v>
      </c>
      <c r="O1349" s="738" t="e">
        <f t="shared" ca="1" si="140"/>
        <v>#NAME?</v>
      </c>
      <c r="P1349" s="605"/>
      <c r="Q1349" s="119"/>
      <c r="R1349" s="274"/>
      <c r="S1349" s="118"/>
      <c r="T1349" s="247" t="s">
        <v>1730</v>
      </c>
      <c r="U1349" s="536" t="s">
        <v>24</v>
      </c>
      <c r="V1349" s="653" t="s">
        <v>1714</v>
      </c>
      <c r="W1349" s="378" t="s">
        <v>188</v>
      </c>
      <c r="X1349" s="115"/>
      <c r="Y1349" s="129"/>
      <c r="Z1349" s="114"/>
      <c r="AA1349" s="114"/>
      <c r="AB1349" s="114"/>
      <c r="AC1349" s="114"/>
      <c r="AD1349" s="282"/>
      <c r="AE1349" s="131"/>
      <c r="AF1349" s="124"/>
      <c r="AG1349" s="114"/>
      <c r="AH1349" s="114"/>
      <c r="AI1349" s="114"/>
      <c r="AJ1349" s="114"/>
      <c r="AL1349" s="346"/>
      <c r="AM1349" s="115"/>
      <c r="AN1349" s="115"/>
      <c r="AO1349" s="115"/>
      <c r="AQ1349" s="603"/>
      <c r="JK1349" s="125"/>
      <c r="JL1349" s="125"/>
    </row>
    <row r="1350" spans="1:272" ht="16.350000000000001" customHeight="1">
      <c r="A1350" s="946" t="s">
        <v>2964</v>
      </c>
      <c r="B1350" s="530"/>
      <c r="C1350" s="530"/>
      <c r="D1350" s="530" t="str">
        <f t="shared" si="141"/>
        <v>PeterJames</v>
      </c>
      <c r="E1350" s="122"/>
      <c r="F1350" s="599" t="s">
        <v>140</v>
      </c>
      <c r="G1350" s="599"/>
      <c r="H1350" s="634" t="str">
        <f t="shared" si="142"/>
        <v>eter James</v>
      </c>
      <c r="I1350" s="754"/>
      <c r="J1350" s="754"/>
      <c r="K1350" s="745" t="str">
        <f t="shared" si="138"/>
        <v>Peter James</v>
      </c>
      <c r="L1350" s="745"/>
      <c r="M1350" s="745" t="str">
        <f>TRIM(SUBSTITUTE(CLEAN(Tableau11[[#This Row],[Auteur]]),CHAR(160),CHAR(32)))</f>
        <v>Peter James</v>
      </c>
      <c r="N1350" s="745" t="str">
        <f t="shared" si="139"/>
        <v>Peter James</v>
      </c>
      <c r="O1350" s="738" t="e">
        <f t="shared" ca="1" si="140"/>
        <v>#NAME?</v>
      </c>
      <c r="P1350" s="605"/>
      <c r="Q1350" s="119"/>
      <c r="R1350" s="274"/>
      <c r="S1350" s="118"/>
      <c r="T1350" s="247" t="s">
        <v>1165</v>
      </c>
      <c r="U1350" s="536" t="s">
        <v>24</v>
      </c>
      <c r="V1350" s="653" t="s">
        <v>1714</v>
      </c>
      <c r="W1350" s="378" t="s">
        <v>188</v>
      </c>
      <c r="X1350" s="115"/>
      <c r="Y1350" s="129"/>
      <c r="Z1350" s="114"/>
      <c r="AA1350" s="114"/>
      <c r="AB1350" s="114"/>
      <c r="AC1350" s="114"/>
      <c r="AD1350" s="282"/>
      <c r="AE1350" s="131"/>
      <c r="AF1350" s="124"/>
      <c r="AG1350" s="114"/>
      <c r="AH1350" s="114"/>
      <c r="AI1350" s="114"/>
      <c r="AJ1350" s="114"/>
      <c r="AL1350" s="346"/>
      <c r="AM1350" s="115"/>
      <c r="AN1350" s="115"/>
      <c r="AO1350" s="115"/>
      <c r="AQ1350" s="603"/>
      <c r="JK1350" s="125"/>
      <c r="JL1350" s="125"/>
    </row>
    <row r="1351" spans="1:272" ht="16.350000000000001" customHeight="1">
      <c r="A1351" s="282" t="s">
        <v>2965</v>
      </c>
      <c r="B1351" s="777"/>
      <c r="C1351" s="777"/>
      <c r="D1351" s="777" t="str">
        <f t="shared" si="141"/>
        <v>PeterLovesey</v>
      </c>
      <c r="F1351" s="881" t="str">
        <f>RIGHT(A1351,LEN(A1351)-SEARCH("",A1351))</f>
        <v>eter Lovesey</v>
      </c>
      <c r="G1351" s="881"/>
      <c r="H1351" s="634" t="str">
        <f t="shared" si="142"/>
        <v>eter Lovesey</v>
      </c>
      <c r="I1351" s="754"/>
      <c r="J1351" s="754"/>
      <c r="K1351" s="745" t="str">
        <f t="shared" si="138"/>
        <v>Peter Lovesey</v>
      </c>
      <c r="L1351" s="745"/>
      <c r="M1351" s="745" t="str">
        <f>TRIM(SUBSTITUTE(CLEAN(Tableau11[[#This Row],[Auteur]]),CHAR(160),CHAR(32)))</f>
        <v>Peter Lovesey</v>
      </c>
      <c r="N1351" s="745" t="str">
        <f t="shared" si="139"/>
        <v>Peter Lovesey</v>
      </c>
      <c r="O1351" s="881" t="e">
        <f t="shared" ca="1" si="140"/>
        <v>#NAME?</v>
      </c>
      <c r="P1351" s="604"/>
      <c r="Q1351" s="119"/>
      <c r="S1351" s="118"/>
      <c r="T1351" s="125"/>
      <c r="U1351" s="619" t="s">
        <v>1070</v>
      </c>
      <c r="V1351" s="654" t="s">
        <v>1041</v>
      </c>
      <c r="W1351" s="378" t="s">
        <v>188</v>
      </c>
      <c r="AC1351" s="125"/>
      <c r="AD1351" s="279" t="s">
        <v>1041</v>
      </c>
      <c r="AE1351" s="285"/>
      <c r="AJ1351" s="125"/>
      <c r="AL1351" s="496"/>
      <c r="AQ1351" s="603"/>
      <c r="JK1351" s="125"/>
      <c r="JL1351" s="125"/>
    </row>
    <row r="1352" spans="1:272" ht="16.350000000000001" customHeight="1">
      <c r="A1352" s="282" t="s">
        <v>2965</v>
      </c>
      <c r="B1352" s="530" t="str">
        <f>IF(COUNTIF($A$2:A1352,A1352)&gt;1,"Doublon","")</f>
        <v>Doublon</v>
      </c>
      <c r="C1352" s="530"/>
      <c r="D1352" s="530" t="str">
        <f t="shared" si="141"/>
        <v>PeterLovesey</v>
      </c>
      <c r="E1352" s="115"/>
      <c r="F1352" s="599" t="s">
        <v>586</v>
      </c>
      <c r="G1352" s="599"/>
      <c r="H1352" s="634" t="str">
        <f t="shared" si="142"/>
        <v>eter Lovesey</v>
      </c>
      <c r="I1352" s="754"/>
      <c r="J1352" s="754"/>
      <c r="K1352" s="745" t="str">
        <f t="shared" si="138"/>
        <v>Peter Lovesey</v>
      </c>
      <c r="L1352" s="745"/>
      <c r="M1352" s="745" t="str">
        <f>TRIM(SUBSTITUTE(CLEAN(Tableau11[[#This Row],[Auteur]]),CHAR(160),CHAR(32)))</f>
        <v>Peter Lovesey</v>
      </c>
      <c r="N1352" s="745" t="str">
        <f t="shared" si="139"/>
        <v>Peter Lovesey</v>
      </c>
      <c r="O1352" s="738" t="e">
        <f t="shared" ca="1" si="140"/>
        <v>#NAME?</v>
      </c>
      <c r="P1352" s="605"/>
      <c r="Q1352" s="119"/>
      <c r="R1352" s="277"/>
      <c r="S1352" s="118"/>
      <c r="T1352" s="133" t="s">
        <v>1808</v>
      </c>
      <c r="U1352" s="536" t="s">
        <v>31</v>
      </c>
      <c r="V1352" s="653" t="s">
        <v>1714</v>
      </c>
      <c r="W1352" s="378" t="s">
        <v>188</v>
      </c>
      <c r="X1352" s="115"/>
      <c r="Y1352" s="129"/>
      <c r="Z1352" s="114"/>
      <c r="AA1352" s="114"/>
      <c r="AB1352" s="114"/>
      <c r="AC1352" s="114"/>
      <c r="AD1352" s="114"/>
      <c r="AE1352" s="127"/>
      <c r="AF1352" s="124"/>
      <c r="AG1352" s="114"/>
      <c r="AH1352" s="114"/>
      <c r="AI1352" s="114"/>
      <c r="AJ1352" s="114"/>
      <c r="AL1352" s="346"/>
      <c r="AM1352" s="115"/>
      <c r="AN1352" s="115"/>
      <c r="AO1352" s="115"/>
      <c r="AQ1352" s="603"/>
      <c r="JK1352" s="125"/>
      <c r="JL1352" s="125"/>
    </row>
    <row r="1353" spans="1:272" ht="16.350000000000001" customHeight="1">
      <c r="A1353" s="282" t="s">
        <v>2965</v>
      </c>
      <c r="B1353" s="530" t="str">
        <f>IF(COUNTIF($A$2:A1353,A1353)&gt;1,"Doublon","")</f>
        <v>Doublon</v>
      </c>
      <c r="C1353" s="530"/>
      <c r="D1353" s="530" t="str">
        <f t="shared" si="141"/>
        <v>PeterLovesey</v>
      </c>
      <c r="E1353" s="115"/>
      <c r="F1353" s="599" t="s">
        <v>586</v>
      </c>
      <c r="G1353" s="599"/>
      <c r="H1353" s="634" t="str">
        <f t="shared" si="142"/>
        <v>eter Lovesey</v>
      </c>
      <c r="I1353" s="754"/>
      <c r="J1353" s="754"/>
      <c r="K1353" s="745" t="str">
        <f t="shared" si="138"/>
        <v>Peter Lovesey</v>
      </c>
      <c r="L1353" s="745"/>
      <c r="M1353" s="745" t="str">
        <f>TRIM(SUBSTITUTE(CLEAN(Tableau11[[#This Row],[Auteur]]),CHAR(160),CHAR(32)))</f>
        <v>Peter Lovesey</v>
      </c>
      <c r="N1353" s="745" t="str">
        <f t="shared" si="139"/>
        <v>Peter Lovesey</v>
      </c>
      <c r="O1353" s="738" t="e">
        <f t="shared" ca="1" si="140"/>
        <v>#NAME?</v>
      </c>
      <c r="P1353" s="605"/>
      <c r="Q1353" s="119"/>
      <c r="R1353" s="277"/>
      <c r="S1353" s="118"/>
      <c r="T1353" s="133" t="s">
        <v>1809</v>
      </c>
      <c r="U1353" s="536" t="s">
        <v>31</v>
      </c>
      <c r="V1353" s="653" t="s">
        <v>1714</v>
      </c>
      <c r="W1353" s="378" t="s">
        <v>188</v>
      </c>
      <c r="X1353" s="115"/>
      <c r="Y1353" s="129"/>
      <c r="Z1353" s="114"/>
      <c r="AA1353" s="114"/>
      <c r="AB1353" s="114"/>
      <c r="AC1353" s="114"/>
      <c r="AD1353" s="114"/>
      <c r="AE1353" s="127"/>
      <c r="AF1353" s="124"/>
      <c r="AG1353" s="114"/>
      <c r="AH1353" s="114"/>
      <c r="AI1353" s="114"/>
      <c r="AJ1353" s="114"/>
      <c r="AL1353" s="346"/>
      <c r="AM1353" s="115"/>
      <c r="AN1353" s="115"/>
      <c r="AO1353" s="115"/>
      <c r="AQ1353" s="603"/>
      <c r="JK1353" s="125"/>
      <c r="JL1353" s="125"/>
    </row>
    <row r="1354" spans="1:272" ht="16.350000000000001" customHeight="1">
      <c r="A1354" s="282" t="s">
        <v>2965</v>
      </c>
      <c r="B1354" s="530" t="str">
        <f>IF(COUNTIF($A$2:A1354,A1354)&gt;1,"Doublon","")</f>
        <v>Doublon</v>
      </c>
      <c r="C1354" s="530"/>
      <c r="D1354" s="530" t="str">
        <f t="shared" si="141"/>
        <v>PeterLovesey</v>
      </c>
      <c r="E1354" s="122" t="s">
        <v>20</v>
      </c>
      <c r="F1354" s="599" t="s">
        <v>586</v>
      </c>
      <c r="G1354" s="599"/>
      <c r="H1354" s="634" t="str">
        <f t="shared" si="142"/>
        <v>eter Lovesey</v>
      </c>
      <c r="I1354" s="754"/>
      <c r="J1354" s="754"/>
      <c r="K1354" s="745" t="str">
        <f t="shared" si="138"/>
        <v>Peter Lovesey</v>
      </c>
      <c r="L1354" s="745"/>
      <c r="M1354" s="745" t="str">
        <f>TRIM(SUBSTITUTE(CLEAN(Tableau11[[#This Row],[Auteur]]),CHAR(160),CHAR(32)))</f>
        <v>Peter Lovesey</v>
      </c>
      <c r="N1354" s="745" t="str">
        <f t="shared" si="139"/>
        <v>Peter Lovesey</v>
      </c>
      <c r="O1354" s="738" t="e">
        <f t="shared" ca="1" si="140"/>
        <v>#NAME?</v>
      </c>
      <c r="P1354" s="605"/>
      <c r="Q1354" s="119"/>
      <c r="R1354" s="274" t="s">
        <v>30</v>
      </c>
      <c r="S1354" s="118"/>
      <c r="T1354" s="133" t="s">
        <v>1810</v>
      </c>
      <c r="U1354" s="536" t="s">
        <v>24</v>
      </c>
      <c r="V1354" s="653" t="s">
        <v>1714</v>
      </c>
      <c r="W1354" s="378" t="s">
        <v>188</v>
      </c>
      <c r="X1354" s="115"/>
      <c r="Y1354" s="129"/>
      <c r="Z1354" s="114"/>
      <c r="AA1354" s="114"/>
      <c r="AB1354" s="114"/>
      <c r="AC1354" s="114"/>
      <c r="AD1354" s="282" t="s">
        <v>1687</v>
      </c>
      <c r="AE1354" s="131" t="s">
        <v>586</v>
      </c>
      <c r="AF1354" s="124"/>
      <c r="AG1354" s="114"/>
      <c r="AH1354" s="114"/>
      <c r="AI1354" s="114"/>
      <c r="AJ1354" s="114"/>
      <c r="AL1354" s="346"/>
      <c r="AM1354" s="115"/>
      <c r="AN1354" s="115"/>
      <c r="AO1354" s="115"/>
      <c r="AQ1354" s="603"/>
      <c r="JK1354" s="125"/>
      <c r="JL1354" s="125"/>
    </row>
    <row r="1355" spans="1:272" ht="16.350000000000001" customHeight="1">
      <c r="A1355" s="282" t="s">
        <v>2966</v>
      </c>
      <c r="B1355" s="530"/>
      <c r="C1355" s="530"/>
      <c r="D1355" s="530" t="str">
        <f t="shared" si="141"/>
        <v>PeterMay</v>
      </c>
      <c r="E1355" s="122" t="s">
        <v>20</v>
      </c>
      <c r="F1355" s="599" t="s">
        <v>807</v>
      </c>
      <c r="G1355" s="599"/>
      <c r="H1355" s="634" t="str">
        <f t="shared" si="142"/>
        <v>eter May</v>
      </c>
      <c r="I1355" s="754"/>
      <c r="J1355" s="754"/>
      <c r="K1355" s="745" t="str">
        <f t="shared" si="138"/>
        <v>Peter May</v>
      </c>
      <c r="L1355" s="745"/>
      <c r="M1355" s="745" t="str">
        <f>TRIM(SUBSTITUTE(CLEAN(Tableau11[[#This Row],[Auteur]]),CHAR(160),CHAR(32)))</f>
        <v>Peter May</v>
      </c>
      <c r="N1355" s="745" t="str">
        <f t="shared" si="139"/>
        <v>Peter May</v>
      </c>
      <c r="O1355" s="738" t="e">
        <f t="shared" ca="1" si="140"/>
        <v>#NAME?</v>
      </c>
      <c r="P1355" s="605"/>
      <c r="Q1355" s="119"/>
      <c r="R1355" s="277"/>
      <c r="S1355" s="118"/>
      <c r="T1355" s="292" t="s">
        <v>1913</v>
      </c>
      <c r="U1355" s="536" t="s">
        <v>808</v>
      </c>
      <c r="V1355" s="653" t="s">
        <v>1714</v>
      </c>
      <c r="W1355" s="378" t="s">
        <v>188</v>
      </c>
      <c r="X1355" s="300" t="s">
        <v>20</v>
      </c>
      <c r="Y1355" s="129"/>
      <c r="Z1355" s="114"/>
      <c r="AA1355" s="114"/>
      <c r="AB1355" s="114"/>
      <c r="AC1355" s="114"/>
      <c r="AD1355" s="282" t="s">
        <v>1912</v>
      </c>
      <c r="AE1355" s="131" t="s">
        <v>807</v>
      </c>
      <c r="AF1355" s="124" t="s">
        <v>20</v>
      </c>
      <c r="AG1355" s="114"/>
      <c r="AH1355" s="114"/>
      <c r="AI1355" s="114"/>
      <c r="AJ1355" s="114"/>
      <c r="AL1355" s="346"/>
      <c r="AM1355" s="115"/>
      <c r="AN1355" s="115"/>
      <c r="AO1355" s="115"/>
      <c r="AQ1355" s="603"/>
      <c r="JK1355" s="125"/>
      <c r="JL1355" s="125"/>
    </row>
    <row r="1356" spans="1:272" ht="16.350000000000001" customHeight="1">
      <c r="A1356" s="677" t="s">
        <v>2967</v>
      </c>
      <c r="B1356" s="530" t="str">
        <f>IF(COUNTIF($A$2:A1356,A1356)&gt;1,"Doublon","")</f>
        <v/>
      </c>
      <c r="C1356" s="530"/>
      <c r="D1356" s="530" t="str">
        <f t="shared" si="141"/>
        <v>PeterRobinson</v>
      </c>
      <c r="E1356" s="122" t="s">
        <v>20</v>
      </c>
      <c r="F1356" s="599" t="s">
        <v>587</v>
      </c>
      <c r="G1356" s="599"/>
      <c r="H1356" s="634" t="str">
        <f t="shared" si="142"/>
        <v>eter Robinson</v>
      </c>
      <c r="I1356" s="754"/>
      <c r="J1356" s="754"/>
      <c r="K1356" s="745" t="str">
        <f t="shared" si="138"/>
        <v>Peter Robinson</v>
      </c>
      <c r="L1356" s="745"/>
      <c r="M1356" s="745" t="str">
        <f>TRIM(SUBSTITUTE(CLEAN(Tableau11[[#This Row],[Auteur]]),CHAR(160),CHAR(32)))</f>
        <v>Peter Robinson</v>
      </c>
      <c r="N1356" s="745" t="str">
        <f t="shared" si="139"/>
        <v>Peter Robinson</v>
      </c>
      <c r="O1356" s="738" t="e">
        <f t="shared" ca="1" si="140"/>
        <v>#NAME?</v>
      </c>
      <c r="P1356" s="605"/>
      <c r="Q1356" s="119"/>
      <c r="R1356" s="277"/>
      <c r="S1356" s="118"/>
      <c r="T1356" s="320" t="s">
        <v>1811</v>
      </c>
      <c r="U1356" s="536" t="s">
        <v>24</v>
      </c>
      <c r="V1356" s="653" t="s">
        <v>1714</v>
      </c>
      <c r="W1356" s="378" t="s">
        <v>188</v>
      </c>
      <c r="X1356" s="115"/>
      <c r="Y1356" s="129"/>
      <c r="Z1356" s="114"/>
      <c r="AA1356" s="114"/>
      <c r="AB1356" s="116" t="s">
        <v>30</v>
      </c>
      <c r="AC1356" s="114"/>
      <c r="AD1356" s="286" t="s">
        <v>1739</v>
      </c>
      <c r="AE1356" s="131" t="s">
        <v>587</v>
      </c>
      <c r="AF1356" s="124"/>
      <c r="AG1356" s="116"/>
      <c r="AH1356" s="116"/>
      <c r="AI1356" s="116"/>
      <c r="AJ1356" s="116"/>
      <c r="AL1356" s="346"/>
      <c r="AM1356" s="115"/>
      <c r="AN1356" s="115"/>
      <c r="AO1356" s="115"/>
      <c r="AQ1356" s="603"/>
      <c r="JK1356" s="125"/>
      <c r="JL1356" s="125"/>
    </row>
    <row r="1357" spans="1:272" ht="16.350000000000001" customHeight="1">
      <c r="A1357" s="677" t="s">
        <v>2967</v>
      </c>
      <c r="B1357" s="530"/>
      <c r="C1357" s="530"/>
      <c r="D1357" s="530" t="str">
        <f t="shared" si="141"/>
        <v>PeterRobinson</v>
      </c>
      <c r="E1357" s="122"/>
      <c r="F1357" s="599" t="s">
        <v>587</v>
      </c>
      <c r="G1357" s="599"/>
      <c r="H1357" s="634" t="str">
        <f t="shared" si="142"/>
        <v>eter Robinson</v>
      </c>
      <c r="I1357" s="754"/>
      <c r="J1357" s="754"/>
      <c r="K1357" s="745" t="str">
        <f t="shared" si="138"/>
        <v>Peter Robinson</v>
      </c>
      <c r="L1357" s="745"/>
      <c r="M1357" s="745" t="str">
        <f>TRIM(SUBSTITUTE(CLEAN(Tableau11[[#This Row],[Auteur]]),CHAR(160),CHAR(32)))</f>
        <v>Peter Robinson</v>
      </c>
      <c r="N1357" s="745" t="str">
        <f t="shared" si="139"/>
        <v>Peter Robinson</v>
      </c>
      <c r="O1357" s="738" t="e">
        <f t="shared" ca="1" si="140"/>
        <v>#NAME?</v>
      </c>
      <c r="P1357" s="605"/>
      <c r="Q1357" s="119"/>
      <c r="R1357" s="277"/>
      <c r="S1357" s="118"/>
      <c r="T1357" s="320" t="s">
        <v>1740</v>
      </c>
      <c r="U1357" s="536" t="s">
        <v>24</v>
      </c>
      <c r="V1357" s="653" t="s">
        <v>1714</v>
      </c>
      <c r="W1357" s="378" t="s">
        <v>188</v>
      </c>
      <c r="X1357" s="300"/>
      <c r="Y1357" s="129"/>
      <c r="Z1357" s="114"/>
      <c r="AA1357" s="114"/>
      <c r="AB1357" s="114"/>
      <c r="AC1357" s="114"/>
      <c r="AD1357" s="282"/>
      <c r="AE1357" s="131"/>
      <c r="AF1357" s="124"/>
      <c r="AG1357" s="114"/>
      <c r="AH1357" s="114"/>
      <c r="AI1357" s="114"/>
      <c r="AJ1357" s="114"/>
      <c r="AL1357" s="346"/>
      <c r="AM1357" s="115"/>
      <c r="AN1357" s="115"/>
      <c r="AO1357" s="115"/>
      <c r="AQ1357" s="603"/>
      <c r="JK1357" s="125"/>
      <c r="JL1357" s="125"/>
    </row>
    <row r="1358" spans="1:272" ht="16.350000000000001" customHeight="1">
      <c r="A1358" s="421" t="s">
        <v>588</v>
      </c>
      <c r="B1358" s="530" t="str">
        <f>IF(COUNTIF($A$2:A1358,A1358)&gt;1,"Doublon","")</f>
        <v/>
      </c>
      <c r="C1358" s="530"/>
      <c r="D1358" s="530" t="str">
        <f t="shared" si="141"/>
        <v>PeterTremayne</v>
      </c>
      <c r="E1358" s="162"/>
      <c r="F1358" s="643" t="s">
        <v>589</v>
      </c>
      <c r="G1358" s="643"/>
      <c r="H1358" s="634" t="str">
        <f t="shared" si="142"/>
        <v>eter Tremayne</v>
      </c>
      <c r="I1358" s="754"/>
      <c r="J1358" s="754"/>
      <c r="K1358" s="745" t="str">
        <f t="shared" si="138"/>
        <v>Peter Tremayne</v>
      </c>
      <c r="L1358" s="745"/>
      <c r="M1358" s="745" t="str">
        <f>TRIM(SUBSTITUTE(CLEAN(Tableau11[[#This Row],[Auteur]]),CHAR(160),CHAR(32)))</f>
        <v>Peter Tremayne</v>
      </c>
      <c r="N1358" s="745" t="str">
        <f t="shared" si="139"/>
        <v>Peter Tremayne</v>
      </c>
      <c r="O1358" s="643" t="e">
        <f t="shared" ca="1" si="140"/>
        <v>#NAME?</v>
      </c>
      <c r="P1358" s="643" t="s">
        <v>26</v>
      </c>
      <c r="Q1358" s="354"/>
      <c r="R1358" s="162" t="s">
        <v>22</v>
      </c>
      <c r="S1358" s="297"/>
      <c r="T1358" s="162" t="s">
        <v>1813</v>
      </c>
      <c r="U1358" s="125" t="s">
        <v>24</v>
      </c>
      <c r="V1358" s="653" t="s">
        <v>1714</v>
      </c>
      <c r="W1358" s="387" t="s">
        <v>188</v>
      </c>
      <c r="X1358" s="297"/>
      <c r="Y1358" s="129"/>
      <c r="Z1358" s="162"/>
      <c r="AA1358" s="162"/>
      <c r="AB1358" s="162"/>
      <c r="AC1358" s="162"/>
      <c r="AD1358" s="162"/>
      <c r="AE1358" s="344"/>
      <c r="AF1358" s="162"/>
      <c r="AG1358" s="116" t="s">
        <v>26</v>
      </c>
      <c r="AH1358" s="116"/>
      <c r="AI1358" s="116"/>
      <c r="AJ1358" s="116" t="s">
        <v>26</v>
      </c>
      <c r="AK1358" s="162"/>
      <c r="AL1358" s="498"/>
      <c r="AM1358" s="162"/>
      <c r="AN1358" s="162"/>
      <c r="AO1358" s="162"/>
      <c r="AP1358" s="162"/>
      <c r="AQ1358" s="642"/>
      <c r="JK1358" s="125"/>
      <c r="JL1358" s="125"/>
    </row>
    <row r="1359" spans="1:272" ht="16.350000000000001" customHeight="1">
      <c r="A1359" s="421" t="s">
        <v>588</v>
      </c>
      <c r="B1359" s="530" t="str">
        <f>IF(COUNTIF($A$2:A1359,A1359)&gt;1,"Doublon","")</f>
        <v>Doublon</v>
      </c>
      <c r="C1359" s="530"/>
      <c r="D1359" s="530" t="str">
        <f t="shared" si="141"/>
        <v>PeterTremayne</v>
      </c>
      <c r="E1359" s="162"/>
      <c r="F1359" s="643" t="s">
        <v>589</v>
      </c>
      <c r="G1359" s="643"/>
      <c r="H1359" s="634" t="str">
        <f t="shared" si="142"/>
        <v>eter Tremayne</v>
      </c>
      <c r="I1359" s="754"/>
      <c r="J1359" s="754"/>
      <c r="K1359" s="745" t="str">
        <f t="shared" si="138"/>
        <v>Peter Tremayne</v>
      </c>
      <c r="L1359" s="745"/>
      <c r="M1359" s="745" t="str">
        <f>TRIM(SUBSTITUTE(CLEAN(Tableau11[[#This Row],[Auteur]]),CHAR(160),CHAR(32)))</f>
        <v>Peter Tremayne</v>
      </c>
      <c r="N1359" s="745" t="str">
        <f t="shared" si="139"/>
        <v>Peter Tremayne</v>
      </c>
      <c r="O1359" s="643" t="e">
        <f t="shared" ca="1" si="140"/>
        <v>#NAME?</v>
      </c>
      <c r="P1359" s="643" t="s">
        <v>26</v>
      </c>
      <c r="Q1359" s="354"/>
      <c r="R1359" s="162" t="s">
        <v>22</v>
      </c>
      <c r="S1359" s="297"/>
      <c r="T1359" s="162" t="s">
        <v>1814</v>
      </c>
      <c r="U1359" s="125" t="s">
        <v>24</v>
      </c>
      <c r="V1359" s="653" t="s">
        <v>1714</v>
      </c>
      <c r="W1359" s="387" t="s">
        <v>188</v>
      </c>
      <c r="X1359" s="297"/>
      <c r="Y1359" s="129"/>
      <c r="Z1359" s="162"/>
      <c r="AA1359" s="162"/>
      <c r="AB1359" s="162"/>
      <c r="AC1359" s="162"/>
      <c r="AD1359" s="162"/>
      <c r="AE1359" s="344"/>
      <c r="AF1359" s="162"/>
      <c r="AG1359" s="116" t="s">
        <v>26</v>
      </c>
      <c r="AH1359" s="116"/>
      <c r="AI1359" s="116"/>
      <c r="AJ1359" s="116" t="s">
        <v>26</v>
      </c>
      <c r="AK1359" s="162"/>
      <c r="AL1359" s="498"/>
      <c r="AM1359" s="162"/>
      <c r="AN1359" s="162"/>
      <c r="AO1359" s="162"/>
      <c r="AP1359" s="162"/>
      <c r="AQ1359" s="642"/>
      <c r="JK1359" s="125"/>
      <c r="JL1359" s="125"/>
    </row>
    <row r="1360" spans="1:272" ht="16.350000000000001" customHeight="1">
      <c r="A1360" s="421" t="s">
        <v>588</v>
      </c>
      <c r="B1360" s="530" t="str">
        <f>IF(COUNTIF($A$2:A1360,A1360)&gt;1,"Doublon","")</f>
        <v>Doublon</v>
      </c>
      <c r="C1360" s="530"/>
      <c r="D1360" s="530" t="str">
        <f t="shared" si="141"/>
        <v>PeterTremayne</v>
      </c>
      <c r="E1360" s="122"/>
      <c r="F1360" s="599" t="s">
        <v>589</v>
      </c>
      <c r="G1360" s="599"/>
      <c r="H1360" s="634" t="str">
        <f t="shared" si="142"/>
        <v>eter Tremayne</v>
      </c>
      <c r="I1360" s="754"/>
      <c r="J1360" s="754"/>
      <c r="K1360" s="745" t="str">
        <f t="shared" si="138"/>
        <v>Peter Tremayne</v>
      </c>
      <c r="L1360" s="745"/>
      <c r="M1360" s="745" t="str">
        <f>TRIM(SUBSTITUTE(CLEAN(Tableau11[[#This Row],[Auteur]]),CHAR(160),CHAR(32)))</f>
        <v>Peter Tremayne</v>
      </c>
      <c r="N1360" s="745" t="str">
        <f t="shared" si="139"/>
        <v>Peter Tremayne</v>
      </c>
      <c r="O1360" s="738" t="e">
        <f t="shared" ca="1" si="140"/>
        <v>#NAME?</v>
      </c>
      <c r="P1360" s="605"/>
      <c r="Q1360" s="119"/>
      <c r="R1360" s="274"/>
      <c r="S1360" s="118"/>
      <c r="T1360" s="133" t="s">
        <v>1815</v>
      </c>
      <c r="U1360" s="536" t="s">
        <v>24</v>
      </c>
      <c r="V1360" s="653" t="s">
        <v>1714</v>
      </c>
      <c r="W1360" s="378" t="s">
        <v>188</v>
      </c>
      <c r="X1360" s="115"/>
      <c r="Y1360" s="129"/>
      <c r="Z1360" s="114"/>
      <c r="AA1360" s="114"/>
      <c r="AB1360" s="114"/>
      <c r="AC1360" s="114"/>
      <c r="AD1360" s="282"/>
      <c r="AE1360" s="131"/>
      <c r="AF1360" s="124"/>
      <c r="AG1360" s="116" t="s">
        <v>26</v>
      </c>
      <c r="AH1360" s="116"/>
      <c r="AI1360" s="116"/>
      <c r="AJ1360" s="116" t="s">
        <v>26</v>
      </c>
      <c r="AL1360" s="346"/>
      <c r="AM1360" s="115"/>
      <c r="AN1360" s="115"/>
      <c r="AO1360" s="115"/>
      <c r="AQ1360" s="603"/>
      <c r="JK1360" s="125"/>
      <c r="JL1360" s="125"/>
    </row>
    <row r="1361" spans="1:272" ht="16.350000000000001" customHeight="1">
      <c r="A1361" s="609" t="s">
        <v>588</v>
      </c>
      <c r="B1361" s="530" t="str">
        <f>IF(COUNTIF($A$2:A1361,A1361)&gt;1,"Doublon","")</f>
        <v>Doublon</v>
      </c>
      <c r="C1361" s="530"/>
      <c r="D1361" s="530" t="str">
        <f t="shared" si="141"/>
        <v>PeterTremayne</v>
      </c>
      <c r="E1361" s="122" t="s">
        <v>20</v>
      </c>
      <c r="F1361" s="643" t="s">
        <v>589</v>
      </c>
      <c r="G1361" s="643"/>
      <c r="H1361" s="634" t="str">
        <f t="shared" si="142"/>
        <v>eter Tremayne</v>
      </c>
      <c r="I1361" s="754"/>
      <c r="J1361" s="754"/>
      <c r="K1361" s="745" t="str">
        <f t="shared" si="138"/>
        <v>Peter Tremayne</v>
      </c>
      <c r="L1361" s="745"/>
      <c r="M1361" s="745" t="str">
        <f>TRIM(SUBSTITUTE(CLEAN(Tableau11[[#This Row],[Auteur]]),CHAR(160),CHAR(32)))</f>
        <v>Peter Tremayne</v>
      </c>
      <c r="N1361" s="745" t="str">
        <f t="shared" si="139"/>
        <v>Peter Tremayne</v>
      </c>
      <c r="O1361" s="643" t="e">
        <f t="shared" ca="1" si="140"/>
        <v>#NAME?</v>
      </c>
      <c r="P1361" s="643" t="s">
        <v>26</v>
      </c>
      <c r="Q1361" s="354"/>
      <c r="R1361" s="162" t="s">
        <v>22</v>
      </c>
      <c r="S1361" s="297"/>
      <c r="T1361" s="162" t="s">
        <v>1816</v>
      </c>
      <c r="U1361" s="125" t="s">
        <v>24</v>
      </c>
      <c r="V1361" s="653" t="s">
        <v>1714</v>
      </c>
      <c r="W1361" s="387" t="s">
        <v>188</v>
      </c>
      <c r="X1361" s="297"/>
      <c r="Y1361" s="129"/>
      <c r="Z1361" s="162"/>
      <c r="AA1361" s="162"/>
      <c r="AB1361" s="162"/>
      <c r="AC1361" s="162"/>
      <c r="AD1361" s="162"/>
      <c r="AE1361" s="344"/>
      <c r="AF1361" s="162"/>
      <c r="AG1361" s="116" t="s">
        <v>26</v>
      </c>
      <c r="AH1361" s="116"/>
      <c r="AI1361" s="116"/>
      <c r="AJ1361" s="116" t="s">
        <v>26</v>
      </c>
      <c r="AK1361" s="162"/>
      <c r="AL1361" s="498"/>
      <c r="AM1361" s="162"/>
      <c r="AN1361" s="162"/>
      <c r="AO1361" s="162"/>
      <c r="AP1361" s="162"/>
      <c r="AQ1361" s="642"/>
      <c r="JK1361" s="125"/>
      <c r="JL1361" s="125"/>
    </row>
    <row r="1362" spans="1:272" ht="16.350000000000001" customHeight="1">
      <c r="A1362" s="421" t="s">
        <v>588</v>
      </c>
      <c r="B1362" s="530" t="str">
        <f>IF(COUNTIF($A$2:A1362,A1362)&gt;1,"Doublon","")</f>
        <v>Doublon</v>
      </c>
      <c r="C1362" s="530"/>
      <c r="D1362" s="530" t="str">
        <f t="shared" si="141"/>
        <v>PeterTremayne</v>
      </c>
      <c r="E1362" s="162" t="s">
        <v>20</v>
      </c>
      <c r="F1362" s="643" t="s">
        <v>589</v>
      </c>
      <c r="G1362" s="643"/>
      <c r="H1362" s="634" t="str">
        <f t="shared" si="142"/>
        <v>eter Tremayne</v>
      </c>
      <c r="I1362" s="754"/>
      <c r="J1362" s="754"/>
      <c r="K1362" s="745" t="str">
        <f t="shared" si="138"/>
        <v>Peter Tremayne</v>
      </c>
      <c r="L1362" s="745"/>
      <c r="M1362" s="745" t="str">
        <f>TRIM(SUBSTITUTE(CLEAN(Tableau11[[#This Row],[Auteur]]),CHAR(160),CHAR(32)))</f>
        <v>Peter Tremayne</v>
      </c>
      <c r="N1362" s="745" t="str">
        <f t="shared" si="139"/>
        <v>Peter Tremayne</v>
      </c>
      <c r="O1362" s="643" t="e">
        <f t="shared" ca="1" si="140"/>
        <v>#NAME?</v>
      </c>
      <c r="P1362" s="643" t="s">
        <v>26</v>
      </c>
      <c r="Q1362" s="354"/>
      <c r="R1362" s="417" t="s">
        <v>22</v>
      </c>
      <c r="S1362" s="118"/>
      <c r="T1362" s="507" t="s">
        <v>1817</v>
      </c>
      <c r="U1362" s="536" t="s">
        <v>24</v>
      </c>
      <c r="V1362" s="653" t="s">
        <v>1714</v>
      </c>
      <c r="W1362" s="387" t="s">
        <v>188</v>
      </c>
      <c r="X1362" s="300" t="s">
        <v>20</v>
      </c>
      <c r="Y1362" s="289"/>
      <c r="Z1362" s="162"/>
      <c r="AA1362" s="162"/>
      <c r="AB1362" s="162"/>
      <c r="AC1362" s="162"/>
      <c r="AD1362" s="421" t="s">
        <v>1812</v>
      </c>
      <c r="AE1362" s="285" t="s">
        <v>589</v>
      </c>
      <c r="AF1362" s="162"/>
      <c r="AG1362" s="116" t="s">
        <v>26</v>
      </c>
      <c r="AH1362" s="116"/>
      <c r="AI1362" s="116"/>
      <c r="AJ1362" s="116" t="s">
        <v>26</v>
      </c>
      <c r="AK1362" s="162"/>
      <c r="AL1362" s="498"/>
      <c r="AM1362" s="162"/>
      <c r="AN1362" s="162"/>
      <c r="AO1362" s="162"/>
      <c r="AP1362" s="162"/>
      <c r="AQ1362" s="642"/>
      <c r="JK1362" s="125"/>
      <c r="JL1362" s="125"/>
    </row>
    <row r="1363" spans="1:272" ht="16.350000000000001" customHeight="1">
      <c r="A1363" s="528" t="s">
        <v>2968</v>
      </c>
      <c r="B1363" s="530" t="str">
        <f>IF(COUNTIF($A$2:A1363,A1363)&gt;1,"Doublon","")</f>
        <v/>
      </c>
      <c r="C1363" s="530"/>
      <c r="D1363" s="530" t="str">
        <f t="shared" si="141"/>
        <v>PeterWatson</v>
      </c>
      <c r="E1363" s="125" t="s">
        <v>26</v>
      </c>
      <c r="F1363" s="604" t="s">
        <v>638</v>
      </c>
      <c r="G1363" s="604"/>
      <c r="H1363" s="634" t="str">
        <f t="shared" si="142"/>
        <v>eter Watson</v>
      </c>
      <c r="I1363" s="754"/>
      <c r="J1363" s="754"/>
      <c r="K1363" s="745" t="str">
        <f t="shared" si="138"/>
        <v>Peter Watson</v>
      </c>
      <c r="L1363" s="784" t="str">
        <f>SUBSTITUTE(A1363,CHAR(160),"")</f>
        <v>Peter Watson</v>
      </c>
      <c r="M1363" s="786" t="str">
        <f>TRIM(SUBSTITUTE(CLEAN(Tableau11[[#This Row],[Auteur]]),CHAR(160),CHAR(32)))</f>
        <v>Peter Watson</v>
      </c>
      <c r="N1363" s="786" t="str">
        <f t="shared" si="139"/>
        <v>Peter Watson</v>
      </c>
      <c r="O1363" s="604" t="e">
        <f t="shared" ca="1" si="140"/>
        <v>#NAME?</v>
      </c>
      <c r="P1363" s="604"/>
      <c r="Q1363" s="119"/>
      <c r="S1363" s="118"/>
      <c r="T1363" s="125" t="s">
        <v>1725</v>
      </c>
      <c r="U1363" s="536" t="s">
        <v>24</v>
      </c>
      <c r="V1363" s="653" t="s">
        <v>1714</v>
      </c>
      <c r="W1363" s="378" t="s">
        <v>188</v>
      </c>
      <c r="X1363" s="300" t="s">
        <v>20</v>
      </c>
      <c r="Y1363" s="289"/>
      <c r="AC1363" s="125"/>
      <c r="AD1363" s="285" t="s">
        <v>1818</v>
      </c>
      <c r="AE1363" s="523" t="s">
        <v>638</v>
      </c>
      <c r="AF1363" s="124" t="s">
        <v>26</v>
      </c>
      <c r="AI1363" s="125" t="s">
        <v>26</v>
      </c>
      <c r="AJ1363" s="125" t="s">
        <v>26</v>
      </c>
      <c r="AL1363" s="496"/>
      <c r="AO1363" s="522" t="s">
        <v>1401</v>
      </c>
      <c r="AQ1363" s="603"/>
      <c r="JK1363" s="125"/>
      <c r="JL1363" s="125"/>
    </row>
    <row r="1364" spans="1:272" ht="16.350000000000001" customHeight="1">
      <c r="A1364" s="528" t="s">
        <v>2608</v>
      </c>
      <c r="B1364" s="777"/>
      <c r="C1364" s="777"/>
      <c r="D1364" s="777" t="str">
        <f t="shared" si="141"/>
        <v>PhilipKerr</v>
      </c>
      <c r="E1364" s="722"/>
      <c r="F1364" s="780" t="s">
        <v>227</v>
      </c>
      <c r="G1364" s="780"/>
      <c r="H1364" s="724" t="str">
        <f>MID(A1364,SEARCH(" ",A1364)+1,99)</f>
        <v>Kerr</v>
      </c>
      <c r="I1364" s="782"/>
      <c r="J1364" s="782"/>
      <c r="K1364" s="885" t="str">
        <f t="shared" si="138"/>
        <v>Philip Kerr</v>
      </c>
      <c r="L1364" s="885"/>
      <c r="M1364" s="885" t="str">
        <f>TRIM(SUBSTITUTE(CLEAN(Tableau11[[#This Row],[Auteur]]),CHAR(160),CHAR(32)))</f>
        <v>Philip Kerr</v>
      </c>
      <c r="N1364" s="885" t="str">
        <f t="shared" si="139"/>
        <v>Philip Kerr</v>
      </c>
      <c r="O1364" s="788" t="e">
        <f t="shared" ca="1" si="140"/>
        <v>#NAME?</v>
      </c>
      <c r="P1364" s="604"/>
      <c r="Q1364" s="725"/>
      <c r="S1364" s="726"/>
      <c r="T1364" s="721" t="s">
        <v>2640</v>
      </c>
      <c r="U1364" s="723" t="s">
        <v>385</v>
      </c>
      <c r="V1364" s="727" t="s">
        <v>2551</v>
      </c>
      <c r="W1364" s="378" t="s">
        <v>188</v>
      </c>
      <c r="X1364" s="300"/>
      <c r="Y1364" s="289"/>
      <c r="AC1364" s="125"/>
      <c r="AD1364" s="285"/>
      <c r="AF1364" s="728"/>
      <c r="AJ1364" s="125"/>
      <c r="AK1364" s="496"/>
      <c r="AL1364" s="346"/>
      <c r="AM1364" s="729"/>
      <c r="AN1364" s="729"/>
      <c r="AO1364" s="729"/>
      <c r="AQ1364" s="603"/>
      <c r="JK1364" s="125"/>
      <c r="JL1364" s="125"/>
    </row>
    <row r="1365" spans="1:272" ht="16.350000000000001" customHeight="1">
      <c r="A1365" s="282" t="s">
        <v>2608</v>
      </c>
      <c r="B1365" s="530" t="str">
        <f>IF(COUNTIF($A$2:A1365,A1365)&gt;1,"Doublon","")</f>
        <v>Doublon</v>
      </c>
      <c r="C1365" s="530"/>
      <c r="D1365" s="530" t="str">
        <f t="shared" si="141"/>
        <v>PhilipKerr</v>
      </c>
      <c r="E1365" s="122" t="s">
        <v>20</v>
      </c>
      <c r="F1365" s="599" t="s">
        <v>227</v>
      </c>
      <c r="G1365" s="599"/>
      <c r="H1365" s="634" t="str">
        <f>MID(A1365,SEARCH("",A1365)+1,99)</f>
        <v>hilip Kerr</v>
      </c>
      <c r="I1365" s="754"/>
      <c r="J1365" s="754"/>
      <c r="K1365" s="745" t="str">
        <f t="shared" si="138"/>
        <v>Philip Kerr</v>
      </c>
      <c r="L1365" s="745"/>
      <c r="M1365" s="745" t="str">
        <f>TRIM(SUBSTITUTE(CLEAN(Tableau11[[#This Row],[Auteur]]),CHAR(160),CHAR(32)))</f>
        <v>Philip Kerr</v>
      </c>
      <c r="N1365" s="745" t="str">
        <f t="shared" si="139"/>
        <v>Philip Kerr</v>
      </c>
      <c r="O1365" s="738" t="e">
        <f t="shared" ca="1" si="140"/>
        <v>#NAME?</v>
      </c>
      <c r="P1365" s="611" t="s">
        <v>26</v>
      </c>
      <c r="Q1365" s="119"/>
      <c r="R1365" s="274" t="s">
        <v>22</v>
      </c>
      <c r="S1365" s="118" t="s">
        <v>30</v>
      </c>
      <c r="T1365" s="133" t="s">
        <v>1820</v>
      </c>
      <c r="U1365" s="536" t="s">
        <v>24</v>
      </c>
      <c r="V1365" s="653" t="s">
        <v>1714</v>
      </c>
      <c r="W1365" s="378" t="s">
        <v>188</v>
      </c>
      <c r="X1365" s="393"/>
      <c r="Y1365" s="289"/>
      <c r="Z1365" s="114"/>
      <c r="AA1365" s="114"/>
      <c r="AB1365" s="114"/>
      <c r="AC1365" s="114"/>
      <c r="AD1365" s="282" t="s">
        <v>1819</v>
      </c>
      <c r="AE1365" s="131" t="s">
        <v>227</v>
      </c>
      <c r="AF1365" s="124"/>
      <c r="AG1365" s="114"/>
      <c r="AH1365" s="114"/>
      <c r="AI1365" s="114"/>
      <c r="AJ1365" s="114"/>
      <c r="AL1365" s="346"/>
      <c r="AM1365" s="115"/>
      <c r="AN1365" s="115"/>
      <c r="AO1365" s="115"/>
      <c r="AQ1365" s="603"/>
      <c r="JK1365" s="125"/>
      <c r="JL1365" s="125"/>
    </row>
    <row r="1366" spans="1:272" ht="16.350000000000001" customHeight="1">
      <c r="A1366" s="125" t="s">
        <v>2608</v>
      </c>
      <c r="B1366" s="777"/>
      <c r="C1366" s="777"/>
      <c r="D1366" s="777" t="str">
        <f t="shared" si="141"/>
        <v>PhilipKerr</v>
      </c>
      <c r="E1366" s="722"/>
      <c r="F1366" s="780"/>
      <c r="G1366" s="780"/>
      <c r="H1366" s="724" t="str">
        <f>MID(A1366,SEARCH(" ",A1366)+1,99)</f>
        <v>Kerr</v>
      </c>
      <c r="I1366" s="782"/>
      <c r="J1366" s="782"/>
      <c r="K1366" s="885" t="str">
        <f t="shared" si="138"/>
        <v>Philip Kerr</v>
      </c>
      <c r="L1366" s="885"/>
      <c r="M1366" s="885" t="str">
        <f>TRIM(SUBSTITUTE(CLEAN(Tableau11[[#This Row],[Auteur]]),CHAR(160),CHAR(32)))</f>
        <v>Philip Kerr</v>
      </c>
      <c r="N1366" s="885" t="str">
        <f t="shared" si="139"/>
        <v>Philip Kerr</v>
      </c>
      <c r="O1366" s="788" t="e">
        <f t="shared" ca="1" si="140"/>
        <v>#NAME?</v>
      </c>
      <c r="P1366" s="604"/>
      <c r="Q1366" s="725"/>
      <c r="S1366" s="726"/>
      <c r="U1366" s="723"/>
      <c r="V1366" s="727"/>
      <c r="W1366" s="817"/>
      <c r="AF1366" s="728"/>
      <c r="AL1366" s="346"/>
      <c r="AM1366" s="729"/>
      <c r="AN1366" s="729"/>
      <c r="AO1366" s="729"/>
      <c r="AQ1366" s="603"/>
      <c r="JK1366" s="125"/>
      <c r="JL1366" s="125"/>
    </row>
    <row r="1367" spans="1:272" ht="16.350000000000001" customHeight="1">
      <c r="A1367" s="329" t="s">
        <v>590</v>
      </c>
      <c r="B1367" s="530" t="str">
        <f>IF(COUNTIF($A$2:A1367,A1367)&gt;1,"Doublon","")</f>
        <v/>
      </c>
      <c r="C1367" s="530"/>
      <c r="D1367" s="530" t="str">
        <f t="shared" si="141"/>
        <v>PhilipLeRoy</v>
      </c>
      <c r="E1367" s="122" t="s">
        <v>20</v>
      </c>
      <c r="F1367" s="599" t="s">
        <v>2182</v>
      </c>
      <c r="G1367" s="599"/>
      <c r="H1367" s="634" t="str">
        <f>MID(A1367,SEARCH("",A1367)+1,99)</f>
        <v>hilip Le Roy</v>
      </c>
      <c r="I1367" s="754"/>
      <c r="J1367" s="754"/>
      <c r="K1367" s="745" t="str">
        <f t="shared" si="138"/>
        <v>Philip Le Roy</v>
      </c>
      <c r="L1367" s="745"/>
      <c r="M1367" s="745" t="str">
        <f>TRIM(SUBSTITUTE(CLEAN(Tableau11[[#This Row],[Auteur]]),CHAR(160),CHAR(32)))</f>
        <v>Philip Le Roy</v>
      </c>
      <c r="N1367" s="745" t="str">
        <f t="shared" si="139"/>
        <v>Philip Le Roy</v>
      </c>
      <c r="O1367" s="738" t="e">
        <f t="shared" ca="1" si="140"/>
        <v>#NAME?</v>
      </c>
      <c r="P1367" s="605"/>
      <c r="Q1367" s="119"/>
      <c r="R1367" s="274" t="s">
        <v>22</v>
      </c>
      <c r="S1367" s="118"/>
      <c r="T1367" s="360" t="s">
        <v>2183</v>
      </c>
      <c r="U1367" s="536" t="s">
        <v>82</v>
      </c>
      <c r="V1367" s="651" t="s">
        <v>1953</v>
      </c>
      <c r="W1367" s="378" t="s">
        <v>188</v>
      </c>
      <c r="X1367" s="115"/>
      <c r="Y1367" s="129"/>
      <c r="Z1367" s="114"/>
      <c r="AA1367" s="114"/>
      <c r="AB1367" s="114"/>
      <c r="AC1367" s="114"/>
      <c r="AD1367" s="329" t="s">
        <v>2181</v>
      </c>
      <c r="AE1367" s="131" t="s">
        <v>2182</v>
      </c>
      <c r="AF1367" s="124"/>
      <c r="AG1367" s="114"/>
      <c r="AH1367" s="114"/>
      <c r="AI1367" s="114"/>
      <c r="AJ1367" s="114"/>
      <c r="AL1367" s="346"/>
      <c r="AM1367" s="115"/>
      <c r="AN1367" s="115"/>
      <c r="AO1367" s="115"/>
      <c r="AQ1367" s="603"/>
      <c r="JK1367" s="125"/>
      <c r="JL1367" s="125"/>
    </row>
    <row r="1368" spans="1:272" ht="16.350000000000001" customHeight="1">
      <c r="A1368" s="285" t="s">
        <v>2969</v>
      </c>
      <c r="B1368" s="530" t="str">
        <f>IF(COUNTIF($A$2:A1368,A1368)&gt;1,"Doublon","")</f>
        <v/>
      </c>
      <c r="C1368" s="530"/>
      <c r="D1368" s="530" t="str">
        <f t="shared" si="141"/>
        <v>PhilipMargolin</v>
      </c>
      <c r="E1368" s="122" t="s">
        <v>20</v>
      </c>
      <c r="F1368" s="599" t="s">
        <v>618</v>
      </c>
      <c r="G1368" s="599"/>
      <c r="H1368" s="634" t="str">
        <f>MID(A1368,SEARCH("",A1368)+1,99)</f>
        <v>hilip Margolin</v>
      </c>
      <c r="I1368" s="754"/>
      <c r="J1368" s="754"/>
      <c r="K1368" s="745" t="str">
        <f t="shared" si="138"/>
        <v>Philip Margolin</v>
      </c>
      <c r="L1368" s="745"/>
      <c r="M1368" s="745" t="str">
        <f>TRIM(SUBSTITUTE(CLEAN(Tableau11[[#This Row],[Auteur]]),CHAR(160),CHAR(32)))</f>
        <v>Philip Margolin</v>
      </c>
      <c r="N1368" s="745" t="str">
        <f t="shared" si="139"/>
        <v>Philip Margolin</v>
      </c>
      <c r="O1368" s="738" t="e">
        <f t="shared" ca="1" si="140"/>
        <v>#NAME?</v>
      </c>
      <c r="P1368" s="605"/>
      <c r="Q1368" s="119"/>
      <c r="R1368" s="274" t="s">
        <v>30</v>
      </c>
      <c r="S1368" s="118"/>
      <c r="T1368" s="292"/>
      <c r="U1368" s="536" t="s">
        <v>24</v>
      </c>
      <c r="V1368" s="653" t="s">
        <v>1714</v>
      </c>
      <c r="W1368" s="378" t="s">
        <v>188</v>
      </c>
      <c r="X1368" s="115"/>
      <c r="Y1368" s="129"/>
      <c r="Z1368" s="114"/>
      <c r="AA1368" s="114"/>
      <c r="AB1368" s="114"/>
      <c r="AC1368" s="114"/>
      <c r="AD1368" s="343" t="s">
        <v>1688</v>
      </c>
      <c r="AE1368" s="131" t="s">
        <v>618</v>
      </c>
      <c r="AF1368" s="124"/>
      <c r="AG1368" s="114"/>
      <c r="AH1368" s="114"/>
      <c r="AI1368" s="114"/>
      <c r="AJ1368" s="114"/>
      <c r="AL1368" s="346"/>
      <c r="AM1368" s="115"/>
      <c r="AN1368" s="115"/>
      <c r="AO1368" s="115"/>
      <c r="AQ1368" s="603"/>
      <c r="JK1368" s="125"/>
      <c r="JL1368" s="125"/>
    </row>
    <row r="1369" spans="1:272" ht="16.350000000000001" customHeight="1">
      <c r="A1369" s="285" t="s">
        <v>2969</v>
      </c>
      <c r="B1369" s="530" t="str">
        <f>IF(COUNTIF($A$2:A1369,A1369)&gt;1,"Doublon","")</f>
        <v>Doublon</v>
      </c>
      <c r="C1369" s="530"/>
      <c r="D1369" s="530" t="str">
        <f t="shared" si="141"/>
        <v>PhilipMargolin</v>
      </c>
      <c r="E1369" s="122" t="s">
        <v>20</v>
      </c>
      <c r="F1369" s="604" t="s">
        <v>598</v>
      </c>
      <c r="G1369" s="604"/>
      <c r="H1369" s="634" t="str">
        <f>MID(A1369,SEARCH("",A1369)+1,99)</f>
        <v>hilip Margolin</v>
      </c>
      <c r="I1369" s="754"/>
      <c r="J1369" s="754"/>
      <c r="K1369" s="745" t="str">
        <f t="shared" si="138"/>
        <v>Philip Margolin</v>
      </c>
      <c r="L1369" s="745"/>
      <c r="M1369" s="745" t="str">
        <f>TRIM(SUBSTITUTE(CLEAN(Tableau11[[#This Row],[Auteur]]),CHAR(160),CHAR(32)))</f>
        <v>Philip Margolin</v>
      </c>
      <c r="N1369" s="745" t="str">
        <f t="shared" si="139"/>
        <v>Philip Margolin</v>
      </c>
      <c r="O1369" s="604" t="e">
        <f t="shared" ca="1" si="140"/>
        <v>#NAME?</v>
      </c>
      <c r="P1369" s="643" t="s">
        <v>26</v>
      </c>
      <c r="R1369" s="288" t="s">
        <v>22</v>
      </c>
      <c r="S1369" s="280"/>
      <c r="T1369" s="125" t="s">
        <v>1480</v>
      </c>
      <c r="U1369" s="125" t="s">
        <v>74</v>
      </c>
      <c r="V1369" s="651" t="s">
        <v>1245</v>
      </c>
      <c r="W1369" s="378" t="s">
        <v>188</v>
      </c>
      <c r="Y1369" s="129"/>
      <c r="AC1369" s="125"/>
      <c r="AD1369" s="285" t="s">
        <v>1479</v>
      </c>
      <c r="AE1369" s="285" t="s">
        <v>598</v>
      </c>
      <c r="AJ1369" s="125"/>
      <c r="AL1369" s="496"/>
      <c r="AQ1369" s="603"/>
      <c r="JK1369" s="125"/>
      <c r="JL1369" s="125"/>
    </row>
    <row r="1370" spans="1:272" ht="16.350000000000001" customHeight="1">
      <c r="A1370" s="528" t="s">
        <v>226</v>
      </c>
      <c r="B1370" s="835"/>
      <c r="C1370" s="835"/>
      <c r="D1370" s="835" t="str">
        <f t="shared" si="141"/>
        <v>PhilippKerr</v>
      </c>
      <c r="E1370" s="125" t="s">
        <v>26</v>
      </c>
      <c r="F1370" s="780" t="s">
        <v>227</v>
      </c>
      <c r="G1370" s="780"/>
      <c r="H1370" s="724" t="str">
        <f>MID(A1370,SEARCH(" ",A1370)+1,99)</f>
        <v>Kerr</v>
      </c>
      <c r="I1370" s="782"/>
      <c r="J1370" s="782"/>
      <c r="K1370" s="885" t="str">
        <f t="shared" si="138"/>
        <v>Philipp Kerr</v>
      </c>
      <c r="L1370" s="885"/>
      <c r="M1370" s="885" t="str">
        <f>TRIM(SUBSTITUTE(CLEAN(Tableau11[[#This Row],[Auteur]]),CHAR(160),CHAR(32)))</f>
        <v>Philipp Kerr</v>
      </c>
      <c r="N1370" s="885" t="str">
        <f t="shared" si="139"/>
        <v>Philipp Kerr</v>
      </c>
      <c r="O1370" s="788" t="e">
        <f t="shared" ca="1" si="140"/>
        <v>#NAME?</v>
      </c>
      <c r="P1370" s="604"/>
      <c r="Q1370" s="725"/>
      <c r="S1370" s="726"/>
      <c r="T1370" s="834"/>
      <c r="U1370" s="723" t="s">
        <v>385</v>
      </c>
      <c r="V1370" s="727" t="s">
        <v>2551</v>
      </c>
      <c r="W1370" s="378" t="s">
        <v>188</v>
      </c>
      <c r="X1370" s="300"/>
      <c r="Y1370" s="289"/>
      <c r="AC1370" s="125"/>
      <c r="AD1370" s="285"/>
      <c r="AF1370" s="728"/>
      <c r="AJ1370" s="125"/>
      <c r="AK1370" s="496"/>
      <c r="AL1370" s="346"/>
      <c r="AM1370" s="729"/>
      <c r="AN1370" s="729"/>
      <c r="AO1370" s="729"/>
      <c r="AQ1370" s="603"/>
      <c r="JK1370" s="125"/>
      <c r="JL1370" s="125"/>
    </row>
    <row r="1371" spans="1:272" ht="16.350000000000001" customHeight="1">
      <c r="A1371" s="839" t="s">
        <v>2576</v>
      </c>
      <c r="B1371" s="777"/>
      <c r="C1371" s="777"/>
      <c r="D1371" s="777" t="str">
        <f t="shared" si="141"/>
        <v>PhilippWinkler</v>
      </c>
      <c r="E1371" s="722"/>
      <c r="F1371" s="780"/>
      <c r="G1371" s="780"/>
      <c r="H1371" s="724" t="str">
        <f>MID(A1371,SEARCH(" ",A1371)+1,99)</f>
        <v>Winkler</v>
      </c>
      <c r="I1371" s="782"/>
      <c r="J1371" s="782"/>
      <c r="K1371" s="885" t="str">
        <f t="shared" si="138"/>
        <v>Philipp Winkler</v>
      </c>
      <c r="L1371" s="885"/>
      <c r="M1371" s="885" t="str">
        <f>TRIM(SUBSTITUTE(CLEAN(Tableau11[[#This Row],[Auteur]]),CHAR(160),CHAR(32)))</f>
        <v>Philipp Winkler</v>
      </c>
      <c r="N1371" s="885" t="str">
        <f t="shared" si="139"/>
        <v>Philipp Winkler</v>
      </c>
      <c r="O1371" s="788" t="e">
        <f t="shared" ca="1" si="140"/>
        <v>#NAME?</v>
      </c>
      <c r="P1371" s="604"/>
      <c r="Q1371" s="725"/>
      <c r="S1371" s="726"/>
      <c r="T1371" s="721" t="s">
        <v>2600</v>
      </c>
      <c r="U1371" s="723" t="s">
        <v>385</v>
      </c>
      <c r="V1371" s="727" t="s">
        <v>2551</v>
      </c>
      <c r="W1371" s="378" t="s">
        <v>188</v>
      </c>
      <c r="AC1371" s="125"/>
      <c r="AD1371" s="285"/>
      <c r="AF1371" s="728"/>
      <c r="AJ1371" s="125"/>
      <c r="AK1371" s="496"/>
      <c r="AL1371" s="346"/>
      <c r="AM1371" s="729"/>
      <c r="AN1371" s="729"/>
      <c r="AO1371" s="729"/>
      <c r="AQ1371" s="603"/>
      <c r="JK1371" s="125"/>
      <c r="JL1371" s="125"/>
    </row>
    <row r="1372" spans="1:272" ht="16.350000000000001" customHeight="1">
      <c r="A1372" s="231" t="s">
        <v>592</v>
      </c>
      <c r="B1372" s="777"/>
      <c r="C1372" s="777"/>
      <c r="D1372" s="777" t="str">
        <f t="shared" si="141"/>
        <v>PhilippeBouin</v>
      </c>
      <c r="E1372" s="122" t="s">
        <v>20</v>
      </c>
      <c r="F1372" s="599" t="s">
        <v>593</v>
      </c>
      <c r="G1372" s="599"/>
      <c r="H1372" s="634" t="str">
        <f>MID(A1372,SEARCH("",A1372)+1,99)</f>
        <v>hilippe Bouin</v>
      </c>
      <c r="I1372" s="754"/>
      <c r="J1372" s="754"/>
      <c r="K1372" s="745" t="str">
        <f t="shared" si="138"/>
        <v>Philippe Bouin</v>
      </c>
      <c r="L1372" s="745"/>
      <c r="M1372" s="745" t="str">
        <f>TRIM(SUBSTITUTE(CLEAN(Tableau11[[#This Row],[Auteur]]),CHAR(160),CHAR(32)))</f>
        <v>Philippe Bouin</v>
      </c>
      <c r="N1372" s="745" t="str">
        <f t="shared" si="139"/>
        <v>Philippe Bouin</v>
      </c>
      <c r="O1372" s="738" t="e">
        <f t="shared" ca="1" si="140"/>
        <v>#NAME?</v>
      </c>
      <c r="P1372" s="607" t="s">
        <v>26</v>
      </c>
      <c r="Q1372" s="119"/>
      <c r="R1372" s="288" t="s">
        <v>22</v>
      </c>
      <c r="S1372" s="118"/>
      <c r="T1372" s="500" t="str">
        <f>IF(COUNTIF($A$2:A1372,A1372)&gt;1,"Doublon","")</f>
        <v/>
      </c>
      <c r="U1372" s="709" t="s">
        <v>55</v>
      </c>
      <c r="V1372" s="651" t="s">
        <v>1953</v>
      </c>
      <c r="W1372" s="378" t="s">
        <v>188</v>
      </c>
      <c r="X1372" s="115"/>
      <c r="Y1372" s="289"/>
      <c r="Z1372" s="115"/>
      <c r="AA1372" s="115"/>
      <c r="AB1372" s="115"/>
      <c r="AC1372" s="115"/>
      <c r="AD1372" s="231" t="s">
        <v>1960</v>
      </c>
      <c r="AE1372" s="291" t="s">
        <v>593</v>
      </c>
      <c r="AF1372" s="124"/>
      <c r="AG1372" s="115"/>
      <c r="AH1372" s="115"/>
      <c r="AI1372" s="115"/>
      <c r="AJ1372" s="115"/>
      <c r="AL1372" s="346"/>
      <c r="AM1372" s="115"/>
      <c r="AN1372" s="115"/>
      <c r="AO1372" s="115"/>
      <c r="AQ1372" s="603"/>
      <c r="JK1372" s="125"/>
      <c r="JL1372" s="125"/>
    </row>
    <row r="1373" spans="1:272" ht="16.350000000000001" customHeight="1">
      <c r="A1373" s="329" t="s">
        <v>595</v>
      </c>
      <c r="B1373" s="777"/>
      <c r="C1373" s="777"/>
      <c r="D1373" s="777" t="str">
        <f t="shared" si="141"/>
        <v>PhilippeCavalier</v>
      </c>
      <c r="E1373" s="122" t="s">
        <v>20</v>
      </c>
      <c r="F1373" s="599" t="s">
        <v>596</v>
      </c>
      <c r="G1373" s="599"/>
      <c r="H1373" s="634" t="str">
        <f>MID(A1373,SEARCH("",A1373)+1,99)</f>
        <v>hilippe Cavalier</v>
      </c>
      <c r="I1373" s="754"/>
      <c r="J1373" s="754"/>
      <c r="K1373" s="745" t="str">
        <f t="shared" si="138"/>
        <v>Philippe Cavalier</v>
      </c>
      <c r="L1373" s="745"/>
      <c r="M1373" s="745" t="str">
        <f>TRIM(SUBSTITUTE(CLEAN(Tableau11[[#This Row],[Auteur]]),CHAR(160),CHAR(32)))</f>
        <v>Philippe Cavalier</v>
      </c>
      <c r="N1373" s="745" t="str">
        <f t="shared" si="139"/>
        <v>Philippe Cavalier</v>
      </c>
      <c r="O1373" s="738" t="e">
        <f t="shared" ca="1" si="140"/>
        <v>#NAME?</v>
      </c>
      <c r="P1373" s="605"/>
      <c r="Q1373" s="119"/>
      <c r="R1373" s="274" t="s">
        <v>22</v>
      </c>
      <c r="S1373" s="118"/>
      <c r="T1373" s="500" t="str">
        <f>IF(COUNTIF($A$2:A1373,A1373)&gt;1,"Doublon","")</f>
        <v/>
      </c>
      <c r="U1373" s="536" t="s">
        <v>82</v>
      </c>
      <c r="V1373" s="651" t="s">
        <v>1953</v>
      </c>
      <c r="W1373" s="378" t="s">
        <v>188</v>
      </c>
      <c r="X1373" s="115"/>
      <c r="Y1373" s="290" t="s">
        <v>20</v>
      </c>
      <c r="Z1373" s="114"/>
      <c r="AA1373" s="114"/>
      <c r="AB1373" s="114"/>
      <c r="AC1373" s="114"/>
      <c r="AD1373" s="329" t="s">
        <v>2184</v>
      </c>
      <c r="AE1373" s="131" t="s">
        <v>596</v>
      </c>
      <c r="AF1373" s="124"/>
      <c r="AG1373" s="114"/>
      <c r="AH1373" s="114"/>
      <c r="AI1373" s="114"/>
      <c r="AJ1373" s="114"/>
      <c r="AL1373" s="346"/>
      <c r="AM1373" s="115"/>
      <c r="AN1373" s="115"/>
      <c r="AO1373" s="115"/>
      <c r="AQ1373" s="603"/>
      <c r="JK1373" s="125"/>
      <c r="JL1373" s="125"/>
    </row>
    <row r="1374" spans="1:272" ht="16.350000000000001" customHeight="1">
      <c r="A1374" s="125" t="s">
        <v>226</v>
      </c>
      <c r="B1374" s="777"/>
      <c r="C1374" s="777"/>
      <c r="D1374" s="777" t="str">
        <f t="shared" si="141"/>
        <v>PhilippKerr</v>
      </c>
      <c r="E1374" s="722"/>
      <c r="F1374" s="780"/>
      <c r="G1374" s="780"/>
      <c r="H1374" s="724" t="str">
        <f>MID(A1374,SEARCH(" ",A1374)+1,99)</f>
        <v>Kerr</v>
      </c>
      <c r="I1374" s="782"/>
      <c r="J1374" s="782"/>
      <c r="K1374" s="885" t="str">
        <f t="shared" si="138"/>
        <v>Philipp Kerr</v>
      </c>
      <c r="L1374" s="885"/>
      <c r="M1374" s="885" t="str">
        <f>TRIM(SUBSTITUTE(CLEAN(Tableau11[[#This Row],[Auteur]]),CHAR(160),CHAR(32)))</f>
        <v>Philipp Kerr</v>
      </c>
      <c r="N1374" s="885" t="str">
        <f t="shared" si="139"/>
        <v>Philipp Kerr</v>
      </c>
      <c r="O1374" s="788" t="e">
        <f t="shared" ca="1" si="140"/>
        <v>#NAME?</v>
      </c>
      <c r="P1374" s="604"/>
      <c r="Q1374" s="725"/>
      <c r="S1374" s="726"/>
      <c r="U1374" s="723"/>
      <c r="V1374" s="727"/>
      <c r="W1374" s="817"/>
      <c r="AF1374" s="728"/>
      <c r="AL1374" s="346"/>
      <c r="AM1374" s="729"/>
      <c r="AN1374" s="729"/>
      <c r="AO1374" s="729"/>
      <c r="AQ1374" s="603"/>
      <c r="JK1374" s="125"/>
      <c r="JL1374" s="125"/>
    </row>
    <row r="1375" spans="1:272" ht="16.350000000000001" customHeight="1">
      <c r="A1375" s="125" t="s">
        <v>2970</v>
      </c>
      <c r="B1375" s="530" t="str">
        <f>IF(COUNTIF($A$2:A1375,A1375)&gt;1,"Doublon","")</f>
        <v/>
      </c>
      <c r="C1375" s="530"/>
      <c r="D1375" s="530" t="str">
        <f t="shared" si="141"/>
        <v>PhilippMcLaren</v>
      </c>
      <c r="E1375" s="122" t="s">
        <v>20</v>
      </c>
      <c r="F1375" s="604" t="s">
        <v>2458</v>
      </c>
      <c r="G1375" s="604"/>
      <c r="H1375" s="634" t="str">
        <f>MID(A1375,SEARCH("",A1375)+1,99)</f>
        <v>hilipp Mc Laren</v>
      </c>
      <c r="I1375" s="754"/>
      <c r="J1375" s="754"/>
      <c r="K1375" s="745" t="str">
        <f t="shared" si="138"/>
        <v>Philipp Mc Laren</v>
      </c>
      <c r="L1375" s="745"/>
      <c r="M1375" s="745" t="str">
        <f>TRIM(SUBSTITUTE(CLEAN(Tableau11[[#This Row],[Auteur]]),CHAR(160),CHAR(32)))</f>
        <v>Philipp Mc Laren</v>
      </c>
      <c r="N1375" s="745" t="str">
        <f t="shared" si="139"/>
        <v>Philipp Mc Laren</v>
      </c>
      <c r="O1375" s="604" t="e">
        <f t="shared" ca="1" si="140"/>
        <v>#NAME?</v>
      </c>
      <c r="P1375" s="604"/>
      <c r="Q1375" s="119"/>
      <c r="S1375" s="118"/>
      <c r="T1375" s="125"/>
      <c r="U1375" s="125" t="s">
        <v>2338</v>
      </c>
      <c r="V1375" s="652" t="s">
        <v>898</v>
      </c>
      <c r="W1375" s="378" t="s">
        <v>188</v>
      </c>
      <c r="X1375" s="118"/>
      <c r="Y1375" s="129"/>
      <c r="AC1375" s="125"/>
      <c r="AE1375" s="285"/>
      <c r="AJ1375" s="125"/>
      <c r="AL1375" s="496"/>
      <c r="AQ1375" s="603"/>
      <c r="JK1375" s="125"/>
      <c r="JL1375" s="125"/>
    </row>
    <row r="1376" spans="1:272" ht="16.350000000000001" customHeight="1">
      <c r="A1376" s="125" t="s">
        <v>2576</v>
      </c>
      <c r="B1376" s="777"/>
      <c r="C1376" s="777"/>
      <c r="D1376" s="777" t="str">
        <f t="shared" si="141"/>
        <v>PhilippWinkler</v>
      </c>
      <c r="E1376" s="722"/>
      <c r="F1376" s="780"/>
      <c r="G1376" s="780"/>
      <c r="H1376" s="724" t="str">
        <f>MID(A1376,SEARCH(" ",A1376)+1,99)</f>
        <v>Winkler</v>
      </c>
      <c r="I1376" s="782"/>
      <c r="J1376" s="782"/>
      <c r="K1376" s="885" t="str">
        <f t="shared" si="138"/>
        <v>Philipp Winkler</v>
      </c>
      <c r="L1376" s="885"/>
      <c r="M1376" s="885" t="str">
        <f>TRIM(SUBSTITUTE(CLEAN(Tableau11[[#This Row],[Auteur]]),CHAR(160),CHAR(32)))</f>
        <v>Philipp Winkler</v>
      </c>
      <c r="N1376" s="885" t="str">
        <f t="shared" si="139"/>
        <v>Philipp Winkler</v>
      </c>
      <c r="O1376" s="788" t="e">
        <f t="shared" ca="1" si="140"/>
        <v>#NAME?</v>
      </c>
      <c r="P1376" s="604"/>
      <c r="Q1376" s="725"/>
      <c r="S1376" s="726"/>
      <c r="U1376" s="723"/>
      <c r="V1376" s="727"/>
      <c r="W1376" s="817"/>
      <c r="AF1376" s="728"/>
      <c r="AL1376" s="346"/>
      <c r="AM1376" s="729"/>
      <c r="AN1376" s="729"/>
      <c r="AO1376" s="729"/>
      <c r="AQ1376" s="603"/>
      <c r="JK1376" s="125"/>
      <c r="JL1376" s="125"/>
    </row>
    <row r="1377" spans="1:272" ht="16.350000000000001" customHeight="1">
      <c r="A1377" s="846" t="s">
        <v>2971</v>
      </c>
      <c r="B1377" s="604"/>
      <c r="C1377" s="604"/>
      <c r="D1377" s="604" t="str">
        <f t="shared" si="141"/>
        <v>Pierre-YvesTinguely</v>
      </c>
      <c r="E1377" s="122" t="s">
        <v>20</v>
      </c>
      <c r="F1377" s="971" t="s">
        <v>1090</v>
      </c>
      <c r="G1377" s="971"/>
      <c r="H1377" s="634" t="str">
        <f t="shared" ref="H1377:H1399" si="143">MID(A1377,SEARCH("",A1377)+1,99)</f>
        <v>ierre- Yves Tinguely</v>
      </c>
      <c r="I1377" s="754"/>
      <c r="J1377" s="754"/>
      <c r="K1377" s="745" t="str">
        <f t="shared" si="138"/>
        <v>Pierre- Yves Tinguely</v>
      </c>
      <c r="L1377" s="745"/>
      <c r="M1377" s="745" t="str">
        <f>TRIM(SUBSTITUTE(CLEAN(Tableau11[[#This Row],[Auteur]]),CHAR(160),CHAR(32)))</f>
        <v>Pierre- Yves Tinguely</v>
      </c>
      <c r="N1377" s="745" t="str">
        <f t="shared" si="139"/>
        <v>Pierre- Yves Tinguely</v>
      </c>
      <c r="O1377" s="971" t="e">
        <f t="shared" ca="1" si="140"/>
        <v>#NAME?</v>
      </c>
      <c r="P1377" s="604"/>
      <c r="Q1377" s="119"/>
      <c r="S1377" s="118"/>
      <c r="T1377" s="125"/>
      <c r="U1377" s="279" t="s">
        <v>1072</v>
      </c>
      <c r="V1377" s="712" t="s">
        <v>1697</v>
      </c>
      <c r="W1377" s="378" t="s">
        <v>188</v>
      </c>
      <c r="AC1377" s="125"/>
      <c r="AD1377" s="279" t="s">
        <v>1023</v>
      </c>
      <c r="AE1377" s="285"/>
      <c r="AJ1377" s="125"/>
      <c r="AL1377" s="496"/>
      <c r="AQ1377" s="603"/>
      <c r="JK1377" s="125"/>
      <c r="JL1377" s="125"/>
    </row>
    <row r="1378" spans="1:272" ht="16.350000000000001" customHeight="1">
      <c r="A1378" s="231" t="s">
        <v>599</v>
      </c>
      <c r="B1378" s="777"/>
      <c r="C1378" s="777"/>
      <c r="D1378" s="777" t="str">
        <f t="shared" si="141"/>
        <v>PierreBoileau</v>
      </c>
      <c r="E1378" s="122" t="s">
        <v>20</v>
      </c>
      <c r="F1378" s="599" t="s">
        <v>600</v>
      </c>
      <c r="G1378" s="599"/>
      <c r="H1378" s="634" t="str">
        <f t="shared" si="143"/>
        <v>ierre Boileau</v>
      </c>
      <c r="I1378" s="754"/>
      <c r="J1378" s="754"/>
      <c r="K1378" s="745" t="str">
        <f t="shared" si="138"/>
        <v>Pierre Boileau</v>
      </c>
      <c r="L1378" s="745"/>
      <c r="M1378" s="745" t="str">
        <f>TRIM(SUBSTITUTE(CLEAN(Tableau11[[#This Row],[Auteur]]),CHAR(160),CHAR(32)))</f>
        <v>Pierre Boileau</v>
      </c>
      <c r="N1378" s="745" t="str">
        <f t="shared" si="139"/>
        <v>Pierre Boileau</v>
      </c>
      <c r="O1378" s="738" t="e">
        <f t="shared" ca="1" si="140"/>
        <v>#NAME?</v>
      </c>
      <c r="P1378" s="607" t="s">
        <v>26</v>
      </c>
      <c r="Q1378" s="119"/>
      <c r="R1378" s="288" t="s">
        <v>22</v>
      </c>
      <c r="S1378" s="118"/>
      <c r="T1378" s="500" t="str">
        <f>IF(COUNTIF($A$2:A1378,A1378)&gt;1,"Doublon","")</f>
        <v/>
      </c>
      <c r="U1378" s="536" t="s">
        <v>82</v>
      </c>
      <c r="V1378" s="651" t="s">
        <v>1953</v>
      </c>
      <c r="W1378" s="378" t="s">
        <v>188</v>
      </c>
      <c r="X1378" s="115"/>
      <c r="Y1378" s="289"/>
      <c r="Z1378" s="115"/>
      <c r="AA1378" s="115"/>
      <c r="AB1378" s="115"/>
      <c r="AC1378" s="115"/>
      <c r="AD1378" s="231" t="s">
        <v>2185</v>
      </c>
      <c r="AE1378" s="291" t="s">
        <v>600</v>
      </c>
      <c r="AF1378" s="124"/>
      <c r="AG1378" s="115"/>
      <c r="AH1378" s="115"/>
      <c r="AI1378" s="115"/>
      <c r="AJ1378" s="115"/>
      <c r="AL1378" s="346"/>
      <c r="AM1378" s="115"/>
      <c r="AN1378" s="115"/>
      <c r="AO1378" s="115"/>
      <c r="AQ1378" s="603"/>
      <c r="JK1378" s="125"/>
      <c r="JL1378" s="125"/>
    </row>
    <row r="1379" spans="1:272" ht="16.350000000000001" customHeight="1">
      <c r="A1379" s="231" t="s">
        <v>2972</v>
      </c>
      <c r="B1379" s="777"/>
      <c r="C1379" s="777"/>
      <c r="D1379" s="777" t="str">
        <f t="shared" si="141"/>
        <v>PierreBoileauetThomasNarcejac</v>
      </c>
      <c r="E1379" s="122" t="s">
        <v>20</v>
      </c>
      <c r="F1379" s="599" t="s">
        <v>2187</v>
      </c>
      <c r="G1379" s="599"/>
      <c r="H1379" s="634" t="str">
        <f t="shared" si="143"/>
        <v>ierre Boileauet Thomas Narcejac</v>
      </c>
      <c r="I1379" s="754"/>
      <c r="J1379" s="754"/>
      <c r="K1379" s="745" t="str">
        <f t="shared" si="138"/>
        <v>Pierre Boileauet Thomas Narcejac</v>
      </c>
      <c r="L1379" s="745"/>
      <c r="M1379" s="745" t="str">
        <f>TRIM(SUBSTITUTE(CLEAN(Tableau11[[#This Row],[Auteur]]),CHAR(160),CHAR(32)))</f>
        <v>Pierre Boileauet Thomas Narcejac</v>
      </c>
      <c r="N1379" s="745" t="str">
        <f t="shared" si="139"/>
        <v>Pierre Boileauet Thomas Narcejac</v>
      </c>
      <c r="O1379" s="738" t="e">
        <f t="shared" ca="1" si="140"/>
        <v>#NAME?</v>
      </c>
      <c r="P1379" s="607" t="s">
        <v>26</v>
      </c>
      <c r="Q1379" s="121" t="s">
        <v>20</v>
      </c>
      <c r="R1379" s="288" t="s">
        <v>22</v>
      </c>
      <c r="S1379" s="118"/>
      <c r="T1379" s="500" t="str">
        <f>IF(COUNTIF($A$2:A1379,A1379)&gt;1,"Doublon","")</f>
        <v/>
      </c>
      <c r="U1379" s="536" t="s">
        <v>82</v>
      </c>
      <c r="V1379" s="651" t="s">
        <v>1953</v>
      </c>
      <c r="W1379" s="378" t="s">
        <v>188</v>
      </c>
      <c r="X1379" s="115"/>
      <c r="Y1379" s="289"/>
      <c r="Z1379" s="115"/>
      <c r="AA1379" s="115"/>
      <c r="AB1379" s="115"/>
      <c r="AC1379" s="115"/>
      <c r="AD1379" s="231" t="s">
        <v>2186</v>
      </c>
      <c r="AE1379" s="291" t="s">
        <v>708</v>
      </c>
      <c r="AF1379" s="124"/>
      <c r="AG1379" s="115"/>
      <c r="AH1379" s="115"/>
      <c r="AI1379" s="115"/>
      <c r="AJ1379" s="115"/>
      <c r="AL1379" s="346"/>
      <c r="AM1379" s="115"/>
      <c r="AN1379" s="115"/>
      <c r="AO1379" s="115"/>
      <c r="AQ1379" s="603"/>
      <c r="JK1379" s="125"/>
      <c r="JL1379" s="125"/>
    </row>
    <row r="1380" spans="1:272" ht="16.350000000000001" customHeight="1">
      <c r="A1380" s="443" t="s">
        <v>604</v>
      </c>
      <c r="B1380" s="530" t="str">
        <f>IF(COUNTIF($A$2:A1380,A1380)&gt;1,"Doublon","")</f>
        <v/>
      </c>
      <c r="C1380" s="530"/>
      <c r="D1380" s="530" t="str">
        <f t="shared" si="141"/>
        <v>PierreLemaître</v>
      </c>
      <c r="E1380" s="122" t="s">
        <v>20</v>
      </c>
      <c r="F1380" s="599" t="s">
        <v>607</v>
      </c>
      <c r="G1380" s="599"/>
      <c r="H1380" s="634" t="str">
        <f t="shared" si="143"/>
        <v>ierre Lemaître</v>
      </c>
      <c r="I1380" s="754"/>
      <c r="J1380" s="754"/>
      <c r="K1380" s="745" t="str">
        <f t="shared" si="138"/>
        <v>Pierre Lemaître</v>
      </c>
      <c r="L1380" s="745"/>
      <c r="M1380" s="745" t="str">
        <f>TRIM(SUBSTITUTE(CLEAN(Tableau11[[#This Row],[Auteur]]),CHAR(160),CHAR(32)))</f>
        <v>Pierre Lemaître</v>
      </c>
      <c r="N1380" s="745" t="str">
        <f t="shared" si="139"/>
        <v>Pierre Lemaître</v>
      </c>
      <c r="O1380" s="738" t="e">
        <f t="shared" ca="1" si="140"/>
        <v>#NAME?</v>
      </c>
      <c r="P1380" s="611" t="s">
        <v>29</v>
      </c>
      <c r="Q1380" s="121" t="s">
        <v>20</v>
      </c>
      <c r="R1380" s="288" t="s">
        <v>22</v>
      </c>
      <c r="S1380" s="280" t="s">
        <v>30</v>
      </c>
      <c r="T1380" s="487" t="s">
        <v>2193</v>
      </c>
      <c r="U1380" s="127" t="s">
        <v>82</v>
      </c>
      <c r="V1380" s="651" t="s">
        <v>1953</v>
      </c>
      <c r="W1380" s="378" t="s">
        <v>188</v>
      </c>
      <c r="X1380" s="283"/>
      <c r="Y1380" s="405"/>
      <c r="Z1380" s="114"/>
      <c r="AA1380" s="114"/>
      <c r="AB1380" s="114"/>
      <c r="AC1380" s="114"/>
      <c r="AD1380" s="443" t="s">
        <v>2188</v>
      </c>
      <c r="AE1380" s="131" t="s">
        <v>607</v>
      </c>
      <c r="AF1380" s="124" t="s">
        <v>20</v>
      </c>
      <c r="AG1380" s="114"/>
      <c r="AH1380" s="114"/>
      <c r="AI1380" s="114"/>
      <c r="AJ1380" s="114"/>
      <c r="AL1380" s="346"/>
      <c r="AM1380" s="115"/>
      <c r="AN1380" s="115"/>
      <c r="AO1380" s="122" t="s">
        <v>22</v>
      </c>
      <c r="AP1380" s="501" t="s">
        <v>20</v>
      </c>
      <c r="AQ1380" s="603"/>
      <c r="JK1380" s="125"/>
      <c r="JL1380" s="125"/>
    </row>
    <row r="1381" spans="1:272" ht="16.350000000000001" customHeight="1">
      <c r="A1381" s="958" t="s">
        <v>604</v>
      </c>
      <c r="B1381" s="530" t="str">
        <f>IF(COUNTIF($A$2:A1381,A1381)&gt;1,"Doublon","")</f>
        <v>Doublon</v>
      </c>
      <c r="C1381" s="530"/>
      <c r="D1381" s="530" t="str">
        <f t="shared" si="141"/>
        <v>PierreLemaître</v>
      </c>
      <c r="E1381" s="115"/>
      <c r="F1381" s="599" t="s">
        <v>605</v>
      </c>
      <c r="G1381" s="599"/>
      <c r="H1381" s="634" t="str">
        <f t="shared" si="143"/>
        <v>ierre Lemaître</v>
      </c>
      <c r="I1381" s="754"/>
      <c r="J1381" s="754"/>
      <c r="K1381" s="745" t="str">
        <f t="shared" si="138"/>
        <v>Pierre Lemaître</v>
      </c>
      <c r="L1381" s="745"/>
      <c r="M1381" s="745" t="str">
        <f>TRIM(SUBSTITUTE(CLEAN(Tableau11[[#This Row],[Auteur]]),CHAR(160),CHAR(32)))</f>
        <v>Pierre Lemaître</v>
      </c>
      <c r="N1381" s="745" t="str">
        <f t="shared" si="139"/>
        <v>Pierre Lemaître</v>
      </c>
      <c r="O1381" s="738" t="e">
        <f t="shared" ca="1" si="140"/>
        <v>#NAME?</v>
      </c>
      <c r="P1381" s="611" t="s">
        <v>29</v>
      </c>
      <c r="Q1381" s="121" t="s">
        <v>20</v>
      </c>
      <c r="R1381" s="274" t="s">
        <v>22</v>
      </c>
      <c r="S1381" s="280" t="s">
        <v>30</v>
      </c>
      <c r="T1381" s="299" t="s">
        <v>606</v>
      </c>
      <c r="U1381" s="127" t="s">
        <v>82</v>
      </c>
      <c r="V1381" s="651" t="s">
        <v>1953</v>
      </c>
      <c r="W1381" s="378" t="s">
        <v>188</v>
      </c>
      <c r="X1381" s="115"/>
      <c r="Y1381" s="129"/>
      <c r="Z1381" s="114"/>
      <c r="AA1381" s="114"/>
      <c r="AB1381" s="114"/>
      <c r="AC1381" s="114"/>
      <c r="AD1381" s="114"/>
      <c r="AE1381" s="127"/>
      <c r="AF1381" s="124"/>
      <c r="AG1381" s="114"/>
      <c r="AH1381" s="114"/>
      <c r="AI1381" s="114"/>
      <c r="AJ1381" s="114"/>
      <c r="AL1381" s="346"/>
      <c r="AM1381" s="115"/>
      <c r="AN1381" s="115"/>
      <c r="AO1381" s="115"/>
      <c r="AQ1381" s="603"/>
      <c r="JK1381" s="125"/>
      <c r="JL1381" s="125"/>
    </row>
    <row r="1382" spans="1:272" ht="16.350000000000001" customHeight="1">
      <c r="A1382" s="659" t="s">
        <v>604</v>
      </c>
      <c r="B1382" s="530" t="str">
        <f>IF(COUNTIF($A$2:A1382,A1382)&gt;1,"Doublon","")</f>
        <v>Doublon</v>
      </c>
      <c r="C1382" s="530"/>
      <c r="D1382" s="530" t="str">
        <f t="shared" si="141"/>
        <v>PierreLemaître</v>
      </c>
      <c r="E1382" s="115"/>
      <c r="F1382" s="599" t="s">
        <v>605</v>
      </c>
      <c r="G1382" s="599"/>
      <c r="H1382" s="634" t="str">
        <f t="shared" si="143"/>
        <v>ierre Lemaître</v>
      </c>
      <c r="I1382" s="754"/>
      <c r="J1382" s="754"/>
      <c r="K1382" s="745" t="str">
        <f t="shared" si="138"/>
        <v>Pierre Lemaître</v>
      </c>
      <c r="L1382" s="745"/>
      <c r="M1382" s="745" t="str">
        <f>TRIM(SUBSTITUTE(CLEAN(Tableau11[[#This Row],[Auteur]]),CHAR(160),CHAR(32)))</f>
        <v>Pierre Lemaître</v>
      </c>
      <c r="N1382" s="745" t="str">
        <f t="shared" si="139"/>
        <v>Pierre Lemaître</v>
      </c>
      <c r="O1382" s="738" t="e">
        <f t="shared" ca="1" si="140"/>
        <v>#NAME?</v>
      </c>
      <c r="P1382" s="605"/>
      <c r="Q1382" s="121" t="s">
        <v>20</v>
      </c>
      <c r="R1382" s="274" t="s">
        <v>22</v>
      </c>
      <c r="S1382" s="280" t="s">
        <v>30</v>
      </c>
      <c r="T1382" s="436" t="s">
        <v>2190</v>
      </c>
      <c r="U1382" s="127" t="s">
        <v>82</v>
      </c>
      <c r="V1382" s="651" t="s">
        <v>1953</v>
      </c>
      <c r="W1382" s="378" t="s">
        <v>188</v>
      </c>
      <c r="X1382" s="115"/>
      <c r="Y1382" s="405"/>
      <c r="Z1382" s="114"/>
      <c r="AA1382" s="114"/>
      <c r="AB1382" s="114"/>
      <c r="AC1382" s="114"/>
      <c r="AD1382" s="114"/>
      <c r="AE1382" s="127"/>
      <c r="AF1382" s="124"/>
      <c r="AG1382" s="114"/>
      <c r="AH1382" s="114"/>
      <c r="AI1382" s="114"/>
      <c r="AJ1382" s="114"/>
      <c r="AL1382" s="346"/>
      <c r="AM1382" s="115"/>
      <c r="AN1382" s="115"/>
      <c r="AO1382" s="115"/>
      <c r="AQ1382" s="603"/>
      <c r="JK1382" s="125"/>
      <c r="JL1382" s="125"/>
    </row>
    <row r="1383" spans="1:272" ht="16.350000000000001" customHeight="1">
      <c r="A1383" s="659" t="s">
        <v>604</v>
      </c>
      <c r="B1383" s="530" t="str">
        <f>IF(COUNTIF($A$2:A1383,A1383)&gt;1,"Doublon","")</f>
        <v>Doublon</v>
      </c>
      <c r="C1383" s="530"/>
      <c r="D1383" s="530" t="str">
        <f t="shared" si="141"/>
        <v>PierreLemaître</v>
      </c>
      <c r="E1383" s="115"/>
      <c r="F1383" s="599" t="s">
        <v>607</v>
      </c>
      <c r="G1383" s="599"/>
      <c r="H1383" s="634" t="str">
        <f t="shared" si="143"/>
        <v>ierre Lemaître</v>
      </c>
      <c r="I1383" s="754"/>
      <c r="J1383" s="754"/>
      <c r="K1383" s="745" t="str">
        <f t="shared" si="138"/>
        <v>Pierre Lemaître</v>
      </c>
      <c r="L1383" s="745"/>
      <c r="M1383" s="745" t="str">
        <f>TRIM(SUBSTITUTE(CLEAN(Tableau11[[#This Row],[Auteur]]),CHAR(160),CHAR(32)))</f>
        <v>Pierre Lemaître</v>
      </c>
      <c r="N1383" s="745" t="str">
        <f t="shared" si="139"/>
        <v>Pierre Lemaître</v>
      </c>
      <c r="O1383" s="738" t="e">
        <f t="shared" ca="1" si="140"/>
        <v>#NAME?</v>
      </c>
      <c r="P1383" s="605"/>
      <c r="Q1383" s="119"/>
      <c r="R1383" s="274" t="s">
        <v>22</v>
      </c>
      <c r="S1383" s="118"/>
      <c r="T1383" s="436" t="s">
        <v>2189</v>
      </c>
      <c r="U1383" s="127" t="s">
        <v>82</v>
      </c>
      <c r="V1383" s="651" t="s">
        <v>1953</v>
      </c>
      <c r="W1383" s="378" t="s">
        <v>188</v>
      </c>
      <c r="X1383" s="115"/>
      <c r="Y1383" s="405"/>
      <c r="Z1383" s="114"/>
      <c r="AA1383" s="114"/>
      <c r="AB1383" s="114"/>
      <c r="AC1383" s="114"/>
      <c r="AD1383" s="114"/>
      <c r="AE1383" s="127"/>
      <c r="AF1383" s="124"/>
      <c r="AG1383" s="114"/>
      <c r="AH1383" s="114"/>
      <c r="AI1383" s="114"/>
      <c r="AJ1383" s="114"/>
      <c r="AL1383" s="346"/>
      <c r="AM1383" s="115"/>
      <c r="AN1383" s="115"/>
      <c r="AO1383" s="115"/>
      <c r="AQ1383" s="603"/>
      <c r="JK1383" s="125"/>
      <c r="JL1383" s="125"/>
    </row>
    <row r="1384" spans="1:272" ht="16.350000000000001" customHeight="1">
      <c r="A1384" s="443" t="s">
        <v>604</v>
      </c>
      <c r="B1384" s="530" t="str">
        <f>IF(COUNTIF($A$2:A1384,A1384)&gt;1,"Doublon","")</f>
        <v>Doublon</v>
      </c>
      <c r="C1384" s="530"/>
      <c r="D1384" s="530" t="str">
        <f t="shared" si="141"/>
        <v>PierreLemaître</v>
      </c>
      <c r="E1384" s="115"/>
      <c r="F1384" s="599" t="s">
        <v>607</v>
      </c>
      <c r="G1384" s="599"/>
      <c r="H1384" s="634" t="str">
        <f t="shared" si="143"/>
        <v>ierre Lemaître</v>
      </c>
      <c r="I1384" s="754"/>
      <c r="J1384" s="754"/>
      <c r="K1384" s="745" t="str">
        <f t="shared" si="138"/>
        <v>Pierre Lemaître</v>
      </c>
      <c r="L1384" s="745"/>
      <c r="M1384" s="745" t="str">
        <f>TRIM(SUBSTITUTE(CLEAN(Tableau11[[#This Row],[Auteur]]),CHAR(160),CHAR(32)))</f>
        <v>Pierre Lemaître</v>
      </c>
      <c r="N1384" s="745" t="str">
        <f t="shared" si="139"/>
        <v>Pierre Lemaître</v>
      </c>
      <c r="O1384" s="738" t="e">
        <f t="shared" ca="1" si="140"/>
        <v>#NAME?</v>
      </c>
      <c r="P1384" s="605"/>
      <c r="Q1384" s="121" t="s">
        <v>20</v>
      </c>
      <c r="R1384" s="274" t="s">
        <v>22</v>
      </c>
      <c r="S1384" s="280" t="s">
        <v>30</v>
      </c>
      <c r="T1384" s="436" t="s">
        <v>2191</v>
      </c>
      <c r="U1384" s="127" t="s">
        <v>82</v>
      </c>
      <c r="V1384" s="651" t="s">
        <v>1953</v>
      </c>
      <c r="W1384" s="378" t="s">
        <v>188</v>
      </c>
      <c r="X1384" s="115"/>
      <c r="Y1384" s="405"/>
      <c r="Z1384" s="114"/>
      <c r="AA1384" s="114"/>
      <c r="AB1384" s="114"/>
      <c r="AC1384" s="114"/>
      <c r="AD1384" s="114"/>
      <c r="AE1384" s="127"/>
      <c r="AF1384" s="124"/>
      <c r="AG1384" s="114"/>
      <c r="AH1384" s="114"/>
      <c r="AI1384" s="114"/>
      <c r="AJ1384" s="114"/>
      <c r="AL1384" s="346"/>
      <c r="AM1384" s="115"/>
      <c r="AN1384" s="115"/>
      <c r="AO1384" s="115"/>
      <c r="AQ1384" s="603"/>
      <c r="JK1384" s="125"/>
      <c r="JL1384" s="125"/>
    </row>
    <row r="1385" spans="1:272" ht="16.350000000000001" customHeight="1">
      <c r="A1385" s="443" t="s">
        <v>604</v>
      </c>
      <c r="B1385" s="530" t="str">
        <f>IF(COUNTIF($A$2:A1385,A1385)&gt;1,"Doublon","")</f>
        <v>Doublon</v>
      </c>
      <c r="C1385" s="530"/>
      <c r="D1385" s="530" t="str">
        <f t="shared" si="141"/>
        <v>PierreLemaître</v>
      </c>
      <c r="E1385" s="115"/>
      <c r="F1385" s="599" t="s">
        <v>607</v>
      </c>
      <c r="G1385" s="599"/>
      <c r="H1385" s="634" t="str">
        <f t="shared" si="143"/>
        <v>ierre Lemaître</v>
      </c>
      <c r="I1385" s="754"/>
      <c r="J1385" s="754"/>
      <c r="K1385" s="745" t="str">
        <f t="shared" si="138"/>
        <v>Pierre Lemaître</v>
      </c>
      <c r="L1385" s="745"/>
      <c r="M1385" s="745" t="str">
        <f>TRIM(SUBSTITUTE(CLEAN(Tableau11[[#This Row],[Auteur]]),CHAR(160),CHAR(32)))</f>
        <v>Pierre Lemaître</v>
      </c>
      <c r="N1385" s="745" t="str">
        <f t="shared" si="139"/>
        <v>Pierre Lemaître</v>
      </c>
      <c r="O1385" s="738" t="e">
        <f t="shared" ca="1" si="140"/>
        <v>#NAME?</v>
      </c>
      <c r="P1385" s="605"/>
      <c r="Q1385" s="298" t="s">
        <v>26</v>
      </c>
      <c r="R1385" s="274" t="s">
        <v>22</v>
      </c>
      <c r="S1385" s="280" t="s">
        <v>30</v>
      </c>
      <c r="T1385" s="436" t="s">
        <v>608</v>
      </c>
      <c r="U1385" s="127" t="s">
        <v>82</v>
      </c>
      <c r="V1385" s="651" t="s">
        <v>1953</v>
      </c>
      <c r="W1385" s="378" t="s">
        <v>188</v>
      </c>
      <c r="X1385" s="115"/>
      <c r="Y1385" s="405"/>
      <c r="Z1385" s="114"/>
      <c r="AA1385" s="114"/>
      <c r="AB1385" s="114"/>
      <c r="AC1385" s="114"/>
      <c r="AD1385" s="114"/>
      <c r="AE1385" s="127"/>
      <c r="AF1385" s="124"/>
      <c r="AG1385" s="114"/>
      <c r="AH1385" s="114"/>
      <c r="AI1385" s="114"/>
      <c r="AJ1385" s="114"/>
      <c r="AL1385" s="346"/>
      <c r="AM1385" s="115"/>
      <c r="AN1385" s="115"/>
      <c r="AO1385" s="115"/>
      <c r="AQ1385" s="603"/>
      <c r="JK1385" s="125"/>
      <c r="JL1385" s="125"/>
    </row>
    <row r="1386" spans="1:272" ht="16.350000000000001" customHeight="1">
      <c r="A1386" s="942" t="s">
        <v>604</v>
      </c>
      <c r="B1386" s="530" t="str">
        <f>IF(COUNTIF($A$2:A1386,A1386)&gt;1,"Doublon","")</f>
        <v>Doublon</v>
      </c>
      <c r="C1386" s="530"/>
      <c r="D1386" s="530" t="str">
        <f t="shared" si="141"/>
        <v>PierreLemaître</v>
      </c>
      <c r="E1386" s="115"/>
      <c r="F1386" s="599" t="s">
        <v>607</v>
      </c>
      <c r="G1386" s="599"/>
      <c r="H1386" s="634" t="str">
        <f t="shared" si="143"/>
        <v>ierre Lemaître</v>
      </c>
      <c r="I1386" s="754"/>
      <c r="J1386" s="754"/>
      <c r="K1386" s="745" t="str">
        <f t="shared" si="138"/>
        <v>Pierre Lemaître</v>
      </c>
      <c r="L1386" s="745"/>
      <c r="M1386" s="745" t="str">
        <f>TRIM(SUBSTITUTE(CLEAN(Tableau11[[#This Row],[Auteur]]),CHAR(160),CHAR(32)))</f>
        <v>Pierre Lemaître</v>
      </c>
      <c r="N1386" s="745" t="str">
        <f t="shared" si="139"/>
        <v>Pierre Lemaître</v>
      </c>
      <c r="O1386" s="738" t="e">
        <f t="shared" ca="1" si="140"/>
        <v>#NAME?</v>
      </c>
      <c r="P1386" s="605"/>
      <c r="Q1386" s="119"/>
      <c r="R1386" s="274" t="s">
        <v>22</v>
      </c>
      <c r="S1386" s="280" t="s">
        <v>30</v>
      </c>
      <c r="T1386" s="436" t="s">
        <v>2192</v>
      </c>
      <c r="U1386" s="127" t="s">
        <v>82</v>
      </c>
      <c r="V1386" s="651" t="s">
        <v>1953</v>
      </c>
      <c r="W1386" s="378" t="s">
        <v>188</v>
      </c>
      <c r="X1386" s="115"/>
      <c r="Y1386" s="405"/>
      <c r="Z1386" s="114"/>
      <c r="AA1386" s="114"/>
      <c r="AB1386" s="114"/>
      <c r="AC1386" s="114"/>
      <c r="AD1386" s="114"/>
      <c r="AE1386" s="127"/>
      <c r="AF1386" s="124"/>
      <c r="AG1386" s="114"/>
      <c r="AH1386" s="114"/>
      <c r="AI1386" s="114"/>
      <c r="AJ1386" s="114"/>
      <c r="AL1386" s="346"/>
      <c r="AM1386" s="115"/>
      <c r="AN1386" s="115"/>
      <c r="AO1386" s="115"/>
      <c r="AQ1386" s="603"/>
      <c r="JK1386" s="125"/>
      <c r="JL1386" s="125"/>
    </row>
    <row r="1387" spans="1:272" ht="16.350000000000001" customHeight="1">
      <c r="A1387" s="231" t="s">
        <v>610</v>
      </c>
      <c r="B1387" s="530" t="str">
        <f>IF(COUNTIF($A$2:A1387,A1387)&gt;1,"Doublon","")</f>
        <v/>
      </c>
      <c r="C1387" s="530"/>
      <c r="D1387" s="530" t="str">
        <f t="shared" si="141"/>
        <v>PierreMagnan</v>
      </c>
      <c r="E1387" s="122" t="s">
        <v>20</v>
      </c>
      <c r="F1387" s="599" t="s">
        <v>611</v>
      </c>
      <c r="G1387" s="599"/>
      <c r="H1387" s="634" t="str">
        <f t="shared" si="143"/>
        <v>ierre Magnan</v>
      </c>
      <c r="I1387" s="754"/>
      <c r="J1387" s="754"/>
      <c r="K1387" s="745" t="str">
        <f t="shared" si="138"/>
        <v>Pierre Magnan</v>
      </c>
      <c r="L1387" s="745"/>
      <c r="M1387" s="745" t="str">
        <f>TRIM(SUBSTITUTE(CLEAN(Tableau11[[#This Row],[Auteur]]),CHAR(160),CHAR(32)))</f>
        <v>Pierre Magnan</v>
      </c>
      <c r="N1387" s="745" t="str">
        <f t="shared" si="139"/>
        <v>Pierre Magnan</v>
      </c>
      <c r="O1387" s="738" t="e">
        <f t="shared" ca="1" si="140"/>
        <v>#NAME?</v>
      </c>
      <c r="P1387" s="611" t="s">
        <v>20</v>
      </c>
      <c r="Q1387" s="119"/>
      <c r="R1387" s="288" t="s">
        <v>22</v>
      </c>
      <c r="S1387" s="118"/>
      <c r="T1387" s="488" t="s">
        <v>2195</v>
      </c>
      <c r="U1387" s="536" t="s">
        <v>82</v>
      </c>
      <c r="V1387" s="651" t="s">
        <v>1953</v>
      </c>
      <c r="W1387" s="378" t="s">
        <v>188</v>
      </c>
      <c r="X1387" s="115"/>
      <c r="Y1387" s="289"/>
      <c r="Z1387" s="115"/>
      <c r="AA1387" s="115"/>
      <c r="AB1387" s="115"/>
      <c r="AC1387" s="115"/>
      <c r="AD1387" s="231" t="s">
        <v>2194</v>
      </c>
      <c r="AE1387" s="131" t="s">
        <v>611</v>
      </c>
      <c r="AF1387" s="124"/>
      <c r="AG1387" s="115"/>
      <c r="AH1387" s="115"/>
      <c r="AI1387" s="115"/>
      <c r="AJ1387" s="115"/>
      <c r="AL1387" s="346"/>
      <c r="AM1387" s="115"/>
      <c r="AN1387" s="115"/>
      <c r="AO1387" s="115"/>
      <c r="AQ1387" s="603"/>
      <c r="JK1387" s="125"/>
      <c r="JL1387" s="125"/>
    </row>
    <row r="1388" spans="1:272" ht="16.350000000000001" customHeight="1">
      <c r="A1388" s="586" t="s">
        <v>613</v>
      </c>
      <c r="B1388" s="500" t="str">
        <f>IF(COUNTIF($A$2:A1388,A1388)&gt;1,"Doublon","")</f>
        <v/>
      </c>
      <c r="C1388" s="500"/>
      <c r="D1388" s="500" t="str">
        <f t="shared" si="141"/>
        <v>PierrePouchairet</v>
      </c>
      <c r="E1388" s="122" t="s">
        <v>20</v>
      </c>
      <c r="F1388" s="599" t="s">
        <v>614</v>
      </c>
      <c r="G1388" s="599"/>
      <c r="H1388" s="634" t="str">
        <f t="shared" si="143"/>
        <v>ierre Pouchairet</v>
      </c>
      <c r="I1388" s="754"/>
      <c r="J1388" s="754"/>
      <c r="K1388" s="745" t="str">
        <f t="shared" si="138"/>
        <v>Pierre Pouchairet</v>
      </c>
      <c r="L1388" s="745"/>
      <c r="M1388" s="745" t="str">
        <f>TRIM(SUBSTITUTE(CLEAN(Tableau11[[#This Row],[Auteur]]),CHAR(160),CHAR(32)))</f>
        <v>Pierre Pouchairet</v>
      </c>
      <c r="N1388" s="745" t="str">
        <f t="shared" si="139"/>
        <v>Pierre Pouchairet</v>
      </c>
      <c r="O1388" s="738" t="e">
        <f t="shared" ca="1" si="140"/>
        <v>#NAME?</v>
      </c>
      <c r="P1388" s="611" t="s">
        <v>20</v>
      </c>
      <c r="Q1388" s="121" t="s">
        <v>26</v>
      </c>
      <c r="R1388" s="274" t="s">
        <v>22</v>
      </c>
      <c r="S1388" s="118"/>
      <c r="T1388" s="133" t="s">
        <v>2197</v>
      </c>
      <c r="U1388" s="536" t="s">
        <v>82</v>
      </c>
      <c r="V1388" s="651" t="s">
        <v>1953</v>
      </c>
      <c r="W1388" s="378" t="s">
        <v>188</v>
      </c>
      <c r="X1388" s="115"/>
      <c r="Y1388" s="129"/>
      <c r="Z1388" s="114"/>
      <c r="AA1388" s="114"/>
      <c r="AB1388" s="114"/>
      <c r="AC1388" s="114"/>
      <c r="AD1388" s="286" t="s">
        <v>2196</v>
      </c>
      <c r="AE1388" s="131" t="s">
        <v>614</v>
      </c>
      <c r="AF1388" s="124"/>
      <c r="AG1388" s="114"/>
      <c r="AH1388" s="114"/>
      <c r="AI1388" s="114"/>
      <c r="AJ1388" s="114"/>
      <c r="AL1388" s="346"/>
      <c r="AM1388" s="115"/>
      <c r="AN1388" s="115"/>
      <c r="AO1388" s="115"/>
      <c r="AQ1388" s="603"/>
      <c r="JK1388" s="125"/>
      <c r="JL1388" s="125"/>
    </row>
    <row r="1389" spans="1:272" ht="16.350000000000001" customHeight="1">
      <c r="A1389" s="577" t="s">
        <v>967</v>
      </c>
      <c r="B1389" s="777"/>
      <c r="C1389" s="777"/>
      <c r="D1389" s="777" t="str">
        <f t="shared" si="141"/>
        <v>RafaelBernal</v>
      </c>
      <c r="E1389" s="122" t="s">
        <v>20</v>
      </c>
      <c r="F1389" s="881" t="s">
        <v>2483</v>
      </c>
      <c r="G1389" s="881"/>
      <c r="H1389" s="634" t="str">
        <f t="shared" si="143"/>
        <v>afael Bernal</v>
      </c>
      <c r="I1389" s="754"/>
      <c r="J1389" s="754"/>
      <c r="K1389" s="745" t="str">
        <f t="shared" si="138"/>
        <v>Rafael Bernal</v>
      </c>
      <c r="L1389" s="745"/>
      <c r="M1389" s="745" t="str">
        <f>TRIM(SUBSTITUTE(CLEAN(Tableau11[[#This Row],[Auteur]]),CHAR(160),CHAR(32)))</f>
        <v>Rafael Bernal</v>
      </c>
      <c r="N1389" s="745" t="str">
        <f t="shared" si="139"/>
        <v>Rafael Bernal</v>
      </c>
      <c r="O1389" s="881" t="e">
        <f t="shared" ca="1" si="140"/>
        <v>#NAME?</v>
      </c>
      <c r="P1389" s="604"/>
      <c r="Q1389" s="119"/>
      <c r="S1389" s="118"/>
      <c r="T1389" s="125"/>
      <c r="U1389" s="629" t="s">
        <v>1101</v>
      </c>
      <c r="V1389" s="655" t="s">
        <v>1636</v>
      </c>
      <c r="W1389" s="378" t="s">
        <v>188</v>
      </c>
      <c r="AC1389" s="125"/>
      <c r="AD1389" s="591"/>
      <c r="AE1389" s="285"/>
      <c r="AJ1389" s="125"/>
      <c r="AL1389" s="496"/>
      <c r="AQ1389" s="603"/>
      <c r="JK1389" s="125"/>
      <c r="JL1389" s="125"/>
    </row>
    <row r="1390" spans="1:272" ht="16.350000000000001" customHeight="1">
      <c r="A1390" s="863" t="s">
        <v>3147</v>
      </c>
      <c r="B1390" s="721"/>
      <c r="C1390" s="721"/>
      <c r="D1390" s="721" t="str">
        <f t="shared" si="141"/>
        <v>﻿﻿RafaelBERNAL</v>
      </c>
      <c r="E1390" s="125" t="s">
        <v>26</v>
      </c>
      <c r="F1390" s="754" t="s">
        <v>1142</v>
      </c>
      <c r="G1390" s="754" t="s">
        <v>1142</v>
      </c>
      <c r="H1390" s="634" t="str">
        <f t="shared" si="143"/>
        <v>﻿Rafael B E R N A L</v>
      </c>
      <c r="I1390" s="754"/>
      <c r="J1390" s="754"/>
      <c r="K1390" s="745" t="str">
        <f t="shared" si="138"/>
        <v>﻿﻿Rafael B E R N A L</v>
      </c>
      <c r="L1390" s="745"/>
      <c r="M1390" s="745" t="str">
        <f>TRIM(SUBSTITUTE(CLEAN(Tableau11[[#This Row],[Auteur]]),CHAR(160),CHAR(32)))</f>
        <v>﻿﻿Rafael B E R N A L</v>
      </c>
      <c r="N1390" s="745" t="str">
        <f t="shared" si="139"/>
        <v>﻿﻿Rafael B E R N A L</v>
      </c>
      <c r="O1390" s="754" t="e">
        <f t="shared" ca="1" si="140"/>
        <v>#NAME?</v>
      </c>
      <c r="P1390" s="604"/>
      <c r="T1390" s="125"/>
      <c r="U1390" s="628" t="s">
        <v>977</v>
      </c>
      <c r="V1390" s="652" t="s">
        <v>1636</v>
      </c>
      <c r="W1390" s="378" t="s">
        <v>188</v>
      </c>
      <c r="AC1390" s="125"/>
      <c r="AE1390" s="285"/>
      <c r="AJ1390" s="125"/>
      <c r="AL1390" s="496"/>
      <c r="AQ1390" s="603"/>
      <c r="JK1390" s="125"/>
      <c r="JL1390" s="125"/>
    </row>
    <row r="1391" spans="1:272" ht="16.350000000000001" customHeight="1">
      <c r="A1391" s="294" t="s">
        <v>2973</v>
      </c>
      <c r="B1391" s="500"/>
      <c r="C1391" s="500"/>
      <c r="D1391" s="500" t="str">
        <f t="shared" si="141"/>
        <v>RagnarJonasson</v>
      </c>
      <c r="E1391" s="122" t="s">
        <v>20</v>
      </c>
      <c r="F1391" s="127" t="s">
        <v>2459</v>
      </c>
      <c r="G1391" s="670"/>
      <c r="H1391" s="634" t="str">
        <f t="shared" si="143"/>
        <v>agnar Jonasson</v>
      </c>
      <c r="I1391" s="767"/>
      <c r="J1391" s="767"/>
      <c r="K1391" s="748" t="str">
        <f t="shared" si="138"/>
        <v>Ragnar Jonasson</v>
      </c>
      <c r="L1391" s="748"/>
      <c r="M1391" s="748" t="str">
        <f>TRIM(SUBSTITUTE(CLEAN(Tableau11[[#This Row],[Auteur]]),CHAR(160),CHAR(32)))</f>
        <v>Ragnar Jonasson</v>
      </c>
      <c r="N1391" s="748" t="str">
        <f t="shared" si="139"/>
        <v>Ragnar Jonasson</v>
      </c>
      <c r="O1391" s="978" t="e">
        <f t="shared" ca="1" si="140"/>
        <v>#NAME?</v>
      </c>
      <c r="P1391" s="114"/>
      <c r="Q1391" s="119"/>
      <c r="R1391" s="277"/>
      <c r="S1391" s="118"/>
      <c r="T1391" s="320"/>
      <c r="U1391" s="127" t="s">
        <v>52</v>
      </c>
      <c r="V1391" s="653" t="s">
        <v>894</v>
      </c>
      <c r="W1391" s="378" t="s">
        <v>188</v>
      </c>
      <c r="X1391" s="300"/>
      <c r="Y1391" s="129"/>
      <c r="Z1391" s="114"/>
      <c r="AA1391" s="114"/>
      <c r="AB1391" s="116"/>
      <c r="AC1391" s="114"/>
      <c r="AD1391" s="114"/>
      <c r="AE1391" s="127"/>
      <c r="AF1391" s="124"/>
      <c r="AG1391" s="116"/>
      <c r="AH1391" s="116"/>
      <c r="AI1391" s="116"/>
      <c r="AJ1391" s="116"/>
      <c r="AL1391" s="346"/>
      <c r="AM1391" s="115"/>
      <c r="AN1391" s="115"/>
      <c r="AO1391" s="115"/>
      <c r="AQ1391" s="603"/>
      <c r="JK1391" s="125"/>
      <c r="JL1391" s="125"/>
    </row>
    <row r="1392" spans="1:272" ht="16.350000000000001" customHeight="1">
      <c r="A1392" s="577" t="s">
        <v>2974</v>
      </c>
      <c r="B1392" s="721"/>
      <c r="C1392" s="721"/>
      <c r="D1392" s="721" t="str">
        <f t="shared" si="141"/>
        <v>RamónDíaz-Eterovic</v>
      </c>
      <c r="E1392" s="122" t="s">
        <v>20</v>
      </c>
      <c r="F1392" s="127" t="s">
        <v>541</v>
      </c>
      <c r="G1392" s="127"/>
      <c r="H1392" s="634" t="str">
        <f t="shared" si="143"/>
        <v>amón Díaz- Eterovic</v>
      </c>
      <c r="I1392" s="634"/>
      <c r="J1392" s="634"/>
      <c r="K1392" s="743" t="str">
        <f t="shared" si="138"/>
        <v>Ramón Díaz- Eterovic</v>
      </c>
      <c r="L1392" s="743"/>
      <c r="M1392" s="743" t="str">
        <f>TRIM(SUBSTITUTE(CLEAN(Tableau11[[#This Row],[Auteur]]),CHAR(160),CHAR(32)))</f>
        <v>Ramón Díaz- Eterovic</v>
      </c>
      <c r="N1392" s="743" t="str">
        <f t="shared" si="139"/>
        <v>Ramón Díaz- Eterovic</v>
      </c>
      <c r="O1392" s="730" t="e">
        <f t="shared" ca="1" si="140"/>
        <v>#NAME?</v>
      </c>
      <c r="P1392" s="114"/>
      <c r="Q1392" s="119"/>
      <c r="R1392" s="277"/>
      <c r="S1392" s="118"/>
      <c r="T1392" s="500" t="str">
        <f>IF(COUNTIF($A$2:A1392,A1392)&gt;1,"Doublon","")</f>
        <v/>
      </c>
      <c r="U1392" s="536" t="s">
        <v>47</v>
      </c>
      <c r="V1392" s="651" t="s">
        <v>1953</v>
      </c>
      <c r="W1392" s="378" t="s">
        <v>188</v>
      </c>
      <c r="X1392" s="115"/>
      <c r="Y1392" s="129"/>
      <c r="Z1392" s="114"/>
      <c r="AA1392" s="114"/>
      <c r="AB1392" s="114"/>
      <c r="AC1392" s="114"/>
      <c r="AD1392" s="282" t="s">
        <v>1695</v>
      </c>
      <c r="AE1392" s="131" t="s">
        <v>541</v>
      </c>
      <c r="AF1392" s="124"/>
      <c r="AG1392" s="114"/>
      <c r="AH1392" s="114"/>
      <c r="AI1392" s="114"/>
      <c r="AJ1392" s="114"/>
      <c r="AL1392" s="346"/>
      <c r="AM1392" s="115"/>
      <c r="AN1392" s="115"/>
      <c r="AO1392" s="115"/>
      <c r="AQ1392" s="603"/>
      <c r="JK1392" s="125"/>
      <c r="JL1392" s="125"/>
    </row>
    <row r="1393" spans="1:272" ht="16.350000000000001" customHeight="1">
      <c r="A1393" s="644" t="s">
        <v>3148</v>
      </c>
      <c r="B1393" s="721"/>
      <c r="C1393" s="721"/>
      <c r="D1393" s="721" t="str">
        <f t="shared" si="141"/>
        <v>﻿﻿RamonDIAZETEROVIC</v>
      </c>
      <c r="E1393" s="122" t="s">
        <v>20</v>
      </c>
      <c r="F1393" s="633" t="s">
        <v>1654</v>
      </c>
      <c r="G1393" s="634" t="s">
        <v>1654</v>
      </c>
      <c r="H1393" s="634" t="str">
        <f t="shared" si="143"/>
        <v>﻿Ramon D I A Z E T E R O V I C</v>
      </c>
      <c r="I1393" s="634"/>
      <c r="J1393" s="634"/>
      <c r="K1393" s="743" t="str">
        <f t="shared" si="138"/>
        <v>﻿﻿Ramon D I A Z E T E R O V I C</v>
      </c>
      <c r="L1393" s="743"/>
      <c r="M1393" s="743" t="str">
        <f>TRIM(SUBSTITUTE(CLEAN(Tableau11[[#This Row],[Auteur]]),CHAR(160),CHAR(32)))</f>
        <v>﻿﻿Ramon D I A Z E T E R O V I C</v>
      </c>
      <c r="N1393" s="743" t="str">
        <f t="shared" si="139"/>
        <v>﻿﻿Ramon D I A Z E T E R O V I C</v>
      </c>
      <c r="O1393" s="634" t="e">
        <f t="shared" ca="1" si="140"/>
        <v>#NAME?</v>
      </c>
      <c r="Q1393" s="119"/>
      <c r="S1393" s="118"/>
      <c r="T1393" s="125"/>
      <c r="U1393" s="650" t="s">
        <v>943</v>
      </c>
      <c r="V1393" s="652" t="s">
        <v>1636</v>
      </c>
      <c r="W1393" s="378" t="s">
        <v>188</v>
      </c>
      <c r="AC1393" s="125"/>
      <c r="AE1393" s="285"/>
      <c r="AJ1393" s="125"/>
      <c r="AL1393" s="496"/>
      <c r="AQ1393" s="603"/>
      <c r="JK1393" s="125"/>
      <c r="JL1393" s="125"/>
    </row>
    <row r="1394" spans="1:272" ht="16.350000000000001" customHeight="1">
      <c r="A1394" s="612" t="s">
        <v>2975</v>
      </c>
      <c r="D1394" s="125" t="str">
        <f t="shared" si="141"/>
        <v>﻿﻿RaphaelMONTES</v>
      </c>
      <c r="E1394" s="122" t="s">
        <v>20</v>
      </c>
      <c r="F1394" s="633" t="s">
        <v>1143</v>
      </c>
      <c r="G1394" s="634" t="s">
        <v>1143</v>
      </c>
      <c r="H1394" s="634" t="str">
        <f t="shared" si="143"/>
        <v>﻿Raphael M O N T E S</v>
      </c>
      <c r="I1394" s="634"/>
      <c r="J1394" s="634"/>
      <c r="K1394" s="743" t="str">
        <f t="shared" si="138"/>
        <v>﻿﻿Raphael M O N T E S</v>
      </c>
      <c r="L1394" s="743"/>
      <c r="M1394" s="743" t="str">
        <f>TRIM(SUBSTITUTE(CLEAN(Tableau11[[#This Row],[Auteur]]),CHAR(160),CHAR(32)))</f>
        <v>﻿﻿Raphael M O N T E S</v>
      </c>
      <c r="N1394" s="743" t="str">
        <f t="shared" si="139"/>
        <v>﻿﻿Raphael M O N T E S</v>
      </c>
      <c r="O1394" s="634" t="e">
        <f t="shared" ca="1" si="140"/>
        <v>#NAME?</v>
      </c>
      <c r="Q1394" s="119"/>
      <c r="S1394" s="118"/>
      <c r="T1394" s="125"/>
      <c r="U1394" s="125" t="s">
        <v>843</v>
      </c>
      <c r="V1394" s="652" t="s">
        <v>1636</v>
      </c>
      <c r="W1394" s="378" t="s">
        <v>188</v>
      </c>
      <c r="AC1394" s="125"/>
      <c r="AE1394" s="285"/>
      <c r="AJ1394" s="125"/>
      <c r="AL1394" s="496"/>
      <c r="AQ1394" s="603"/>
      <c r="JK1394" s="125"/>
      <c r="JL1394" s="125"/>
    </row>
    <row r="1395" spans="1:272" ht="16.350000000000001" customHeight="1">
      <c r="A1395" s="612" t="s">
        <v>3149</v>
      </c>
      <c r="D1395" s="125" t="str">
        <f t="shared" si="141"/>
        <v>RaulARGEMI</v>
      </c>
      <c r="F1395" s="587" t="s">
        <v>1075</v>
      </c>
      <c r="G1395" s="587"/>
      <c r="H1395" s="634" t="str">
        <f t="shared" si="143"/>
        <v>aul A R G E M I</v>
      </c>
      <c r="I1395" s="634"/>
      <c r="J1395" s="634"/>
      <c r="K1395" s="743" t="str">
        <f t="shared" si="138"/>
        <v>Raul A R G E M I</v>
      </c>
      <c r="L1395" s="743"/>
      <c r="M1395" s="743" t="str">
        <f>TRIM(SUBSTITUTE(CLEAN(Tableau11[[#This Row],[Auteur]]),CHAR(160),CHAR(32)))</f>
        <v>Raul A R G E M I</v>
      </c>
      <c r="N1395" s="743" t="str">
        <f t="shared" si="139"/>
        <v>Raul A R G E M I</v>
      </c>
      <c r="O1395" s="587" t="e">
        <f t="shared" ca="1" si="140"/>
        <v>#NAME?</v>
      </c>
      <c r="Q1395" s="119"/>
      <c r="S1395" s="118"/>
      <c r="T1395" s="125" t="s">
        <v>1644</v>
      </c>
      <c r="U1395" s="597" t="s">
        <v>274</v>
      </c>
      <c r="V1395" s="652" t="s">
        <v>1636</v>
      </c>
      <c r="W1395" s="378" t="s">
        <v>188</v>
      </c>
      <c r="AC1395" s="125"/>
      <c r="AE1395" s="285"/>
      <c r="AJ1395" s="125"/>
      <c r="AL1395" s="496"/>
      <c r="AQ1395" s="603"/>
      <c r="JK1395" s="125"/>
      <c r="JL1395" s="125"/>
    </row>
    <row r="1396" spans="1:272" ht="16.350000000000001" customHeight="1">
      <c r="A1396" s="578" t="s">
        <v>909</v>
      </c>
      <c r="D1396" s="125" t="str">
        <f t="shared" si="141"/>
        <v>RaúlArgemí</v>
      </c>
      <c r="E1396" s="122" t="s">
        <v>20</v>
      </c>
      <c r="F1396" s="587" t="str">
        <f>RIGHT(A1396,LEN(A1396)-SEARCH("",A1396))</f>
        <v>aúl Argemí</v>
      </c>
      <c r="G1396" s="587"/>
      <c r="H1396" s="634" t="str">
        <f t="shared" si="143"/>
        <v>aúl Argemí</v>
      </c>
      <c r="I1396" s="634"/>
      <c r="J1396" s="634"/>
      <c r="K1396" s="743" t="str">
        <f t="shared" si="138"/>
        <v>Raúl Argemí</v>
      </c>
      <c r="L1396" s="743"/>
      <c r="M1396" s="743" t="str">
        <f>TRIM(SUBSTITUTE(CLEAN(Tableau11[[#This Row],[Auteur]]),CHAR(160),CHAR(32)))</f>
        <v>Raúl Argemí</v>
      </c>
      <c r="N1396" s="743" t="str">
        <f t="shared" si="139"/>
        <v>Raúl Argemí</v>
      </c>
      <c r="O1396" s="587" t="e">
        <f t="shared" ca="1" si="140"/>
        <v>#NAME?</v>
      </c>
      <c r="Q1396" s="119"/>
      <c r="S1396" s="118"/>
      <c r="T1396" s="125"/>
      <c r="U1396" s="125" t="s">
        <v>843</v>
      </c>
      <c r="V1396" s="652" t="s">
        <v>1636</v>
      </c>
      <c r="W1396" s="378" t="s">
        <v>188</v>
      </c>
      <c r="AC1396" s="125"/>
      <c r="AD1396" s="561"/>
      <c r="AE1396" s="285"/>
      <c r="AJ1396" s="125"/>
      <c r="AL1396" s="496"/>
      <c r="AQ1396" s="603"/>
      <c r="JK1396" s="125"/>
      <c r="JL1396" s="125"/>
    </row>
    <row r="1397" spans="1:272" ht="16.350000000000001" customHeight="1">
      <c r="A1397" s="644" t="s">
        <v>909</v>
      </c>
      <c r="D1397" s="125" t="str">
        <f t="shared" si="141"/>
        <v>RaúlArgemí</v>
      </c>
      <c r="E1397" s="122" t="s">
        <v>20</v>
      </c>
      <c r="F1397" s="125" t="s">
        <v>1075</v>
      </c>
      <c r="H1397" s="634" t="str">
        <f t="shared" si="143"/>
        <v>aúl Argemí</v>
      </c>
      <c r="I1397" s="634"/>
      <c r="J1397" s="634"/>
      <c r="K1397" s="743" t="str">
        <f t="shared" si="138"/>
        <v>Raúl Argemí</v>
      </c>
      <c r="L1397" s="744"/>
      <c r="M1397" s="744" t="str">
        <f>TRIM(SUBSTITUTE(CLEAN(Tableau11[[#This Row],[Auteur]]),CHAR(160),CHAR(32)))</f>
        <v>Raúl Argemí</v>
      </c>
      <c r="N1397" s="744" t="str">
        <f t="shared" si="139"/>
        <v>Raúl Argemí</v>
      </c>
      <c r="O1397" s="125" t="e">
        <f t="shared" ca="1" si="140"/>
        <v>#NAME?</v>
      </c>
      <c r="Q1397" s="119"/>
      <c r="S1397" s="118"/>
      <c r="T1397" s="125"/>
      <c r="U1397" s="597" t="s">
        <v>274</v>
      </c>
      <c r="V1397" s="652" t="s">
        <v>1636</v>
      </c>
      <c r="W1397" s="378" t="s">
        <v>188</v>
      </c>
      <c r="AC1397" s="125"/>
      <c r="AE1397" s="285"/>
      <c r="AJ1397" s="125"/>
      <c r="AL1397" s="496"/>
      <c r="AQ1397" s="603"/>
      <c r="JK1397" s="125"/>
      <c r="JL1397" s="125"/>
    </row>
    <row r="1398" spans="1:272" ht="16.350000000000001" customHeight="1">
      <c r="A1398" s="383" t="s">
        <v>2976</v>
      </c>
      <c r="D1398" s="125" t="str">
        <f t="shared" si="141"/>
        <v>RaymondChandler</v>
      </c>
      <c r="F1398" s="587" t="str">
        <f>RIGHT(A1398,LEN(A1398)-SEARCH("",A1398))</f>
        <v>aymond Chandler</v>
      </c>
      <c r="G1398" s="587"/>
      <c r="H1398" s="634" t="str">
        <f t="shared" si="143"/>
        <v>aymond Chandler</v>
      </c>
      <c r="I1398" s="634"/>
      <c r="J1398" s="634"/>
      <c r="K1398" s="743" t="str">
        <f t="shared" si="138"/>
        <v>Raymond Chandler</v>
      </c>
      <c r="L1398" s="743"/>
      <c r="M1398" s="743" t="str">
        <f>TRIM(SUBSTITUTE(CLEAN(Tableau11[[#This Row],[Auteur]]),CHAR(160),CHAR(32)))</f>
        <v>Raymond Chandler</v>
      </c>
      <c r="N1398" s="743" t="str">
        <f t="shared" si="139"/>
        <v>Raymond Chandler</v>
      </c>
      <c r="O1398" s="587" t="e">
        <f t="shared" ca="1" si="140"/>
        <v>#NAME?</v>
      </c>
      <c r="Q1398" s="119"/>
      <c r="S1398" s="118"/>
      <c r="T1398" s="125"/>
      <c r="U1398" s="590" t="s">
        <v>92</v>
      </c>
      <c r="V1398" s="651" t="s">
        <v>1245</v>
      </c>
      <c r="W1398" s="378" t="s">
        <v>188</v>
      </c>
      <c r="AC1398" s="125"/>
      <c r="AD1398" s="590"/>
      <c r="AE1398" s="285"/>
      <c r="AJ1398" s="125"/>
      <c r="AL1398" s="496"/>
      <c r="AQ1398" s="603"/>
      <c r="JK1398" s="125"/>
      <c r="JL1398" s="125"/>
    </row>
    <row r="1399" spans="1:272" ht="16.350000000000001" customHeight="1">
      <c r="A1399" s="343" t="s">
        <v>2977</v>
      </c>
      <c r="B1399" s="721"/>
      <c r="C1399" s="721"/>
      <c r="D1399" s="721" t="str">
        <f t="shared" si="141"/>
        <v>ReginaldHill</v>
      </c>
      <c r="F1399" s="587" t="str">
        <f>RIGHT(A1399,LEN(A1399)-SEARCH("",A1399))</f>
        <v>eginald Hill</v>
      </c>
      <c r="G1399" s="587"/>
      <c r="H1399" s="634" t="str">
        <f t="shared" si="143"/>
        <v>eginald Hill</v>
      </c>
      <c r="I1399" s="634"/>
      <c r="J1399" s="634"/>
      <c r="K1399" s="743" t="str">
        <f t="shared" si="138"/>
        <v>Reginald Hill</v>
      </c>
      <c r="L1399" s="743"/>
      <c r="M1399" s="743" t="str">
        <f>TRIM(SUBSTITUTE(CLEAN(Tableau11[[#This Row],[Auteur]]),CHAR(160),CHAR(32)))</f>
        <v>Reginald Hill</v>
      </c>
      <c r="N1399" s="743" t="str">
        <f t="shared" si="139"/>
        <v>Reginald Hill</v>
      </c>
      <c r="O1399" s="587" t="e">
        <f t="shared" ca="1" si="140"/>
        <v>#NAME?</v>
      </c>
      <c r="Q1399" s="119"/>
      <c r="S1399" s="118"/>
      <c r="T1399" s="125"/>
      <c r="U1399" s="619" t="s">
        <v>1070</v>
      </c>
      <c r="V1399" s="654" t="s">
        <v>1041</v>
      </c>
      <c r="W1399" s="378" t="s">
        <v>188</v>
      </c>
      <c r="AC1399" s="125"/>
      <c r="AD1399" s="279" t="s">
        <v>1041</v>
      </c>
      <c r="AE1399" s="285"/>
      <c r="AJ1399" s="125"/>
      <c r="AL1399" s="496"/>
      <c r="AQ1399" s="603"/>
      <c r="JK1399" s="125"/>
      <c r="JL1399" s="125"/>
    </row>
    <row r="1400" spans="1:272" ht="16.350000000000001" customHeight="1">
      <c r="A1400" s="528" t="s">
        <v>2520</v>
      </c>
      <c r="B1400" s="834"/>
      <c r="C1400" s="834"/>
      <c r="D1400" s="834" t="str">
        <f t="shared" si="141"/>
        <v>ReinerSowa</v>
      </c>
      <c r="E1400" s="125" t="s">
        <v>26</v>
      </c>
      <c r="F1400" s="723" t="s">
        <v>2564</v>
      </c>
      <c r="G1400" s="723"/>
      <c r="H1400" s="724" t="str">
        <f>MID(A1400,SEARCH(" ",A1400)+1,99)</f>
        <v>Sowa</v>
      </c>
      <c r="I1400" s="724"/>
      <c r="J1400" s="724"/>
      <c r="K1400" s="816" t="str">
        <f t="shared" si="138"/>
        <v>Reiner Sowa</v>
      </c>
      <c r="L1400" s="816"/>
      <c r="M1400" s="816" t="str">
        <f>TRIM(SUBSTITUTE(CLEAN(Tableau11[[#This Row],[Auteur]]),CHAR(160),CHAR(32)))</f>
        <v>Reiner Sowa</v>
      </c>
      <c r="N1400" s="816" t="str">
        <f t="shared" si="139"/>
        <v>Reiner Sowa</v>
      </c>
      <c r="O1400" s="742" t="e">
        <f t="shared" ca="1" si="140"/>
        <v>#NAME?</v>
      </c>
      <c r="Q1400" s="725"/>
      <c r="S1400" s="726"/>
      <c r="T1400" s="834" t="s">
        <v>2547</v>
      </c>
      <c r="U1400" s="723" t="s">
        <v>385</v>
      </c>
      <c r="V1400" s="727" t="s">
        <v>2551</v>
      </c>
      <c r="W1400" s="378" t="s">
        <v>188</v>
      </c>
      <c r="X1400" s="300"/>
      <c r="Y1400" s="289"/>
      <c r="AC1400" s="125"/>
      <c r="AD1400" s="285"/>
      <c r="AF1400" s="728"/>
      <c r="AJ1400" s="125"/>
      <c r="AK1400" s="496"/>
      <c r="AL1400" s="346"/>
      <c r="AM1400" s="729"/>
      <c r="AN1400" s="729"/>
      <c r="AO1400" s="729"/>
      <c r="AQ1400" s="603"/>
      <c r="JK1400" s="125"/>
      <c r="JL1400" s="125"/>
    </row>
    <row r="1401" spans="1:272" ht="16.350000000000001" customHeight="1">
      <c r="A1401" s="613" t="s">
        <v>2520</v>
      </c>
      <c r="B1401" s="818"/>
      <c r="C1401" s="818"/>
      <c r="D1401" s="818" t="str">
        <f t="shared" si="141"/>
        <v>ReinerSowa</v>
      </c>
      <c r="E1401" s="722"/>
      <c r="F1401" s="723"/>
      <c r="G1401" s="723"/>
      <c r="H1401" s="724" t="str">
        <f>MID(A1401,SEARCH(" ",A1401)+1,99)</f>
        <v>Sowa</v>
      </c>
      <c r="I1401" s="724"/>
      <c r="J1401" s="724"/>
      <c r="K1401" s="816" t="str">
        <f t="shared" si="138"/>
        <v>Reiner Sowa</v>
      </c>
      <c r="L1401" s="816"/>
      <c r="M1401" s="816" t="str">
        <f>TRIM(SUBSTITUTE(CLEAN(Tableau11[[#This Row],[Auteur]]),CHAR(160),CHAR(32)))</f>
        <v>Reiner Sowa</v>
      </c>
      <c r="N1401" s="816" t="str">
        <f t="shared" si="139"/>
        <v>Reiner Sowa</v>
      </c>
      <c r="O1401" s="742" t="e">
        <f t="shared" ca="1" si="140"/>
        <v>#NAME?</v>
      </c>
      <c r="Q1401" s="725"/>
      <c r="S1401" s="726"/>
      <c r="U1401" s="779"/>
      <c r="V1401" s="727"/>
      <c r="W1401" s="817"/>
      <c r="AF1401" s="728"/>
      <c r="AL1401" s="346"/>
      <c r="AM1401" s="729"/>
      <c r="AN1401" s="729"/>
      <c r="AO1401" s="729"/>
      <c r="AQ1401" s="603"/>
      <c r="JK1401" s="125"/>
      <c r="JL1401" s="125"/>
    </row>
    <row r="1402" spans="1:272" ht="16.350000000000001" customHeight="1">
      <c r="A1402" s="829" t="s">
        <v>3150</v>
      </c>
      <c r="B1402" s="721"/>
      <c r="C1402" s="777"/>
      <c r="D1402" s="777" t="str">
        <f t="shared" si="141"/>
        <v>RenéRéouven</v>
      </c>
      <c r="E1402" s="969"/>
      <c r="F1402" s="723" t="s">
        <v>2498</v>
      </c>
      <c r="G1402" s="723"/>
      <c r="H1402" s="724" t="str">
        <f>MID(A1402,SEARCH(" ",A1402)+1,99)</f>
        <v>Réouven</v>
      </c>
      <c r="I1402" s="724"/>
      <c r="J1402" s="724"/>
      <c r="K1402" s="816" t="str">
        <f t="shared" ref="K1402:K1465" si="144">SUBSTITUTE(A1402,CHAR(160),CHAR(32))</f>
        <v>René Réouven</v>
      </c>
      <c r="L1402" s="816"/>
      <c r="M1402" s="816" t="str">
        <f>TRIM(SUBSTITUTE(CLEAN(Tableau11[[#This Row],[Auteur]]),CHAR(160),CHAR(32)))</f>
        <v>René Réouven</v>
      </c>
      <c r="N1402" s="816" t="str">
        <f t="shared" ref="N1402:N1465" si="145">SUBSTITUTE(A1402,CHAR(160),"")</f>
        <v>René Réouven</v>
      </c>
      <c r="O1402" s="742" t="e">
        <f t="shared" ref="O1402:O1465" ca="1" si="146">_xlfn.TEXTBEFORE(A1402,"")</f>
        <v>#NAME?</v>
      </c>
      <c r="Q1402" s="725"/>
      <c r="S1402" s="726"/>
      <c r="T1402" s="612" t="s">
        <v>2491</v>
      </c>
      <c r="U1402" s="723" t="s">
        <v>2494</v>
      </c>
      <c r="V1402" s="727"/>
      <c r="W1402" s="378" t="s">
        <v>188</v>
      </c>
      <c r="X1402" s="300"/>
      <c r="Y1402" s="289"/>
      <c r="AA1402" s="603"/>
      <c r="AB1402" s="604"/>
      <c r="AC1402" s="125"/>
      <c r="AD1402" s="285"/>
      <c r="AF1402" s="124" t="s">
        <v>26</v>
      </c>
      <c r="AJ1402" s="125"/>
      <c r="AK1402" s="496"/>
      <c r="AL1402" s="346"/>
      <c r="AM1402" s="729"/>
      <c r="AN1402" s="729"/>
      <c r="AO1402" s="522" t="s">
        <v>1401</v>
      </c>
      <c r="AQ1402" s="603"/>
      <c r="JK1402" s="125"/>
      <c r="JL1402" s="125"/>
    </row>
    <row r="1403" spans="1:272" ht="16.350000000000001" customHeight="1">
      <c r="A1403" s="343" t="s">
        <v>2978</v>
      </c>
      <c r="B1403" s="500"/>
      <c r="C1403" s="530"/>
      <c r="D1403" s="530" t="str">
        <f t="shared" si="141"/>
        <v>RenéeKnight</v>
      </c>
      <c r="E1403" s="607" t="s">
        <v>20</v>
      </c>
      <c r="F1403" s="127" t="s">
        <v>889</v>
      </c>
      <c r="G1403" s="127"/>
      <c r="H1403" s="634" t="str">
        <f>MID(A1403,SEARCH("",A1403)+1,99)</f>
        <v>enée Knight</v>
      </c>
      <c r="I1403" s="634"/>
      <c r="J1403" s="634"/>
      <c r="K1403" s="743" t="str">
        <f t="shared" si="144"/>
        <v>Renée Knight</v>
      </c>
      <c r="L1403" s="743"/>
      <c r="M1403" s="743" t="str">
        <f>TRIM(SUBSTITUTE(CLEAN(Tableau11[[#This Row],[Auteur]]),CHAR(160),CHAR(32)))</f>
        <v>Renée Knight</v>
      </c>
      <c r="N1403" s="743" t="str">
        <f t="shared" si="145"/>
        <v>Renée Knight</v>
      </c>
      <c r="O1403" s="730" t="e">
        <f t="shared" ca="1" si="146"/>
        <v>#NAME?</v>
      </c>
      <c r="P1403" s="114"/>
      <c r="Q1403" s="119"/>
      <c r="R1403" s="274"/>
      <c r="S1403" s="118"/>
      <c r="T1403" s="292" t="s">
        <v>888</v>
      </c>
      <c r="U1403" s="127" t="s">
        <v>28</v>
      </c>
      <c r="V1403" s="653" t="s">
        <v>1714</v>
      </c>
      <c r="W1403" s="377" t="s">
        <v>25</v>
      </c>
      <c r="X1403" s="300" t="s">
        <v>20</v>
      </c>
      <c r="Y1403" s="129"/>
      <c r="Z1403" s="114"/>
      <c r="AA1403" s="617"/>
      <c r="AB1403" s="605"/>
      <c r="AC1403" s="114"/>
      <c r="AD1403" s="343" t="s">
        <v>1899</v>
      </c>
      <c r="AE1403" s="131" t="s">
        <v>889</v>
      </c>
      <c r="AF1403" s="124"/>
      <c r="AG1403" s="114"/>
      <c r="AH1403" s="114"/>
      <c r="AI1403" s="114"/>
      <c r="AJ1403" s="114"/>
      <c r="AL1403" s="346"/>
      <c r="AM1403" s="115"/>
      <c r="AN1403" s="115"/>
      <c r="AO1403" s="115"/>
      <c r="AQ1403" s="603"/>
      <c r="JK1403" s="125"/>
      <c r="JL1403" s="125"/>
    </row>
    <row r="1404" spans="1:272" ht="16.350000000000001" customHeight="1">
      <c r="A1404" s="528" t="s">
        <v>3151</v>
      </c>
      <c r="B1404" s="500" t="str">
        <f>IF(COUNTIF($A$2:A1404,A1404)&gt;1,"Doublon","")</f>
        <v/>
      </c>
      <c r="C1404" s="530"/>
      <c r="D1404" s="530" t="str">
        <f t="shared" si="141"/>
        <v>RenéReouven</v>
      </c>
      <c r="E1404" s="604" t="s">
        <v>26</v>
      </c>
      <c r="F1404" s="125" t="s">
        <v>825</v>
      </c>
      <c r="H1404" s="634" t="str">
        <f>MID(A1404,SEARCH("",A1404)+1,99)</f>
        <v>ené Reouven</v>
      </c>
      <c r="I1404" s="634"/>
      <c r="J1404" s="634"/>
      <c r="K1404" s="743" t="str">
        <f t="shared" si="144"/>
        <v>René Reouven</v>
      </c>
      <c r="L1404" s="783" t="str">
        <f>SUBSTITUTE(A1404,CHAR(160),"")</f>
        <v>René Reouven</v>
      </c>
      <c r="M1404" s="785" t="str">
        <f>TRIM(SUBSTITUTE(CLEAN(Tableau11[[#This Row],[Auteur]]),CHAR(160),CHAR(32)))</f>
        <v>René Reouven</v>
      </c>
      <c r="N1404" s="785" t="str">
        <f t="shared" si="145"/>
        <v>René Reouven</v>
      </c>
      <c r="O1404" s="125" t="e">
        <f t="shared" ca="1" si="146"/>
        <v>#NAME?</v>
      </c>
      <c r="Q1404" s="119"/>
      <c r="S1404" s="118" t="s">
        <v>141</v>
      </c>
      <c r="T1404" s="125" t="s">
        <v>2199</v>
      </c>
      <c r="U1404" s="125" t="s">
        <v>47</v>
      </c>
      <c r="V1404" s="651" t="s">
        <v>1953</v>
      </c>
      <c r="W1404" s="378" t="s">
        <v>188</v>
      </c>
      <c r="X1404" s="300" t="s">
        <v>20</v>
      </c>
      <c r="Y1404" s="289"/>
      <c r="AA1404" s="603"/>
      <c r="AB1404" s="604"/>
      <c r="AC1404" s="125"/>
      <c r="AD1404" s="285" t="s">
        <v>2198</v>
      </c>
      <c r="AE1404" s="523" t="s">
        <v>825</v>
      </c>
      <c r="AF1404" s="124" t="s">
        <v>26</v>
      </c>
      <c r="AI1404" s="125" t="s">
        <v>26</v>
      </c>
      <c r="AJ1404" s="125" t="s">
        <v>26</v>
      </c>
      <c r="AL1404" s="496"/>
      <c r="AO1404" s="522" t="s">
        <v>1401</v>
      </c>
      <c r="AQ1404" s="603"/>
      <c r="JK1404" s="125"/>
      <c r="JL1404" s="125"/>
    </row>
    <row r="1405" spans="1:272" ht="16.350000000000001" customHeight="1">
      <c r="A1405" s="282" t="s">
        <v>2979</v>
      </c>
      <c r="B1405" s="500" t="str">
        <f>IF(COUNTIF($A$2:A1405,A1405)&gt;1,"Doublon","")</f>
        <v/>
      </c>
      <c r="C1405" s="530"/>
      <c r="D1405" s="530" t="str">
        <f t="shared" si="141"/>
        <v>RexStout</v>
      </c>
      <c r="E1405" s="607" t="s">
        <v>20</v>
      </c>
      <c r="F1405" s="127" t="s">
        <v>633</v>
      </c>
      <c r="G1405" s="127"/>
      <c r="H1405" s="634" t="str">
        <f>MID(A1405,SEARCH("",A1405)+1,99)</f>
        <v>ex Stout</v>
      </c>
      <c r="I1405" s="634"/>
      <c r="J1405" s="634"/>
      <c r="K1405" s="743" t="str">
        <f t="shared" si="144"/>
        <v>Rex Stout</v>
      </c>
      <c r="L1405" s="744"/>
      <c r="M1405" s="744" t="str">
        <f>TRIM(SUBSTITUTE(CLEAN(Tableau11[[#This Row],[Auteur]]),CHAR(160),CHAR(32)))</f>
        <v>Rex Stout</v>
      </c>
      <c r="N1405" s="744" t="str">
        <f t="shared" si="145"/>
        <v>Rex Stout</v>
      </c>
      <c r="O1405" s="730" t="e">
        <f t="shared" ca="1" si="146"/>
        <v>#NAME?</v>
      </c>
      <c r="P1405" s="114"/>
      <c r="Q1405" s="119"/>
      <c r="R1405" s="277"/>
      <c r="S1405" s="118"/>
      <c r="T1405" s="292"/>
      <c r="U1405" s="536" t="s">
        <v>24</v>
      </c>
      <c r="V1405" s="653" t="s">
        <v>1714</v>
      </c>
      <c r="W1405" s="378" t="s">
        <v>188</v>
      </c>
      <c r="X1405" s="115"/>
      <c r="Y1405" s="129"/>
      <c r="Z1405" s="114"/>
      <c r="AA1405" s="617"/>
      <c r="AB1405" s="605"/>
      <c r="AC1405" s="114"/>
      <c r="AD1405" s="282" t="s">
        <v>1689</v>
      </c>
      <c r="AE1405" s="131" t="s">
        <v>633</v>
      </c>
      <c r="AF1405" s="124"/>
      <c r="AG1405" s="114"/>
      <c r="AH1405" s="114"/>
      <c r="AI1405" s="114"/>
      <c r="AJ1405" s="114"/>
      <c r="AL1405" s="346"/>
      <c r="AM1405" s="115"/>
      <c r="AN1405" s="115"/>
      <c r="AO1405" s="115"/>
      <c r="AQ1405" s="603"/>
      <c r="JK1405" s="125"/>
      <c r="JL1405" s="125"/>
    </row>
    <row r="1406" spans="1:272" ht="16.350000000000001" customHeight="1">
      <c r="A1406" s="285" t="s">
        <v>2979</v>
      </c>
      <c r="B1406" s="500" t="str">
        <f>IF(COUNTIF($A$2:A1406,A1406)&gt;1,"Doublon","")</f>
        <v>Doublon</v>
      </c>
      <c r="C1406" s="530"/>
      <c r="D1406" s="530" t="str">
        <f t="shared" si="141"/>
        <v>RexStout</v>
      </c>
      <c r="E1406" s="607" t="s">
        <v>20</v>
      </c>
      <c r="F1406" s="125" t="s">
        <v>619</v>
      </c>
      <c r="H1406" s="634" t="str">
        <f>MID(A1406,SEARCH("",A1406)+1,99)</f>
        <v>ex Stout</v>
      </c>
      <c r="I1406" s="634"/>
      <c r="J1406" s="634"/>
      <c r="K1406" s="743" t="str">
        <f t="shared" si="144"/>
        <v>Rex Stout</v>
      </c>
      <c r="L1406" s="743"/>
      <c r="M1406" s="743" t="str">
        <f>TRIM(SUBSTITUTE(CLEAN(Tableau11[[#This Row],[Auteur]]),CHAR(160),CHAR(32)))</f>
        <v>Rex Stout</v>
      </c>
      <c r="N1406" s="743" t="str">
        <f t="shared" si="145"/>
        <v>Rex Stout</v>
      </c>
      <c r="O1406" s="125" t="e">
        <f t="shared" ca="1" si="146"/>
        <v>#NAME?</v>
      </c>
      <c r="P1406" s="162" t="s">
        <v>26</v>
      </c>
      <c r="R1406" s="288" t="s">
        <v>22</v>
      </c>
      <c r="S1406" s="118"/>
      <c r="T1406" s="125" t="s">
        <v>1482</v>
      </c>
      <c r="U1406" s="125" t="s">
        <v>74</v>
      </c>
      <c r="V1406" s="651" t="s">
        <v>1245</v>
      </c>
      <c r="W1406" s="378" t="s">
        <v>188</v>
      </c>
      <c r="Y1406" s="129"/>
      <c r="AA1406" s="603"/>
      <c r="AB1406" s="604"/>
      <c r="AC1406" s="125"/>
      <c r="AD1406" s="285"/>
      <c r="AJ1406" s="125"/>
      <c r="AL1406" s="496"/>
      <c r="AQ1406" s="603"/>
      <c r="JK1406" s="125"/>
      <c r="JL1406" s="125"/>
    </row>
    <row r="1407" spans="1:272" ht="16.350000000000001" customHeight="1">
      <c r="A1407" s="125" t="s">
        <v>3152</v>
      </c>
      <c r="C1407" s="604"/>
      <c r="D1407" s="604" t="str">
        <f t="shared" si="141"/>
        <v>RicardoRomero</v>
      </c>
      <c r="E1407" s="604" t="s">
        <v>26</v>
      </c>
      <c r="F1407" s="125" t="s">
        <v>2460</v>
      </c>
      <c r="H1407" s="634" t="str">
        <f>MID(A1407,SEARCH("",A1407)+1,99)</f>
        <v>icardo Romero</v>
      </c>
      <c r="I1407" s="634"/>
      <c r="J1407" s="634"/>
      <c r="K1407" s="743" t="str">
        <f t="shared" si="144"/>
        <v>Ricardo Romero</v>
      </c>
      <c r="L1407" s="743"/>
      <c r="M1407" s="743" t="str">
        <f>TRIM(SUBSTITUTE(CLEAN(Tableau11[[#This Row],[Auteur]]),CHAR(160),CHAR(32)))</f>
        <v>Ricardo Romero</v>
      </c>
      <c r="N1407" s="743" t="str">
        <f t="shared" si="145"/>
        <v>Ricardo Romero</v>
      </c>
      <c r="O1407" s="125" t="e">
        <f t="shared" ca="1" si="146"/>
        <v>#NAME?</v>
      </c>
      <c r="Q1407" s="119"/>
      <c r="S1407" s="118"/>
      <c r="T1407" s="125" t="s">
        <v>1645</v>
      </c>
      <c r="U1407" s="597" t="s">
        <v>274</v>
      </c>
      <c r="V1407" s="652" t="s">
        <v>1636</v>
      </c>
      <c r="W1407" s="378" t="s">
        <v>188</v>
      </c>
      <c r="AA1407" s="603"/>
      <c r="AB1407" s="604"/>
      <c r="AC1407" s="125"/>
      <c r="AE1407" s="285"/>
      <c r="AJ1407" s="125"/>
      <c r="AL1407" s="496"/>
      <c r="AQ1407" s="603"/>
      <c r="JK1407" s="125"/>
      <c r="JL1407" s="125"/>
    </row>
    <row r="1408" spans="1:272" ht="16.350000000000001" customHeight="1">
      <c r="A1408" s="528" t="s">
        <v>2980</v>
      </c>
      <c r="B1408" s="721"/>
      <c r="C1408" s="777"/>
      <c r="D1408" s="777" t="str">
        <f t="shared" si="141"/>
        <v>RichardBirkefeld</v>
      </c>
      <c r="E1408" s="604" t="s">
        <v>26</v>
      </c>
      <c r="F1408" s="723" t="s">
        <v>2663</v>
      </c>
      <c r="G1408" s="723"/>
      <c r="H1408" s="724" t="str">
        <f>MID(A1408,SEARCH(" ",A1408)+1,99)</f>
        <v>Birkefeld</v>
      </c>
      <c r="I1408" s="724"/>
      <c r="J1408" s="724"/>
      <c r="K1408" s="816" t="str">
        <f t="shared" si="144"/>
        <v>Richard Birkefeld</v>
      </c>
      <c r="L1408" s="816"/>
      <c r="M1408" s="816" t="str">
        <f>TRIM(SUBSTITUTE(CLEAN(Tableau11[[#This Row],[Auteur]]),CHAR(160),CHAR(32)))</f>
        <v>Richard Birkefeld</v>
      </c>
      <c r="N1408" s="816" t="str">
        <f t="shared" si="145"/>
        <v>Richard Birkefeld</v>
      </c>
      <c r="O1408" s="742" t="e">
        <f t="shared" ca="1" si="146"/>
        <v>#NAME?</v>
      </c>
      <c r="Q1408" s="725"/>
      <c r="S1408" s="726"/>
      <c r="T1408" s="721" t="s">
        <v>2630</v>
      </c>
      <c r="U1408" s="723" t="s">
        <v>385</v>
      </c>
      <c r="V1408" s="727" t="s">
        <v>2551</v>
      </c>
      <c r="W1408" s="378" t="s">
        <v>188</v>
      </c>
      <c r="X1408" s="300"/>
      <c r="Y1408" s="289"/>
      <c r="AA1408" s="603"/>
      <c r="AB1408" s="604"/>
      <c r="AC1408" s="125"/>
      <c r="AD1408" s="285"/>
      <c r="AF1408" s="728"/>
      <c r="AJ1408" s="125"/>
      <c r="AK1408" s="496"/>
      <c r="AL1408" s="346"/>
      <c r="AM1408" s="729"/>
      <c r="AN1408" s="729"/>
      <c r="AO1408" s="729"/>
      <c r="AQ1408" s="603"/>
      <c r="JK1408" s="125"/>
      <c r="JL1408" s="125"/>
    </row>
    <row r="1409" spans="1:272" ht="16.350000000000001" customHeight="1">
      <c r="A1409" s="864" t="s">
        <v>2980</v>
      </c>
      <c r="B1409" s="721"/>
      <c r="C1409" s="777"/>
      <c r="D1409" s="777" t="str">
        <f t="shared" si="141"/>
        <v>RichardBirkefeld</v>
      </c>
      <c r="E1409" s="969"/>
      <c r="F1409" s="723" t="s">
        <v>2663</v>
      </c>
      <c r="G1409" s="723"/>
      <c r="H1409" s="724" t="str">
        <f>MID(A1409,SEARCH(" ",A1409)+1,99)</f>
        <v>Birkefeld</v>
      </c>
      <c r="I1409" s="724"/>
      <c r="J1409" s="724"/>
      <c r="K1409" s="816" t="str">
        <f t="shared" si="144"/>
        <v>Richard Birkefeld</v>
      </c>
      <c r="L1409" s="816"/>
      <c r="M1409" s="816" t="str">
        <f>TRIM(SUBSTITUTE(CLEAN(Tableau11[[#This Row],[Auteur]]),CHAR(160),CHAR(32)))</f>
        <v>Richard Birkefeld</v>
      </c>
      <c r="N1409" s="816" t="str">
        <f t="shared" si="145"/>
        <v>Richard Birkefeld</v>
      </c>
      <c r="O1409" s="742" t="e">
        <f t="shared" ca="1" si="146"/>
        <v>#NAME?</v>
      </c>
      <c r="Q1409" s="725"/>
      <c r="S1409" s="726"/>
      <c r="T1409" s="721" t="s">
        <v>2631</v>
      </c>
      <c r="U1409" s="723" t="s">
        <v>385</v>
      </c>
      <c r="V1409" s="727" t="s">
        <v>2551</v>
      </c>
      <c r="W1409" s="378" t="s">
        <v>188</v>
      </c>
      <c r="X1409" s="300"/>
      <c r="Y1409" s="289"/>
      <c r="AA1409" s="603"/>
      <c r="AB1409" s="604"/>
      <c r="AC1409" s="125"/>
      <c r="AD1409" s="285"/>
      <c r="AF1409" s="728"/>
      <c r="AJ1409" s="125"/>
      <c r="AK1409" s="496"/>
      <c r="AL1409" s="346"/>
      <c r="AM1409" s="729"/>
      <c r="AN1409" s="729"/>
      <c r="AO1409" s="729"/>
      <c r="AQ1409" s="603"/>
      <c r="JK1409" s="125"/>
      <c r="JL1409" s="125"/>
    </row>
    <row r="1410" spans="1:272" ht="16.350000000000001" customHeight="1">
      <c r="A1410" s="125" t="s">
        <v>2980</v>
      </c>
      <c r="B1410" s="876"/>
      <c r="C1410" s="876"/>
      <c r="D1410" s="876" t="str">
        <f t="shared" ref="D1410:D1473" si="147">SUBSTITUTE(A1410," ","")</f>
        <v>RichardBirkefeld</v>
      </c>
      <c r="E1410" s="722"/>
      <c r="F1410" s="780"/>
      <c r="G1410" s="723"/>
      <c r="H1410" s="724" t="str">
        <f>MID(A1410,SEARCH(" ",A1410)+1,99)</f>
        <v>Birkefeld</v>
      </c>
      <c r="I1410" s="724"/>
      <c r="J1410" s="724"/>
      <c r="K1410" s="816" t="str">
        <f t="shared" si="144"/>
        <v>Richard Birkefeld</v>
      </c>
      <c r="L1410" s="816"/>
      <c r="M1410" s="816" t="str">
        <f>TRIM(SUBSTITUTE(CLEAN(Tableau11[[#This Row],[Auteur]]),CHAR(160),CHAR(32)))</f>
        <v>Richard Birkefeld</v>
      </c>
      <c r="N1410" s="816" t="str">
        <f t="shared" si="145"/>
        <v>Richard Birkefeld</v>
      </c>
      <c r="O1410" s="742" t="e">
        <f t="shared" ca="1" si="146"/>
        <v>#NAME?</v>
      </c>
      <c r="Q1410" s="725"/>
      <c r="S1410" s="726"/>
      <c r="U1410" s="723"/>
      <c r="V1410" s="727"/>
      <c r="W1410" s="817"/>
      <c r="AF1410" s="728"/>
      <c r="AL1410" s="346"/>
      <c r="AM1410" s="729"/>
      <c r="AN1410" s="729"/>
      <c r="AO1410" s="729"/>
      <c r="AQ1410" s="603"/>
      <c r="JK1410" s="125"/>
      <c r="JL1410" s="125"/>
    </row>
    <row r="1411" spans="1:272" ht="16.350000000000001" customHeight="1">
      <c r="A1411" s="125" t="s">
        <v>2980</v>
      </c>
      <c r="B1411" s="777"/>
      <c r="C1411" s="777"/>
      <c r="D1411" s="777" t="str">
        <f t="shared" si="147"/>
        <v>RichardBirkefeld</v>
      </c>
      <c r="E1411" s="722"/>
      <c r="F1411" s="780"/>
      <c r="G1411" s="723"/>
      <c r="H1411" s="724" t="str">
        <f>MID(A1411,SEARCH(" ",A1411)+1,99)</f>
        <v>Birkefeld</v>
      </c>
      <c r="I1411" s="724"/>
      <c r="J1411" s="724"/>
      <c r="K1411" s="816" t="str">
        <f t="shared" si="144"/>
        <v>Richard Birkefeld</v>
      </c>
      <c r="L1411" s="816"/>
      <c r="M1411" s="816" t="str">
        <f>TRIM(SUBSTITUTE(CLEAN(Tableau11[[#This Row],[Auteur]]),CHAR(160),CHAR(32)))</f>
        <v>Richard Birkefeld</v>
      </c>
      <c r="N1411" s="816" t="str">
        <f t="shared" si="145"/>
        <v>Richard Birkefeld</v>
      </c>
      <c r="O1411" s="742" t="e">
        <f t="shared" ca="1" si="146"/>
        <v>#NAME?</v>
      </c>
      <c r="Q1411" s="725"/>
      <c r="S1411" s="726"/>
      <c r="U1411" s="723"/>
      <c r="V1411" s="727"/>
      <c r="W1411" s="817"/>
      <c r="AF1411" s="728"/>
      <c r="AL1411" s="346"/>
      <c r="AM1411" s="729"/>
      <c r="AN1411" s="729"/>
      <c r="AO1411" s="729"/>
      <c r="AQ1411" s="603"/>
      <c r="JK1411" s="125"/>
      <c r="JL1411" s="125"/>
    </row>
    <row r="1412" spans="1:272" ht="16.350000000000001" customHeight="1">
      <c r="A1412" s="285" t="s">
        <v>2981</v>
      </c>
      <c r="B1412" s="604"/>
      <c r="C1412" s="604"/>
      <c r="D1412" s="604" t="str">
        <f t="shared" si="147"/>
        <v>RichardNorthPatterson</v>
      </c>
      <c r="F1412" s="881" t="str">
        <f>RIGHT(A1412,LEN(A1412)-SEARCH("",A1412))</f>
        <v>ichard North Patterson</v>
      </c>
      <c r="G1412" s="587"/>
      <c r="H1412" s="634" t="str">
        <f>MID(A1412,SEARCH("",A1412)+1,99)</f>
        <v>ichard North Patterson</v>
      </c>
      <c r="I1412" s="634"/>
      <c r="J1412" s="634"/>
      <c r="K1412" s="743" t="str">
        <f t="shared" si="144"/>
        <v>Richard North Patterson</v>
      </c>
      <c r="L1412" s="743"/>
      <c r="M1412" s="743" t="str">
        <f>TRIM(SUBSTITUTE(CLEAN(Tableau11[[#This Row],[Auteur]]),CHAR(160),CHAR(32)))</f>
        <v>Richard North Patterson</v>
      </c>
      <c r="N1412" s="743" t="str">
        <f t="shared" si="145"/>
        <v>Richard North Patterson</v>
      </c>
      <c r="O1412" s="587" t="e">
        <f t="shared" ca="1" si="146"/>
        <v>#NAME?</v>
      </c>
      <c r="Q1412" s="119"/>
      <c r="S1412" s="118"/>
      <c r="T1412" s="125"/>
      <c r="U1412" s="574" t="s">
        <v>92</v>
      </c>
      <c r="V1412" s="651" t="s">
        <v>1245</v>
      </c>
      <c r="W1412" s="378" t="s">
        <v>188</v>
      </c>
      <c r="AC1412" s="125"/>
      <c r="AD1412" s="590"/>
      <c r="AE1412" s="285"/>
      <c r="AJ1412" s="125"/>
      <c r="AL1412" s="496"/>
      <c r="AQ1412" s="603"/>
      <c r="JK1412" s="125"/>
      <c r="JL1412" s="125"/>
    </row>
    <row r="1413" spans="1:272" ht="16.350000000000001" customHeight="1">
      <c r="A1413" s="328" t="s">
        <v>2981</v>
      </c>
      <c r="B1413" s="530" t="str">
        <f>IF(COUNTIF($A$2:A1413,A1413)&gt;1,"Doublon","")</f>
        <v>Doublon</v>
      </c>
      <c r="C1413" s="530"/>
      <c r="D1413" s="530" t="str">
        <f t="shared" si="147"/>
        <v>RichardNorthPatterson</v>
      </c>
      <c r="E1413" s="122" t="s">
        <v>20</v>
      </c>
      <c r="F1413" s="599" t="s">
        <v>404</v>
      </c>
      <c r="G1413" s="127"/>
      <c r="H1413" s="634" t="str">
        <f>MID(A1413,SEARCH("",A1413)+1,99)</f>
        <v>ichard North Patterson</v>
      </c>
      <c r="I1413" s="634"/>
      <c r="J1413" s="634"/>
      <c r="K1413" s="743" t="str">
        <f t="shared" si="144"/>
        <v>Richard North Patterson</v>
      </c>
      <c r="L1413" s="743"/>
      <c r="M1413" s="743" t="str">
        <f>TRIM(SUBSTITUTE(CLEAN(Tableau11[[#This Row],[Auteur]]),CHAR(160),CHAR(32)))</f>
        <v>Richard North Patterson</v>
      </c>
      <c r="N1413" s="743" t="str">
        <f t="shared" si="145"/>
        <v>Richard North Patterson</v>
      </c>
      <c r="O1413" s="730" t="e">
        <f t="shared" ca="1" si="146"/>
        <v>#NAME?</v>
      </c>
      <c r="P1413" s="162" t="s">
        <v>26</v>
      </c>
      <c r="Q1413" s="119"/>
      <c r="R1413" s="277"/>
      <c r="S1413" s="118"/>
      <c r="T1413" s="278" t="s">
        <v>1332</v>
      </c>
      <c r="U1413" s="536" t="s">
        <v>85</v>
      </c>
      <c r="V1413" s="651" t="s">
        <v>1245</v>
      </c>
      <c r="W1413" s="378" t="s">
        <v>188</v>
      </c>
      <c r="X1413" s="115"/>
      <c r="Y1413" s="129"/>
      <c r="Z1413" s="114"/>
      <c r="AA1413" s="114"/>
      <c r="AB1413" s="114"/>
      <c r="AC1413" s="114"/>
      <c r="AD1413" s="328" t="s">
        <v>1331</v>
      </c>
      <c r="AE1413" s="131" t="s">
        <v>404</v>
      </c>
      <c r="AF1413" s="124"/>
      <c r="AG1413" s="114"/>
      <c r="AH1413" s="114"/>
      <c r="AI1413" s="114"/>
      <c r="AJ1413" s="114"/>
      <c r="AL1413" s="346"/>
      <c r="AM1413" s="115"/>
      <c r="AN1413" s="115"/>
      <c r="AO1413" s="115"/>
      <c r="AQ1413" s="603"/>
      <c r="JK1413" s="125"/>
      <c r="JL1413" s="125"/>
    </row>
    <row r="1414" spans="1:272" ht="16.350000000000001" customHeight="1">
      <c r="A1414" s="281" t="s">
        <v>2982</v>
      </c>
      <c r="B1414" s="530" t="str">
        <f>IF(COUNTIF($A$2:A1414,A1414)&gt;1,"Doublon","")</f>
        <v/>
      </c>
      <c r="C1414" s="530"/>
      <c r="D1414" s="530" t="str">
        <f t="shared" si="147"/>
        <v>RichardZimler</v>
      </c>
      <c r="E1414" s="122" t="s">
        <v>20</v>
      </c>
      <c r="F1414" s="599" t="s">
        <v>620</v>
      </c>
      <c r="G1414" s="127"/>
      <c r="H1414" s="634" t="str">
        <f>MID(A1414,SEARCH("",A1414)+1,99)</f>
        <v>ichard Zimler</v>
      </c>
      <c r="I1414" s="634"/>
      <c r="J1414" s="634"/>
      <c r="K1414" s="743" t="str">
        <f t="shared" si="144"/>
        <v>Richard Zimler</v>
      </c>
      <c r="L1414" s="743"/>
      <c r="M1414" s="743" t="str">
        <f>TRIM(SUBSTITUTE(CLEAN(Tableau11[[#This Row],[Auteur]]),CHAR(160),CHAR(32)))</f>
        <v>Richard Zimler</v>
      </c>
      <c r="N1414" s="743" t="str">
        <f t="shared" si="145"/>
        <v>Richard Zimler</v>
      </c>
      <c r="O1414" s="730" t="e">
        <f t="shared" ca="1" si="146"/>
        <v>#NAME?</v>
      </c>
      <c r="P1414" s="114"/>
      <c r="Q1414" s="119"/>
      <c r="R1414" s="296"/>
      <c r="S1414" s="280" t="s">
        <v>30</v>
      </c>
      <c r="T1414" s="851" t="s">
        <v>1485</v>
      </c>
      <c r="U1414" s="536" t="s">
        <v>74</v>
      </c>
      <c r="V1414" s="651" t="s">
        <v>1245</v>
      </c>
      <c r="W1414" s="378" t="s">
        <v>188</v>
      </c>
      <c r="X1414" s="115"/>
      <c r="Y1414" s="129"/>
      <c r="Z1414" s="114"/>
      <c r="AA1414" s="114"/>
      <c r="AB1414" s="114"/>
      <c r="AC1414" s="114"/>
      <c r="AD1414" s="281" t="s">
        <v>1483</v>
      </c>
      <c r="AE1414" s="131" t="s">
        <v>620</v>
      </c>
      <c r="AF1414" s="124"/>
      <c r="AG1414" s="114"/>
      <c r="AH1414" s="114"/>
      <c r="AI1414" s="114"/>
      <c r="AJ1414" s="114"/>
      <c r="AL1414" s="369" t="s">
        <v>26</v>
      </c>
      <c r="AM1414" s="115"/>
      <c r="AN1414" s="122" t="s">
        <v>26</v>
      </c>
      <c r="AO1414" s="115"/>
      <c r="AQ1414" s="603"/>
      <c r="JK1414" s="125"/>
      <c r="JL1414" s="125"/>
    </row>
    <row r="1415" spans="1:272" ht="16.350000000000001" customHeight="1">
      <c r="A1415" s="281" t="s">
        <v>2982</v>
      </c>
      <c r="B1415" s="530" t="str">
        <f>IF(COUNTIF($A$2:A1415,A1415)&gt;1,"Doublon","")</f>
        <v>Doublon</v>
      </c>
      <c r="C1415" s="530"/>
      <c r="D1415" s="530" t="str">
        <f t="shared" si="147"/>
        <v>RichardZimler</v>
      </c>
      <c r="E1415" s="283"/>
      <c r="F1415" s="599" t="s">
        <v>620</v>
      </c>
      <c r="G1415" s="127"/>
      <c r="H1415" s="634" t="str">
        <f>MID(A1415,SEARCH("",A1415)+1,99)</f>
        <v>ichard Zimler</v>
      </c>
      <c r="I1415" s="634"/>
      <c r="J1415" s="634"/>
      <c r="K1415" s="743" t="str">
        <f t="shared" si="144"/>
        <v>Richard Zimler</v>
      </c>
      <c r="L1415" s="743"/>
      <c r="M1415" s="743" t="str">
        <f>TRIM(SUBSTITUTE(CLEAN(Tableau11[[#This Row],[Auteur]]),CHAR(160),CHAR(32)))</f>
        <v>Richard Zimler</v>
      </c>
      <c r="N1415" s="743" t="str">
        <f t="shared" si="145"/>
        <v>Richard Zimler</v>
      </c>
      <c r="O1415" s="730" t="e">
        <f t="shared" ca="1" si="146"/>
        <v>#NAME?</v>
      </c>
      <c r="P1415" s="114"/>
      <c r="Q1415" s="119"/>
      <c r="R1415" s="277"/>
      <c r="S1415" s="118"/>
      <c r="T1415" s="893" t="s">
        <v>1484</v>
      </c>
      <c r="U1415" s="536" t="s">
        <v>74</v>
      </c>
      <c r="V1415" s="651" t="s">
        <v>1245</v>
      </c>
      <c r="W1415" s="378" t="s">
        <v>188</v>
      </c>
      <c r="X1415" s="115"/>
      <c r="Y1415" s="129"/>
      <c r="Z1415" s="114"/>
      <c r="AA1415" s="114"/>
      <c r="AB1415" s="114"/>
      <c r="AC1415" s="114"/>
      <c r="AD1415" s="114"/>
      <c r="AE1415" s="127"/>
      <c r="AF1415" s="124"/>
      <c r="AG1415" s="114"/>
      <c r="AH1415" s="114"/>
      <c r="AI1415" s="114"/>
      <c r="AJ1415" s="114"/>
      <c r="AL1415" s="346"/>
      <c r="AM1415" s="115"/>
      <c r="AN1415" s="115"/>
      <c r="AO1415" s="115"/>
      <c r="AQ1415" s="603"/>
      <c r="JK1415" s="125"/>
      <c r="JL1415" s="125"/>
    </row>
    <row r="1416" spans="1:272" ht="16.350000000000001" customHeight="1">
      <c r="A1416" s="864" t="s">
        <v>2983</v>
      </c>
      <c r="B1416" s="530" t="str">
        <f>IF(COUNTIF($A$2:A1416,A1416)&gt;1,"Doublon","")</f>
        <v/>
      </c>
      <c r="C1416" s="530"/>
      <c r="D1416" s="530" t="str">
        <f t="shared" si="147"/>
        <v>RickBoyer</v>
      </c>
      <c r="E1416" s="125" t="s">
        <v>26</v>
      </c>
      <c r="F1416" s="604" t="s">
        <v>831</v>
      </c>
      <c r="H1416" s="634" t="str">
        <f>MID(A1416,SEARCH("",A1416)+1,99)</f>
        <v>ick Boyer</v>
      </c>
      <c r="I1416" s="634"/>
      <c r="J1416" s="634"/>
      <c r="K1416" s="743" t="str">
        <f t="shared" si="144"/>
        <v>Rick Boyer</v>
      </c>
      <c r="L1416" s="783" t="str">
        <f>SUBSTITUTE(A1416,CHAR(160),"")</f>
        <v>Rick Boyer</v>
      </c>
      <c r="M1416" s="785" t="str">
        <f>TRIM(SUBSTITUTE(CLEAN(Tableau11[[#This Row],[Auteur]]),CHAR(160),CHAR(32)))</f>
        <v>Rick Boyer</v>
      </c>
      <c r="N1416" s="785" t="str">
        <f t="shared" si="145"/>
        <v>Rick Boyer</v>
      </c>
      <c r="O1416" s="125" t="e">
        <f t="shared" ca="1" si="146"/>
        <v>#NAME?</v>
      </c>
      <c r="Q1416" s="119"/>
      <c r="S1416" s="118"/>
      <c r="T1416" s="125" t="s">
        <v>1487</v>
      </c>
      <c r="U1416" s="127" t="s">
        <v>342</v>
      </c>
      <c r="V1416" s="651" t="s">
        <v>1245</v>
      </c>
      <c r="W1416" s="378" t="s">
        <v>188</v>
      </c>
      <c r="X1416" s="300" t="s">
        <v>20</v>
      </c>
      <c r="Y1416" s="289"/>
      <c r="AC1416" s="125"/>
      <c r="AD1416" s="285" t="s">
        <v>1486</v>
      </c>
      <c r="AE1416" s="523" t="s">
        <v>831</v>
      </c>
      <c r="AF1416" s="124" t="s">
        <v>26</v>
      </c>
      <c r="AI1416" s="125" t="s">
        <v>26</v>
      </c>
      <c r="AJ1416" s="125" t="s">
        <v>26</v>
      </c>
      <c r="AL1416" s="496"/>
      <c r="AO1416" s="522" t="s">
        <v>1401</v>
      </c>
      <c r="AQ1416" s="603"/>
      <c r="JK1416" s="125"/>
      <c r="JL1416" s="125"/>
    </row>
    <row r="1417" spans="1:272" ht="16.350000000000001" customHeight="1">
      <c r="A1417" s="528" t="s">
        <v>2509</v>
      </c>
      <c r="B1417" s="835"/>
      <c r="C1417" s="919"/>
      <c r="D1417" s="919" t="str">
        <f t="shared" si="147"/>
        <v>RitaFalk</v>
      </c>
      <c r="E1417" s="603" t="s">
        <v>26</v>
      </c>
      <c r="F1417" s="723" t="s">
        <v>2565</v>
      </c>
      <c r="G1417" s="723"/>
      <c r="H1417" s="724" t="str">
        <f t="shared" ref="H1417:H1422" si="148">MID(A1417,SEARCH(" ",A1417)+1,99)</f>
        <v>Falk</v>
      </c>
      <c r="I1417" s="724"/>
      <c r="J1417" s="724"/>
      <c r="K1417" s="816" t="str">
        <f t="shared" si="144"/>
        <v>Rita Falk</v>
      </c>
      <c r="L1417" s="816"/>
      <c r="M1417" s="816" t="str">
        <f>TRIM(SUBSTITUTE(CLEAN(Tableau11[[#This Row],[Auteur]]),CHAR(160),CHAR(32)))</f>
        <v>Rita Falk</v>
      </c>
      <c r="N1417" s="816" t="str">
        <f t="shared" si="145"/>
        <v>Rita Falk</v>
      </c>
      <c r="O1417" s="742" t="e">
        <f t="shared" ca="1" si="146"/>
        <v>#NAME?</v>
      </c>
      <c r="Q1417" s="725"/>
      <c r="S1417" s="726"/>
      <c r="T1417" s="834" t="s">
        <v>2533</v>
      </c>
      <c r="U1417" s="723" t="s">
        <v>821</v>
      </c>
      <c r="V1417" s="727" t="s">
        <v>2551</v>
      </c>
      <c r="W1417" s="379" t="s">
        <v>25</v>
      </c>
      <c r="X1417" s="300"/>
      <c r="Y1417" s="289"/>
      <c r="AC1417" s="125"/>
      <c r="AD1417" s="285"/>
      <c r="AF1417" s="728"/>
      <c r="AJ1417" s="125"/>
      <c r="AK1417" s="496"/>
      <c r="AL1417" s="346"/>
      <c r="AM1417" s="729"/>
      <c r="AN1417" s="729"/>
      <c r="AO1417" s="729"/>
      <c r="AQ1417" s="603"/>
      <c r="JK1417" s="125"/>
      <c r="JL1417" s="125"/>
    </row>
    <row r="1418" spans="1:272" ht="16.350000000000001" customHeight="1">
      <c r="A1418" s="528" t="s">
        <v>2509</v>
      </c>
      <c r="B1418" s="835" t="s">
        <v>2508</v>
      </c>
      <c r="C1418" s="919"/>
      <c r="D1418" s="919" t="str">
        <f t="shared" si="147"/>
        <v>RitaFalk</v>
      </c>
      <c r="E1418" s="603"/>
      <c r="F1418" s="723" t="s">
        <v>2565</v>
      </c>
      <c r="G1418" s="723"/>
      <c r="H1418" s="724" t="str">
        <f t="shared" si="148"/>
        <v>Falk</v>
      </c>
      <c r="I1418" s="724"/>
      <c r="J1418" s="724"/>
      <c r="K1418" s="816" t="str">
        <f t="shared" si="144"/>
        <v>Rita Falk</v>
      </c>
      <c r="L1418" s="816"/>
      <c r="M1418" s="816" t="str">
        <f>TRIM(SUBSTITUTE(CLEAN(Tableau11[[#This Row],[Auteur]]),CHAR(160),CHAR(32)))</f>
        <v>Rita Falk</v>
      </c>
      <c r="N1418" s="816" t="str">
        <f t="shared" si="145"/>
        <v>Rita Falk</v>
      </c>
      <c r="O1418" s="742" t="e">
        <f t="shared" ca="1" si="146"/>
        <v>#NAME?</v>
      </c>
      <c r="Q1418" s="725"/>
      <c r="S1418" s="726"/>
      <c r="T1418" s="834" t="s">
        <v>2542</v>
      </c>
      <c r="U1418" s="723" t="s">
        <v>821</v>
      </c>
      <c r="V1418" s="727" t="s">
        <v>2551</v>
      </c>
      <c r="W1418" s="379" t="s">
        <v>25</v>
      </c>
      <c r="X1418" s="300"/>
      <c r="Y1418" s="289"/>
      <c r="AC1418" s="125"/>
      <c r="AD1418" s="285"/>
      <c r="AF1418" s="728"/>
      <c r="AJ1418" s="125"/>
      <c r="AK1418" s="496"/>
      <c r="AL1418" s="346"/>
      <c r="AM1418" s="729"/>
      <c r="AN1418" s="729"/>
      <c r="AO1418" s="729"/>
      <c r="AQ1418" s="603"/>
      <c r="JK1418" s="125"/>
      <c r="JL1418" s="125"/>
    </row>
    <row r="1419" spans="1:272" ht="16.350000000000001" customHeight="1">
      <c r="A1419" s="528" t="s">
        <v>2509</v>
      </c>
      <c r="B1419" s="777"/>
      <c r="C1419" s="921"/>
      <c r="D1419" s="921" t="str">
        <f t="shared" si="147"/>
        <v>RitaFalk</v>
      </c>
      <c r="E1419" s="751"/>
      <c r="F1419" s="723" t="s">
        <v>2565</v>
      </c>
      <c r="G1419" s="723"/>
      <c r="H1419" s="724" t="str">
        <f t="shared" si="148"/>
        <v>Falk</v>
      </c>
      <c r="I1419" s="724"/>
      <c r="J1419" s="724"/>
      <c r="K1419" s="816" t="str">
        <f t="shared" si="144"/>
        <v>Rita Falk</v>
      </c>
      <c r="L1419" s="816"/>
      <c r="M1419" s="816" t="str">
        <f>TRIM(SUBSTITUTE(CLEAN(Tableau11[[#This Row],[Auteur]]),CHAR(160),CHAR(32)))</f>
        <v>Rita Falk</v>
      </c>
      <c r="N1419" s="816" t="str">
        <f t="shared" si="145"/>
        <v>Rita Falk</v>
      </c>
      <c r="O1419" s="742" t="e">
        <f t="shared" ca="1" si="146"/>
        <v>#NAME?</v>
      </c>
      <c r="Q1419" s="725"/>
      <c r="S1419" s="726"/>
      <c r="T1419" s="721" t="s">
        <v>2646</v>
      </c>
      <c r="U1419" s="723" t="s">
        <v>821</v>
      </c>
      <c r="V1419" s="727" t="s">
        <v>2551</v>
      </c>
      <c r="W1419" s="379" t="s">
        <v>25</v>
      </c>
      <c r="X1419" s="300"/>
      <c r="Y1419" s="289"/>
      <c r="AC1419" s="125"/>
      <c r="AD1419" s="285"/>
      <c r="AF1419" s="728"/>
      <c r="AJ1419" s="125"/>
      <c r="AK1419" s="496"/>
      <c r="AL1419" s="346"/>
      <c r="AM1419" s="729"/>
      <c r="AN1419" s="729"/>
      <c r="AO1419" s="729"/>
      <c r="AQ1419" s="603"/>
      <c r="JK1419" s="125"/>
      <c r="JL1419" s="125"/>
    </row>
    <row r="1420" spans="1:272" ht="16.350000000000001" customHeight="1">
      <c r="A1420" s="125" t="s">
        <v>2509</v>
      </c>
      <c r="B1420" s="777"/>
      <c r="C1420" s="921"/>
      <c r="D1420" s="921" t="str">
        <f t="shared" si="147"/>
        <v>RitaFalk</v>
      </c>
      <c r="E1420" s="751"/>
      <c r="F1420" s="723"/>
      <c r="G1420" s="723"/>
      <c r="H1420" s="724" t="str">
        <f t="shared" si="148"/>
        <v>Falk</v>
      </c>
      <c r="I1420" s="724"/>
      <c r="J1420" s="724"/>
      <c r="K1420" s="816" t="str">
        <f t="shared" si="144"/>
        <v>Rita Falk</v>
      </c>
      <c r="L1420" s="816"/>
      <c r="M1420" s="816" t="str">
        <f>TRIM(SUBSTITUTE(CLEAN(Tableau11[[#This Row],[Auteur]]),CHAR(160),CHAR(32)))</f>
        <v>Rita Falk</v>
      </c>
      <c r="N1420" s="816" t="str">
        <f t="shared" si="145"/>
        <v>Rita Falk</v>
      </c>
      <c r="O1420" s="742" t="e">
        <f t="shared" ca="1" si="146"/>
        <v>#NAME?</v>
      </c>
      <c r="Q1420" s="725"/>
      <c r="S1420" s="726"/>
      <c r="U1420" s="723"/>
      <c r="V1420" s="727"/>
      <c r="W1420" s="817"/>
      <c r="AF1420" s="728"/>
      <c r="AL1420" s="346"/>
      <c r="AM1420" s="729"/>
      <c r="AN1420" s="729"/>
      <c r="AO1420" s="729"/>
      <c r="AQ1420" s="603"/>
      <c r="JK1420" s="125"/>
      <c r="JL1420" s="125"/>
    </row>
    <row r="1421" spans="1:272" ht="16.350000000000001" customHeight="1">
      <c r="A1421" s="125" t="s">
        <v>2509</v>
      </c>
      <c r="B1421" s="777"/>
      <c r="C1421" s="921"/>
      <c r="D1421" s="921" t="str">
        <f t="shared" si="147"/>
        <v>RitaFalk</v>
      </c>
      <c r="E1421" s="751"/>
      <c r="F1421" s="723"/>
      <c r="G1421" s="723"/>
      <c r="H1421" s="724" t="str">
        <f t="shared" si="148"/>
        <v>Falk</v>
      </c>
      <c r="I1421" s="724"/>
      <c r="J1421" s="724"/>
      <c r="K1421" s="816" t="str">
        <f t="shared" si="144"/>
        <v>Rita Falk</v>
      </c>
      <c r="L1421" s="816"/>
      <c r="M1421" s="816" t="str">
        <f>TRIM(SUBSTITUTE(CLEAN(Tableau11[[#This Row],[Auteur]]),CHAR(160),CHAR(32)))</f>
        <v>Rita Falk</v>
      </c>
      <c r="N1421" s="816" t="str">
        <f t="shared" si="145"/>
        <v>Rita Falk</v>
      </c>
      <c r="O1421" s="742" t="e">
        <f t="shared" ca="1" si="146"/>
        <v>#NAME?</v>
      </c>
      <c r="Q1421" s="725"/>
      <c r="S1421" s="726"/>
      <c r="U1421" s="723"/>
      <c r="V1421" s="727"/>
      <c r="W1421" s="817"/>
      <c r="AF1421" s="728"/>
      <c r="AL1421" s="346"/>
      <c r="AM1421" s="729"/>
      <c r="AN1421" s="729"/>
      <c r="AO1421" s="729"/>
      <c r="AQ1421" s="603"/>
      <c r="JK1421" s="125"/>
      <c r="JL1421" s="125"/>
    </row>
    <row r="1422" spans="1:272" ht="16.350000000000001" customHeight="1">
      <c r="A1422" s="125" t="s">
        <v>2509</v>
      </c>
      <c r="B1422" s="777"/>
      <c r="C1422" s="921"/>
      <c r="D1422" s="921" t="str">
        <f t="shared" si="147"/>
        <v>RitaFalk</v>
      </c>
      <c r="E1422" s="751"/>
      <c r="F1422" s="723"/>
      <c r="G1422" s="723"/>
      <c r="H1422" s="724" t="str">
        <f t="shared" si="148"/>
        <v>Falk</v>
      </c>
      <c r="I1422" s="724"/>
      <c r="J1422" s="724"/>
      <c r="K1422" s="816" t="str">
        <f t="shared" si="144"/>
        <v>Rita Falk</v>
      </c>
      <c r="L1422" s="816"/>
      <c r="M1422" s="816" t="str">
        <f>TRIM(SUBSTITUTE(CLEAN(Tableau11[[#This Row],[Auteur]]),CHAR(160),CHAR(32)))</f>
        <v>Rita Falk</v>
      </c>
      <c r="N1422" s="816" t="str">
        <f t="shared" si="145"/>
        <v>Rita Falk</v>
      </c>
      <c r="O1422" s="742" t="e">
        <f t="shared" ca="1" si="146"/>
        <v>#NAME?</v>
      </c>
      <c r="Q1422" s="725"/>
      <c r="S1422" s="726"/>
      <c r="U1422" s="723"/>
      <c r="V1422" s="727"/>
      <c r="W1422" s="817"/>
      <c r="AF1422" s="728"/>
      <c r="AL1422" s="346"/>
      <c r="AM1422" s="729"/>
      <c r="AN1422" s="729"/>
      <c r="AO1422" s="729"/>
      <c r="AQ1422" s="603"/>
      <c r="JK1422" s="125"/>
      <c r="JL1422" s="125"/>
    </row>
    <row r="1423" spans="1:272" ht="16.350000000000001" customHeight="1">
      <c r="A1423" s="281" t="s">
        <v>2984</v>
      </c>
      <c r="B1423" s="777"/>
      <c r="C1423" s="921"/>
      <c r="D1423" s="921" t="str">
        <f t="shared" si="147"/>
        <v>RJEllory</v>
      </c>
      <c r="E1423" s="606"/>
      <c r="F1423" s="127" t="s">
        <v>616</v>
      </c>
      <c r="G1423" s="127"/>
      <c r="H1423" s="634" t="str">
        <f>MID(A1423,SEARCH("",A1423)+1,99)</f>
        <v xml:space="preserve"> J Ellory</v>
      </c>
      <c r="I1423" s="634"/>
      <c r="J1423" s="634"/>
      <c r="K1423" s="743" t="str">
        <f t="shared" si="144"/>
        <v>R J Ellory</v>
      </c>
      <c r="L1423" s="743"/>
      <c r="M1423" s="743" t="str">
        <f>TRIM(SUBSTITUTE(CLEAN(Tableau11[[#This Row],[Auteur]]),CHAR(160),CHAR(32)))</f>
        <v>R J Ellory</v>
      </c>
      <c r="N1423" s="743" t="str">
        <f t="shared" si="145"/>
        <v>R J Ellory</v>
      </c>
      <c r="O1423" s="730" t="e">
        <f t="shared" ca="1" si="146"/>
        <v>#NAME?</v>
      </c>
      <c r="P1423" s="114"/>
      <c r="Q1423" s="119"/>
      <c r="R1423" s="277"/>
      <c r="S1423" s="280" t="s">
        <v>30</v>
      </c>
      <c r="T1423" s="500" t="str">
        <f>IF(COUNTIF($A$2:A1423,A1423)&gt;1,"Doublon","")</f>
        <v/>
      </c>
      <c r="U1423" s="536" t="s">
        <v>24</v>
      </c>
      <c r="V1423" s="653" t="s">
        <v>1714</v>
      </c>
      <c r="W1423" s="378" t="s">
        <v>188</v>
      </c>
      <c r="X1423" s="115"/>
      <c r="Y1423" s="129"/>
      <c r="Z1423" s="114"/>
      <c r="AA1423" s="114"/>
      <c r="AB1423" s="114"/>
      <c r="AC1423" s="114"/>
      <c r="AD1423" s="114"/>
      <c r="AE1423" s="127"/>
      <c r="AF1423" s="124"/>
      <c r="AG1423" s="114"/>
      <c r="AH1423" s="114"/>
      <c r="AI1423" s="114"/>
      <c r="AJ1423" s="114"/>
      <c r="AL1423" s="346"/>
      <c r="AM1423" s="115"/>
      <c r="AN1423" s="115"/>
      <c r="AO1423" s="115"/>
      <c r="AQ1423" s="603"/>
      <c r="JK1423" s="125"/>
      <c r="JL1423" s="125"/>
    </row>
    <row r="1424" spans="1:272" ht="16.350000000000001" customHeight="1">
      <c r="A1424" s="281" t="s">
        <v>2984</v>
      </c>
      <c r="B1424" s="777"/>
      <c r="C1424" s="921"/>
      <c r="D1424" s="921" t="str">
        <f t="shared" si="147"/>
        <v>RJEllory</v>
      </c>
      <c r="E1424" s="606"/>
      <c r="F1424" s="127" t="s">
        <v>616</v>
      </c>
      <c r="G1424" s="127"/>
      <c r="H1424" s="634" t="str">
        <f>MID(A1424,SEARCH("",A1424)+1,99)</f>
        <v xml:space="preserve"> J Ellory</v>
      </c>
      <c r="I1424" s="634"/>
      <c r="J1424" s="634"/>
      <c r="K1424" s="743" t="str">
        <f t="shared" si="144"/>
        <v>R J Ellory</v>
      </c>
      <c r="L1424" s="743"/>
      <c r="M1424" s="743" t="str">
        <f>TRIM(SUBSTITUTE(CLEAN(Tableau11[[#This Row],[Auteur]]),CHAR(160),CHAR(32)))</f>
        <v>R J Ellory</v>
      </c>
      <c r="N1424" s="743" t="str">
        <f t="shared" si="145"/>
        <v>R J Ellory</v>
      </c>
      <c r="O1424" s="730" t="e">
        <f t="shared" ca="1" si="146"/>
        <v>#NAME?</v>
      </c>
      <c r="P1424" s="114"/>
      <c r="Q1424" s="119"/>
      <c r="R1424" s="277"/>
      <c r="S1424" s="118"/>
      <c r="T1424" s="500" t="str">
        <f>IF(COUNTIF($A$2:A1424,A1424)&gt;1,"Doublon","")</f>
        <v>Doublon</v>
      </c>
      <c r="U1424" s="536" t="s">
        <v>24</v>
      </c>
      <c r="V1424" s="653" t="s">
        <v>1714</v>
      </c>
      <c r="W1424" s="378" t="s">
        <v>188</v>
      </c>
      <c r="X1424" s="115"/>
      <c r="Y1424" s="129"/>
      <c r="Z1424" s="114"/>
      <c r="AA1424" s="114"/>
      <c r="AB1424" s="114"/>
      <c r="AC1424" s="114"/>
      <c r="AD1424" s="114"/>
      <c r="AE1424" s="127"/>
      <c r="AF1424" s="124"/>
      <c r="AG1424" s="114"/>
      <c r="AH1424" s="114"/>
      <c r="AI1424" s="114"/>
      <c r="AJ1424" s="114"/>
      <c r="AL1424" s="346"/>
      <c r="AM1424" s="115"/>
      <c r="AN1424" s="115"/>
      <c r="AO1424" s="115"/>
      <c r="AQ1424" s="603"/>
      <c r="JK1424" s="125"/>
      <c r="JL1424" s="125"/>
    </row>
    <row r="1425" spans="1:272" ht="16.350000000000001" customHeight="1">
      <c r="A1425" s="281" t="s">
        <v>2984</v>
      </c>
      <c r="B1425" s="777"/>
      <c r="C1425" s="921"/>
      <c r="D1425" s="921" t="str">
        <f t="shared" si="147"/>
        <v>RJEllory</v>
      </c>
      <c r="E1425" s="610" t="s">
        <v>20</v>
      </c>
      <c r="F1425" s="127" t="s">
        <v>616</v>
      </c>
      <c r="G1425" s="127"/>
      <c r="H1425" s="634" t="str">
        <f>MID(A1425,SEARCH("",A1425)+1,99)</f>
        <v xml:space="preserve"> J Ellory</v>
      </c>
      <c r="I1425" s="634"/>
      <c r="J1425" s="634"/>
      <c r="K1425" s="743" t="str">
        <f t="shared" si="144"/>
        <v>R J Ellory</v>
      </c>
      <c r="L1425" s="743"/>
      <c r="M1425" s="743" t="str">
        <f>TRIM(SUBSTITUTE(CLEAN(Tableau11[[#This Row],[Auteur]]),CHAR(160),CHAR(32)))</f>
        <v>R J Ellory</v>
      </c>
      <c r="N1425" s="743" t="str">
        <f t="shared" si="145"/>
        <v>R J Ellory</v>
      </c>
      <c r="O1425" s="730" t="e">
        <f t="shared" ca="1" si="146"/>
        <v>#NAME?</v>
      </c>
      <c r="P1425" s="114"/>
      <c r="Q1425" s="119"/>
      <c r="R1425" s="419"/>
      <c r="S1425" s="118"/>
      <c r="T1425" s="500" t="str">
        <f>IF(COUNTIF($A$2:A1425,A1425)&gt;1,"Doublon","")</f>
        <v>Doublon</v>
      </c>
      <c r="U1425" s="536" t="s">
        <v>24</v>
      </c>
      <c r="V1425" s="653" t="s">
        <v>1714</v>
      </c>
      <c r="W1425" s="378" t="s">
        <v>188</v>
      </c>
      <c r="X1425" s="300" t="s">
        <v>20</v>
      </c>
      <c r="Y1425" s="129"/>
      <c r="Z1425" s="114"/>
      <c r="AA1425" s="114"/>
      <c r="AB1425" s="114"/>
      <c r="AC1425" s="114"/>
      <c r="AD1425" s="281" t="s">
        <v>1821</v>
      </c>
      <c r="AE1425" s="131" t="s">
        <v>616</v>
      </c>
      <c r="AF1425" s="124"/>
      <c r="AG1425" s="114"/>
      <c r="AH1425" s="114"/>
      <c r="AI1425" s="114"/>
      <c r="AJ1425" s="114"/>
      <c r="AL1425" s="346"/>
      <c r="AM1425" s="115"/>
      <c r="AN1425" s="115"/>
      <c r="AO1425" s="115"/>
      <c r="AQ1425" s="603"/>
      <c r="JK1425" s="125"/>
      <c r="JL1425" s="125"/>
    </row>
    <row r="1426" spans="1:272" ht="16.350000000000001" customHeight="1">
      <c r="A1426" s="281" t="s">
        <v>2984</v>
      </c>
      <c r="B1426" s="777"/>
      <c r="C1426" s="921"/>
      <c r="D1426" s="921" t="str">
        <f t="shared" si="147"/>
        <v>RJEllory</v>
      </c>
      <c r="E1426" s="603" t="s">
        <v>20</v>
      </c>
      <c r="F1426" s="125" t="s">
        <v>616</v>
      </c>
      <c r="H1426" s="634" t="str">
        <f>MID(A1426,SEARCH("",A1426)+1,99)</f>
        <v xml:space="preserve"> J Ellory</v>
      </c>
      <c r="I1426" s="634"/>
      <c r="J1426" s="634"/>
      <c r="K1426" s="743" t="str">
        <f t="shared" si="144"/>
        <v>R J Ellory</v>
      </c>
      <c r="L1426" s="743"/>
      <c r="M1426" s="743" t="str">
        <f>TRIM(SUBSTITUTE(CLEAN(Tableau11[[#This Row],[Auteur]]),CHAR(160),CHAR(32)))</f>
        <v>R J Ellory</v>
      </c>
      <c r="N1426" s="743" t="str">
        <f t="shared" si="145"/>
        <v>R J Ellory</v>
      </c>
      <c r="O1426" s="125" t="e">
        <f t="shared" ca="1" si="146"/>
        <v>#NAME?</v>
      </c>
      <c r="P1426" s="122" t="s">
        <v>26</v>
      </c>
      <c r="Q1426" s="119"/>
      <c r="R1426" s="357" t="s">
        <v>22</v>
      </c>
      <c r="S1426" s="118"/>
      <c r="T1426" s="500" t="str">
        <f>IF(COUNTIF($A$2:A1426,A1426)&gt;1,"Doublon","")</f>
        <v>Doublon</v>
      </c>
      <c r="U1426" s="536" t="s">
        <v>24</v>
      </c>
      <c r="V1426" s="653" t="s">
        <v>1714</v>
      </c>
      <c r="W1426" s="378" t="s">
        <v>188</v>
      </c>
      <c r="X1426" s="300" t="s">
        <v>20</v>
      </c>
      <c r="Y1426" s="129"/>
      <c r="AC1426" s="125"/>
      <c r="AD1426" s="281"/>
      <c r="AE1426" s="285"/>
      <c r="AJ1426" s="125"/>
      <c r="AL1426" s="496"/>
      <c r="AQ1426" s="603"/>
      <c r="JK1426" s="125"/>
      <c r="JL1426" s="125"/>
    </row>
    <row r="1427" spans="1:272" ht="16.350000000000001" customHeight="1">
      <c r="A1427" s="839" t="s">
        <v>2573</v>
      </c>
      <c r="B1427" s="777"/>
      <c r="C1427" s="921"/>
      <c r="D1427" s="921" t="str">
        <f t="shared" si="147"/>
        <v>RobertMenasse</v>
      </c>
      <c r="E1427" s="751"/>
      <c r="F1427" s="723"/>
      <c r="G1427" s="723"/>
      <c r="H1427" s="724" t="str">
        <f>MID(A1427,SEARCH(" ",A1427)+1,99)</f>
        <v>Menasse</v>
      </c>
      <c r="I1427" s="724"/>
      <c r="J1427" s="724"/>
      <c r="K1427" s="816" t="str">
        <f t="shared" si="144"/>
        <v>Robert Menasse</v>
      </c>
      <c r="L1427" s="816"/>
      <c r="M1427" s="816" t="str">
        <f>TRIM(SUBSTITUTE(CLEAN(Tableau11[[#This Row],[Auteur]]),CHAR(160),CHAR(32)))</f>
        <v>Robert Menasse</v>
      </c>
      <c r="N1427" s="816" t="str">
        <f t="shared" si="145"/>
        <v>Robert Menasse</v>
      </c>
      <c r="O1427" s="742" t="e">
        <f t="shared" ca="1" si="146"/>
        <v>#NAME?</v>
      </c>
      <c r="Q1427" s="725"/>
      <c r="S1427" s="726"/>
      <c r="T1427" s="125" t="s">
        <v>2606</v>
      </c>
      <c r="U1427" s="723" t="s">
        <v>385</v>
      </c>
      <c r="V1427" s="727" t="s">
        <v>2551</v>
      </c>
      <c r="W1427" s="378" t="s">
        <v>188</v>
      </c>
      <c r="AC1427" s="125"/>
      <c r="AD1427" s="285"/>
      <c r="AF1427" s="728"/>
      <c r="AJ1427" s="125"/>
      <c r="AK1427" s="496"/>
      <c r="AL1427" s="346"/>
      <c r="AM1427" s="729"/>
      <c r="AN1427" s="729"/>
      <c r="AO1427" s="729"/>
      <c r="AQ1427" s="603"/>
      <c r="JK1427" s="125"/>
      <c r="JL1427" s="125"/>
    </row>
    <row r="1428" spans="1:272" ht="16.350000000000001" customHeight="1">
      <c r="A1428" s="281" t="s">
        <v>621</v>
      </c>
      <c r="B1428" s="777"/>
      <c r="C1428" s="921"/>
      <c r="D1428" s="921" t="str">
        <f t="shared" si="147"/>
        <v>RobertCrais</v>
      </c>
      <c r="E1428" s="606"/>
      <c r="F1428" s="127" t="s">
        <v>622</v>
      </c>
      <c r="G1428" s="127"/>
      <c r="H1428" s="634" t="str">
        <f t="shared" ref="H1428:H1452" si="149">MID(A1428,SEARCH("",A1428)+1,99)</f>
        <v>obert Crais</v>
      </c>
      <c r="I1428" s="634"/>
      <c r="J1428" s="634"/>
      <c r="K1428" s="743" t="str">
        <f t="shared" si="144"/>
        <v>Robert Crais</v>
      </c>
      <c r="L1428" s="743"/>
      <c r="M1428" s="743" t="str">
        <f>TRIM(SUBSTITUTE(CLEAN(Tableau11[[#This Row],[Auteur]]),CHAR(160),CHAR(32)))</f>
        <v>Robert Crais</v>
      </c>
      <c r="N1428" s="743" t="str">
        <f t="shared" si="145"/>
        <v>Robert Crais</v>
      </c>
      <c r="O1428" s="730" t="e">
        <f t="shared" ca="1" si="146"/>
        <v>#NAME?</v>
      </c>
      <c r="P1428" s="114"/>
      <c r="Q1428" s="119"/>
      <c r="R1428" s="489" t="s">
        <v>22</v>
      </c>
      <c r="S1428" s="313"/>
      <c r="T1428" s="500" t="str">
        <f>IF(COUNTIF($A$2:A1428,A1428)&gt;1,"Doublon","")</f>
        <v/>
      </c>
      <c r="U1428" s="536" t="s">
        <v>85</v>
      </c>
      <c r="V1428" s="651" t="s">
        <v>1245</v>
      </c>
      <c r="W1428" s="378" t="s">
        <v>188</v>
      </c>
      <c r="X1428" s="115"/>
      <c r="Y1428" s="129"/>
      <c r="Z1428" s="114"/>
      <c r="AA1428" s="114"/>
      <c r="AB1428" s="114"/>
      <c r="AC1428" s="114"/>
      <c r="AD1428" s="114"/>
      <c r="AE1428" s="127"/>
      <c r="AF1428" s="124"/>
      <c r="AG1428" s="114"/>
      <c r="AH1428" s="114"/>
      <c r="AI1428" s="114"/>
      <c r="AJ1428" s="114"/>
      <c r="AL1428" s="346"/>
      <c r="AM1428" s="115"/>
      <c r="AN1428" s="115"/>
      <c r="AO1428" s="115"/>
      <c r="AQ1428" s="603"/>
      <c r="JK1428" s="125"/>
      <c r="JL1428" s="125"/>
    </row>
    <row r="1429" spans="1:272" ht="16.350000000000001" customHeight="1">
      <c r="A1429" s="281" t="s">
        <v>621</v>
      </c>
      <c r="B1429" s="777"/>
      <c r="C1429" s="921"/>
      <c r="D1429" s="921" t="str">
        <f t="shared" si="147"/>
        <v>RobertCrais</v>
      </c>
      <c r="E1429" s="606"/>
      <c r="F1429" s="127" t="s">
        <v>622</v>
      </c>
      <c r="G1429" s="127"/>
      <c r="H1429" s="634" t="str">
        <f t="shared" si="149"/>
        <v>obert Crais</v>
      </c>
      <c r="I1429" s="634"/>
      <c r="J1429" s="634"/>
      <c r="K1429" s="743" t="str">
        <f t="shared" si="144"/>
        <v>Robert Crais</v>
      </c>
      <c r="L1429" s="743"/>
      <c r="M1429" s="743" t="str">
        <f>TRIM(SUBSTITUTE(CLEAN(Tableau11[[#This Row],[Auteur]]),CHAR(160),CHAR(32)))</f>
        <v>Robert Crais</v>
      </c>
      <c r="N1429" s="743" t="str">
        <f t="shared" si="145"/>
        <v>Robert Crais</v>
      </c>
      <c r="O1429" s="730" t="e">
        <f t="shared" ca="1" si="146"/>
        <v>#NAME?</v>
      </c>
      <c r="P1429" s="114"/>
      <c r="Q1429" s="119"/>
      <c r="R1429" s="489" t="s">
        <v>22</v>
      </c>
      <c r="S1429" s="313"/>
      <c r="T1429" s="500" t="str">
        <f>IF(COUNTIF($A$2:A1429,A1429)&gt;1,"Doublon","")</f>
        <v>Doublon</v>
      </c>
      <c r="U1429" s="536" t="s">
        <v>85</v>
      </c>
      <c r="V1429" s="651" t="s">
        <v>1245</v>
      </c>
      <c r="W1429" s="378" t="s">
        <v>188</v>
      </c>
      <c r="X1429" s="115"/>
      <c r="Y1429" s="129"/>
      <c r="Z1429" s="114"/>
      <c r="AA1429" s="114"/>
      <c r="AB1429" s="114"/>
      <c r="AC1429" s="114"/>
      <c r="AD1429" s="114"/>
      <c r="AE1429" s="127"/>
      <c r="AF1429" s="124"/>
      <c r="AG1429" s="114"/>
      <c r="AH1429" s="114"/>
      <c r="AI1429" s="114"/>
      <c r="AJ1429" s="114"/>
      <c r="AL1429" s="346"/>
      <c r="AM1429" s="115"/>
      <c r="AN1429" s="115"/>
      <c r="AO1429" s="115"/>
      <c r="AQ1429" s="603"/>
      <c r="JK1429" s="125"/>
      <c r="JL1429" s="125"/>
    </row>
    <row r="1430" spans="1:272" ht="16.350000000000001" customHeight="1">
      <c r="A1430" s="281" t="s">
        <v>621</v>
      </c>
      <c r="B1430" s="777"/>
      <c r="C1430" s="921"/>
      <c r="D1430" s="921" t="str">
        <f t="shared" si="147"/>
        <v>RobertCrais</v>
      </c>
      <c r="E1430" s="606"/>
      <c r="F1430" s="127" t="s">
        <v>622</v>
      </c>
      <c r="G1430" s="127"/>
      <c r="H1430" s="634" t="str">
        <f t="shared" si="149"/>
        <v>obert Crais</v>
      </c>
      <c r="I1430" s="634"/>
      <c r="J1430" s="634"/>
      <c r="K1430" s="743" t="str">
        <f t="shared" si="144"/>
        <v>Robert Crais</v>
      </c>
      <c r="L1430" s="743"/>
      <c r="M1430" s="743" t="str">
        <f>TRIM(SUBSTITUTE(CLEAN(Tableau11[[#This Row],[Auteur]]),CHAR(160),CHAR(32)))</f>
        <v>Robert Crais</v>
      </c>
      <c r="N1430" s="743" t="str">
        <f t="shared" si="145"/>
        <v>Robert Crais</v>
      </c>
      <c r="O1430" s="730" t="e">
        <f t="shared" ca="1" si="146"/>
        <v>#NAME?</v>
      </c>
      <c r="P1430" s="114"/>
      <c r="Q1430" s="119"/>
      <c r="R1430" s="277"/>
      <c r="S1430" s="118"/>
      <c r="T1430" s="500" t="str">
        <f>IF(COUNTIF($A$2:A1430,A1430)&gt;1,"Doublon","")</f>
        <v>Doublon</v>
      </c>
      <c r="U1430" s="536" t="s">
        <v>85</v>
      </c>
      <c r="V1430" s="651" t="s">
        <v>1245</v>
      </c>
      <c r="W1430" s="378" t="s">
        <v>188</v>
      </c>
      <c r="X1430" s="115"/>
      <c r="Y1430" s="129"/>
      <c r="Z1430" s="114"/>
      <c r="AA1430" s="114"/>
      <c r="AB1430" s="114"/>
      <c r="AC1430" s="114"/>
      <c r="AD1430" s="114"/>
      <c r="AE1430" s="127"/>
      <c r="AF1430" s="124"/>
      <c r="AG1430" s="114"/>
      <c r="AH1430" s="114"/>
      <c r="AI1430" s="114"/>
      <c r="AJ1430" s="114"/>
      <c r="AL1430" s="346"/>
      <c r="AM1430" s="115"/>
      <c r="AN1430" s="115"/>
      <c r="AO1430" s="115"/>
      <c r="AQ1430" s="603"/>
      <c r="JK1430" s="125"/>
      <c r="JL1430" s="125"/>
    </row>
    <row r="1431" spans="1:272" ht="16.350000000000001" customHeight="1">
      <c r="A1431" s="281" t="s">
        <v>621</v>
      </c>
      <c r="B1431" s="777"/>
      <c r="C1431" s="921"/>
      <c r="D1431" s="921" t="str">
        <f t="shared" si="147"/>
        <v>RobertCrais</v>
      </c>
      <c r="E1431" s="606"/>
      <c r="F1431" s="127" t="s">
        <v>622</v>
      </c>
      <c r="G1431" s="127"/>
      <c r="H1431" s="634" t="str">
        <f t="shared" si="149"/>
        <v>obert Crais</v>
      </c>
      <c r="I1431" s="634"/>
      <c r="J1431" s="634"/>
      <c r="K1431" s="743" t="str">
        <f t="shared" si="144"/>
        <v>Robert Crais</v>
      </c>
      <c r="L1431" s="743"/>
      <c r="M1431" s="743" t="str">
        <f>TRIM(SUBSTITUTE(CLEAN(Tableau11[[#This Row],[Auteur]]),CHAR(160),CHAR(32)))</f>
        <v>Robert Crais</v>
      </c>
      <c r="N1431" s="743" t="str">
        <f t="shared" si="145"/>
        <v>Robert Crais</v>
      </c>
      <c r="O1431" s="730" t="e">
        <f t="shared" ca="1" si="146"/>
        <v>#NAME?</v>
      </c>
      <c r="P1431" s="116" t="s">
        <v>20</v>
      </c>
      <c r="Q1431" s="119"/>
      <c r="R1431" s="489" t="s">
        <v>22</v>
      </c>
      <c r="S1431" s="118"/>
      <c r="T1431" s="500" t="str">
        <f>IF(COUNTIF($A$2:A1431,A1431)&gt;1,"Doublon","")</f>
        <v>Doublon</v>
      </c>
      <c r="U1431" s="536" t="s">
        <v>85</v>
      </c>
      <c r="V1431" s="651" t="s">
        <v>1245</v>
      </c>
      <c r="W1431" s="378" t="s">
        <v>188</v>
      </c>
      <c r="X1431" s="115"/>
      <c r="Y1431" s="129"/>
      <c r="Z1431" s="114"/>
      <c r="AA1431" s="114"/>
      <c r="AB1431" s="114"/>
      <c r="AC1431" s="116"/>
      <c r="AD1431" s="114"/>
      <c r="AE1431" s="127"/>
      <c r="AF1431" s="124"/>
      <c r="AG1431" s="114"/>
      <c r="AH1431" s="114"/>
      <c r="AI1431" s="114"/>
      <c r="AJ1431" s="114"/>
      <c r="AL1431" s="346"/>
      <c r="AM1431" s="115"/>
      <c r="AN1431" s="115"/>
      <c r="AO1431" s="115"/>
      <c r="AQ1431" s="603"/>
      <c r="JK1431" s="125"/>
      <c r="JL1431" s="125"/>
    </row>
    <row r="1432" spans="1:272" ht="16.350000000000001" customHeight="1">
      <c r="A1432" s="281" t="s">
        <v>621</v>
      </c>
      <c r="B1432" s="777"/>
      <c r="C1432" s="921"/>
      <c r="D1432" s="921" t="str">
        <f t="shared" si="147"/>
        <v>RobertCrais</v>
      </c>
      <c r="E1432" s="606"/>
      <c r="F1432" s="127" t="s">
        <v>622</v>
      </c>
      <c r="G1432" s="127"/>
      <c r="H1432" s="634" t="str">
        <f t="shared" si="149"/>
        <v>obert Crais</v>
      </c>
      <c r="I1432" s="634"/>
      <c r="J1432" s="634"/>
      <c r="K1432" s="743" t="str">
        <f t="shared" si="144"/>
        <v>Robert Crais</v>
      </c>
      <c r="L1432" s="743"/>
      <c r="M1432" s="743" t="str">
        <f>TRIM(SUBSTITUTE(CLEAN(Tableau11[[#This Row],[Auteur]]),CHAR(160),CHAR(32)))</f>
        <v>Robert Crais</v>
      </c>
      <c r="N1432" s="743" t="str">
        <f t="shared" si="145"/>
        <v>Robert Crais</v>
      </c>
      <c r="O1432" s="730" t="e">
        <f t="shared" ca="1" si="146"/>
        <v>#NAME?</v>
      </c>
      <c r="P1432" s="114"/>
      <c r="Q1432" s="119"/>
      <c r="R1432" s="489" t="s">
        <v>22</v>
      </c>
      <c r="S1432" s="313"/>
      <c r="T1432" s="500" t="str">
        <f>IF(COUNTIF($A$2:A1432,A1432)&gt;1,"Doublon","")</f>
        <v>Doublon</v>
      </c>
      <c r="U1432" s="536" t="s">
        <v>74</v>
      </c>
      <c r="V1432" s="651" t="s">
        <v>1245</v>
      </c>
      <c r="W1432" s="378" t="s">
        <v>188</v>
      </c>
      <c r="X1432" s="115"/>
      <c r="Y1432" s="129"/>
      <c r="Z1432" s="114"/>
      <c r="AA1432" s="114"/>
      <c r="AB1432" s="114"/>
      <c r="AC1432" s="114"/>
      <c r="AD1432" s="114"/>
      <c r="AE1432" s="127"/>
      <c r="AF1432" s="124"/>
      <c r="AG1432" s="114"/>
      <c r="AH1432" s="114"/>
      <c r="AI1432" s="114"/>
      <c r="AJ1432" s="114"/>
      <c r="AL1432" s="346"/>
      <c r="AM1432" s="115"/>
      <c r="AN1432" s="115"/>
      <c r="AO1432" s="115"/>
      <c r="AQ1432" s="603"/>
      <c r="JK1432" s="125"/>
      <c r="JL1432" s="125"/>
    </row>
    <row r="1433" spans="1:272" ht="16.350000000000001" customHeight="1">
      <c r="A1433" s="281" t="s">
        <v>621</v>
      </c>
      <c r="B1433" s="777"/>
      <c r="C1433" s="921"/>
      <c r="D1433" s="921" t="str">
        <f t="shared" si="147"/>
        <v>RobertCrais</v>
      </c>
      <c r="E1433" s="606"/>
      <c r="F1433" s="127" t="s">
        <v>622</v>
      </c>
      <c r="G1433" s="127"/>
      <c r="H1433" s="634" t="str">
        <f t="shared" si="149"/>
        <v>obert Crais</v>
      </c>
      <c r="I1433" s="634"/>
      <c r="J1433" s="634"/>
      <c r="K1433" s="743" t="str">
        <f t="shared" si="144"/>
        <v>Robert Crais</v>
      </c>
      <c r="L1433" s="743"/>
      <c r="M1433" s="743" t="str">
        <f>TRIM(SUBSTITUTE(CLEAN(Tableau11[[#This Row],[Auteur]]),CHAR(160),CHAR(32)))</f>
        <v>Robert Crais</v>
      </c>
      <c r="N1433" s="743" t="str">
        <f t="shared" si="145"/>
        <v>Robert Crais</v>
      </c>
      <c r="O1433" s="730" t="e">
        <f t="shared" ca="1" si="146"/>
        <v>#NAME?</v>
      </c>
      <c r="P1433" s="114"/>
      <c r="Q1433" s="119"/>
      <c r="R1433" s="489" t="s">
        <v>22</v>
      </c>
      <c r="S1433" s="313"/>
      <c r="T1433" s="500" t="str">
        <f>IF(COUNTIF($A$2:A1433,A1433)&gt;1,"Doublon","")</f>
        <v>Doublon</v>
      </c>
      <c r="U1433" s="536" t="s">
        <v>74</v>
      </c>
      <c r="V1433" s="651" t="s">
        <v>1245</v>
      </c>
      <c r="W1433" s="378" t="s">
        <v>188</v>
      </c>
      <c r="X1433" s="115"/>
      <c r="Y1433" s="129"/>
      <c r="Z1433" s="114"/>
      <c r="AA1433" s="114"/>
      <c r="AB1433" s="114"/>
      <c r="AC1433" s="114"/>
      <c r="AD1433" s="114"/>
      <c r="AE1433" s="127"/>
      <c r="AF1433" s="124"/>
      <c r="AG1433" s="114"/>
      <c r="AH1433" s="114"/>
      <c r="AI1433" s="114"/>
      <c r="AJ1433" s="114"/>
      <c r="AL1433" s="346"/>
      <c r="AM1433" s="115"/>
      <c r="AN1433" s="115"/>
      <c r="AO1433" s="115"/>
      <c r="AQ1433" s="603"/>
      <c r="JK1433" s="125"/>
      <c r="JL1433" s="125"/>
    </row>
    <row r="1434" spans="1:272" ht="16.350000000000001" customHeight="1">
      <c r="A1434" s="961" t="s">
        <v>621</v>
      </c>
      <c r="B1434" s="721"/>
      <c r="C1434" s="721"/>
      <c r="D1434" s="721" t="str">
        <f t="shared" si="147"/>
        <v>RobertCrais</v>
      </c>
      <c r="E1434" s="115"/>
      <c r="F1434" s="127" t="s">
        <v>622</v>
      </c>
      <c r="G1434" s="127"/>
      <c r="H1434" s="634" t="str">
        <f t="shared" si="149"/>
        <v>obert Crais</v>
      </c>
      <c r="I1434" s="634"/>
      <c r="J1434" s="634"/>
      <c r="K1434" s="743" t="str">
        <f t="shared" si="144"/>
        <v>Robert Crais</v>
      </c>
      <c r="L1434" s="743"/>
      <c r="M1434" s="743" t="str">
        <f>TRIM(SUBSTITUTE(CLEAN(Tableau11[[#This Row],[Auteur]]),CHAR(160),CHAR(32)))</f>
        <v>Robert Crais</v>
      </c>
      <c r="N1434" s="743" t="str">
        <f t="shared" si="145"/>
        <v>Robert Crais</v>
      </c>
      <c r="O1434" s="730" t="e">
        <f t="shared" ca="1" si="146"/>
        <v>#NAME?</v>
      </c>
      <c r="P1434" s="114"/>
      <c r="Q1434" s="119"/>
      <c r="R1434" s="489" t="s">
        <v>22</v>
      </c>
      <c r="S1434" s="313"/>
      <c r="T1434" s="500" t="str">
        <f>IF(COUNTIF($A$2:A1434,A1434)&gt;1,"Doublon","")</f>
        <v>Doublon</v>
      </c>
      <c r="U1434" s="536" t="s">
        <v>74</v>
      </c>
      <c r="V1434" s="651" t="s">
        <v>1245</v>
      </c>
      <c r="W1434" s="378" t="s">
        <v>188</v>
      </c>
      <c r="X1434" s="115"/>
      <c r="Y1434" s="129"/>
      <c r="Z1434" s="114"/>
      <c r="AA1434" s="114"/>
      <c r="AB1434" s="114"/>
      <c r="AC1434" s="114"/>
      <c r="AD1434" s="114"/>
      <c r="AE1434" s="127"/>
      <c r="AF1434" s="124"/>
      <c r="AG1434" s="114"/>
      <c r="AH1434" s="114"/>
      <c r="AI1434" s="114"/>
      <c r="AJ1434" s="114"/>
      <c r="AL1434" s="346"/>
      <c r="AM1434" s="115"/>
      <c r="AN1434" s="115"/>
      <c r="AO1434" s="115"/>
      <c r="AQ1434" s="603"/>
      <c r="JK1434" s="125"/>
      <c r="JL1434" s="125"/>
    </row>
    <row r="1435" spans="1:272" ht="16.350000000000001" customHeight="1">
      <c r="A1435" s="281" t="s">
        <v>621</v>
      </c>
      <c r="B1435" s="721"/>
      <c r="C1435" s="721"/>
      <c r="D1435" s="721" t="str">
        <f t="shared" si="147"/>
        <v>RobertCrais</v>
      </c>
      <c r="E1435" s="115"/>
      <c r="F1435" s="127" t="s">
        <v>622</v>
      </c>
      <c r="G1435" s="127"/>
      <c r="H1435" s="634" t="str">
        <f t="shared" si="149"/>
        <v>obert Crais</v>
      </c>
      <c r="I1435" s="634"/>
      <c r="J1435" s="634"/>
      <c r="K1435" s="743" t="str">
        <f t="shared" si="144"/>
        <v>Robert Crais</v>
      </c>
      <c r="L1435" s="743"/>
      <c r="M1435" s="743" t="str">
        <f>TRIM(SUBSTITUTE(CLEAN(Tableau11[[#This Row],[Auteur]]),CHAR(160),CHAR(32)))</f>
        <v>Robert Crais</v>
      </c>
      <c r="N1435" s="743" t="str">
        <f t="shared" si="145"/>
        <v>Robert Crais</v>
      </c>
      <c r="O1435" s="730" t="e">
        <f t="shared" ca="1" si="146"/>
        <v>#NAME?</v>
      </c>
      <c r="P1435" s="114"/>
      <c r="Q1435" s="119"/>
      <c r="R1435" s="277"/>
      <c r="S1435" s="118"/>
      <c r="T1435" s="500" t="str">
        <f>IF(COUNTIF($A$2:A1435,A1435)&gt;1,"Doublon","")</f>
        <v>Doublon</v>
      </c>
      <c r="U1435" s="536" t="s">
        <v>74</v>
      </c>
      <c r="V1435" s="651" t="s">
        <v>1245</v>
      </c>
      <c r="W1435" s="378" t="s">
        <v>188</v>
      </c>
      <c r="X1435" s="115"/>
      <c r="Y1435" s="129"/>
      <c r="Z1435" s="114"/>
      <c r="AA1435" s="114"/>
      <c r="AB1435" s="114"/>
      <c r="AC1435" s="114"/>
      <c r="AD1435" s="114"/>
      <c r="AE1435" s="127"/>
      <c r="AF1435" s="124"/>
      <c r="AG1435" s="114"/>
      <c r="AH1435" s="114"/>
      <c r="AI1435" s="114"/>
      <c r="AJ1435" s="114"/>
      <c r="AL1435" s="346"/>
      <c r="AM1435" s="115"/>
      <c r="AN1435" s="115"/>
      <c r="AO1435" s="115"/>
      <c r="AQ1435" s="603"/>
      <c r="JK1435" s="125"/>
      <c r="JL1435" s="125"/>
    </row>
    <row r="1436" spans="1:272" ht="16.350000000000001" customHeight="1">
      <c r="A1436" s="281" t="s">
        <v>621</v>
      </c>
      <c r="B1436" s="721"/>
      <c r="C1436" s="721"/>
      <c r="D1436" s="721" t="str">
        <f t="shared" si="147"/>
        <v>RobertCrais</v>
      </c>
      <c r="E1436" s="115"/>
      <c r="F1436" s="127" t="s">
        <v>622</v>
      </c>
      <c r="G1436" s="127"/>
      <c r="H1436" s="634" t="str">
        <f t="shared" si="149"/>
        <v>obert Crais</v>
      </c>
      <c r="I1436" s="634"/>
      <c r="J1436" s="634"/>
      <c r="K1436" s="743" t="str">
        <f t="shared" si="144"/>
        <v>Robert Crais</v>
      </c>
      <c r="L1436" s="743"/>
      <c r="M1436" s="743" t="str">
        <f>TRIM(SUBSTITUTE(CLEAN(Tableau11[[#This Row],[Auteur]]),CHAR(160),CHAR(32)))</f>
        <v>Robert Crais</v>
      </c>
      <c r="N1436" s="743" t="str">
        <f t="shared" si="145"/>
        <v>Robert Crais</v>
      </c>
      <c r="O1436" s="730" t="e">
        <f t="shared" ca="1" si="146"/>
        <v>#NAME?</v>
      </c>
      <c r="P1436" s="114"/>
      <c r="Q1436" s="119"/>
      <c r="R1436" s="277"/>
      <c r="S1436" s="118"/>
      <c r="T1436" s="500" t="str">
        <f>IF(COUNTIF($A$2:A1436,A1436)&gt;1,"Doublon","")</f>
        <v>Doublon</v>
      </c>
      <c r="U1436" s="536" t="s">
        <v>74</v>
      </c>
      <c r="V1436" s="651" t="s">
        <v>1245</v>
      </c>
      <c r="W1436" s="378" t="s">
        <v>188</v>
      </c>
      <c r="X1436" s="115"/>
      <c r="Y1436" s="129"/>
      <c r="Z1436" s="114"/>
      <c r="AA1436" s="114"/>
      <c r="AB1436" s="114"/>
      <c r="AC1436" s="114"/>
      <c r="AD1436" s="114"/>
      <c r="AE1436" s="127"/>
      <c r="AF1436" s="124"/>
      <c r="AG1436" s="114"/>
      <c r="AH1436" s="114"/>
      <c r="AI1436" s="114"/>
      <c r="AJ1436" s="114"/>
      <c r="AL1436" s="346"/>
      <c r="AM1436" s="115"/>
      <c r="AN1436" s="115"/>
      <c r="AO1436" s="115"/>
      <c r="AQ1436" s="603"/>
      <c r="JK1436" s="125"/>
      <c r="JL1436" s="125"/>
    </row>
    <row r="1437" spans="1:272" ht="16.350000000000001" customHeight="1">
      <c r="A1437" s="281" t="s">
        <v>621</v>
      </c>
      <c r="B1437" s="721"/>
      <c r="C1437" s="721"/>
      <c r="D1437" s="721" t="str">
        <f t="shared" si="147"/>
        <v>RobertCrais</v>
      </c>
      <c r="E1437" s="115"/>
      <c r="F1437" s="127" t="s">
        <v>622</v>
      </c>
      <c r="G1437" s="127"/>
      <c r="H1437" s="634" t="str">
        <f t="shared" si="149"/>
        <v>obert Crais</v>
      </c>
      <c r="I1437" s="634"/>
      <c r="J1437" s="634"/>
      <c r="K1437" s="743" t="str">
        <f t="shared" si="144"/>
        <v>Robert Crais</v>
      </c>
      <c r="L1437" s="743"/>
      <c r="M1437" s="743" t="str">
        <f>TRIM(SUBSTITUTE(CLEAN(Tableau11[[#This Row],[Auteur]]),CHAR(160),CHAR(32)))</f>
        <v>Robert Crais</v>
      </c>
      <c r="N1437" s="743" t="str">
        <f t="shared" si="145"/>
        <v>Robert Crais</v>
      </c>
      <c r="O1437" s="730" t="e">
        <f t="shared" ca="1" si="146"/>
        <v>#NAME?</v>
      </c>
      <c r="P1437" s="114"/>
      <c r="Q1437" s="119"/>
      <c r="R1437" s="277"/>
      <c r="S1437" s="118"/>
      <c r="T1437" s="500" t="str">
        <f>IF(COUNTIF($A$2:A1437,A1437)&gt;1,"Doublon","")</f>
        <v>Doublon</v>
      </c>
      <c r="U1437" s="536" t="s">
        <v>74</v>
      </c>
      <c r="V1437" s="651" t="s">
        <v>1245</v>
      </c>
      <c r="W1437" s="378" t="s">
        <v>188</v>
      </c>
      <c r="X1437" s="115"/>
      <c r="Y1437" s="129"/>
      <c r="Z1437" s="114"/>
      <c r="AA1437" s="114"/>
      <c r="AB1437" s="114"/>
      <c r="AC1437" s="114"/>
      <c r="AD1437" s="114"/>
      <c r="AE1437" s="127"/>
      <c r="AF1437" s="124"/>
      <c r="AG1437" s="114"/>
      <c r="AH1437" s="114"/>
      <c r="AI1437" s="114"/>
      <c r="AJ1437" s="114"/>
      <c r="AL1437" s="346"/>
      <c r="AM1437" s="115"/>
      <c r="AN1437" s="115"/>
      <c r="AO1437" s="115"/>
      <c r="AQ1437" s="603"/>
      <c r="JK1437" s="125"/>
      <c r="JL1437" s="125"/>
    </row>
    <row r="1438" spans="1:272" ht="16.350000000000001" customHeight="1">
      <c r="A1438" s="281" t="s">
        <v>621</v>
      </c>
      <c r="B1438" s="721"/>
      <c r="C1438" s="721"/>
      <c r="D1438" s="721" t="str">
        <f t="shared" si="147"/>
        <v>RobertCrais</v>
      </c>
      <c r="E1438" s="115"/>
      <c r="F1438" s="127" t="s">
        <v>622</v>
      </c>
      <c r="G1438" s="127"/>
      <c r="H1438" s="634" t="str">
        <f t="shared" si="149"/>
        <v>obert Crais</v>
      </c>
      <c r="I1438" s="634"/>
      <c r="J1438" s="634"/>
      <c r="K1438" s="743" t="str">
        <f t="shared" si="144"/>
        <v>Robert Crais</v>
      </c>
      <c r="L1438" s="743"/>
      <c r="M1438" s="743" t="str">
        <f>TRIM(SUBSTITUTE(CLEAN(Tableau11[[#This Row],[Auteur]]),CHAR(160),CHAR(32)))</f>
        <v>Robert Crais</v>
      </c>
      <c r="N1438" s="743" t="str">
        <f t="shared" si="145"/>
        <v>Robert Crais</v>
      </c>
      <c r="O1438" s="730" t="e">
        <f t="shared" ca="1" si="146"/>
        <v>#NAME?</v>
      </c>
      <c r="P1438" s="114"/>
      <c r="Q1438" s="119"/>
      <c r="R1438" s="277"/>
      <c r="S1438" s="118"/>
      <c r="T1438" s="500" t="str">
        <f>IF(COUNTIF($A$2:A1438,A1438)&gt;1,"Doublon","")</f>
        <v>Doublon</v>
      </c>
      <c r="U1438" s="536" t="s">
        <v>74</v>
      </c>
      <c r="V1438" s="651" t="s">
        <v>1245</v>
      </c>
      <c r="W1438" s="378" t="s">
        <v>188</v>
      </c>
      <c r="X1438" s="115"/>
      <c r="Y1438" s="129"/>
      <c r="Z1438" s="114"/>
      <c r="AA1438" s="114"/>
      <c r="AB1438" s="114"/>
      <c r="AC1438" s="114"/>
      <c r="AD1438" s="114"/>
      <c r="AE1438" s="127"/>
      <c r="AF1438" s="124"/>
      <c r="AG1438" s="114"/>
      <c r="AH1438" s="114"/>
      <c r="AI1438" s="114"/>
      <c r="AJ1438" s="114"/>
      <c r="AL1438" s="346"/>
      <c r="AM1438" s="115"/>
      <c r="AN1438" s="115"/>
      <c r="AO1438" s="115"/>
      <c r="AQ1438" s="603"/>
      <c r="JK1438" s="125"/>
      <c r="JL1438" s="125"/>
    </row>
    <row r="1439" spans="1:272" ht="16.350000000000001" customHeight="1">
      <c r="A1439" s="281" t="s">
        <v>621</v>
      </c>
      <c r="B1439" s="721"/>
      <c r="C1439" s="721"/>
      <c r="D1439" s="721" t="str">
        <f t="shared" si="147"/>
        <v>RobertCrais</v>
      </c>
      <c r="E1439" s="115"/>
      <c r="F1439" s="127" t="s">
        <v>622</v>
      </c>
      <c r="G1439" s="127"/>
      <c r="H1439" s="634" t="str">
        <f t="shared" si="149"/>
        <v>obert Crais</v>
      </c>
      <c r="I1439" s="634"/>
      <c r="J1439" s="634"/>
      <c r="K1439" s="743" t="str">
        <f t="shared" si="144"/>
        <v>Robert Crais</v>
      </c>
      <c r="L1439" s="743"/>
      <c r="M1439" s="743" t="str">
        <f>TRIM(SUBSTITUTE(CLEAN(Tableau11[[#This Row],[Auteur]]),CHAR(160),CHAR(32)))</f>
        <v>Robert Crais</v>
      </c>
      <c r="N1439" s="743" t="str">
        <f t="shared" si="145"/>
        <v>Robert Crais</v>
      </c>
      <c r="O1439" s="730" t="e">
        <f t="shared" ca="1" si="146"/>
        <v>#NAME?</v>
      </c>
      <c r="P1439" s="114"/>
      <c r="Q1439" s="119"/>
      <c r="R1439" s="277"/>
      <c r="S1439" s="118"/>
      <c r="T1439" s="500" t="str">
        <f>IF(COUNTIF($A$2:A1439,A1439)&gt;1,"Doublon","")</f>
        <v>Doublon</v>
      </c>
      <c r="U1439" s="536" t="s">
        <v>74</v>
      </c>
      <c r="V1439" s="651" t="s">
        <v>1245</v>
      </c>
      <c r="W1439" s="378" t="s">
        <v>188</v>
      </c>
      <c r="X1439" s="115"/>
      <c r="Y1439" s="129"/>
      <c r="Z1439" s="114"/>
      <c r="AA1439" s="114"/>
      <c r="AB1439" s="114"/>
      <c r="AC1439" s="114"/>
      <c r="AD1439" s="114"/>
      <c r="AE1439" s="127"/>
      <c r="AF1439" s="124"/>
      <c r="AG1439" s="114"/>
      <c r="AH1439" s="114"/>
      <c r="AI1439" s="114"/>
      <c r="AJ1439" s="114"/>
      <c r="AL1439" s="346"/>
      <c r="AM1439" s="115"/>
      <c r="AN1439" s="115"/>
      <c r="AO1439" s="115"/>
      <c r="AQ1439" s="603"/>
      <c r="JK1439" s="125"/>
      <c r="JL1439" s="125"/>
    </row>
    <row r="1440" spans="1:272" ht="16.350000000000001" customHeight="1">
      <c r="A1440" s="281" t="s">
        <v>621</v>
      </c>
      <c r="B1440" s="721"/>
      <c r="C1440" s="721"/>
      <c r="D1440" s="721" t="str">
        <f t="shared" si="147"/>
        <v>RobertCrais</v>
      </c>
      <c r="E1440" s="115" t="s">
        <v>20</v>
      </c>
      <c r="F1440" s="127" t="s">
        <v>622</v>
      </c>
      <c r="G1440" s="127"/>
      <c r="H1440" s="634" t="str">
        <f t="shared" si="149"/>
        <v>obert Crais</v>
      </c>
      <c r="I1440" s="634"/>
      <c r="J1440" s="634"/>
      <c r="K1440" s="743" t="str">
        <f t="shared" si="144"/>
        <v>Robert Crais</v>
      </c>
      <c r="L1440" s="743"/>
      <c r="M1440" s="743" t="str">
        <f>TRIM(SUBSTITUTE(CLEAN(Tableau11[[#This Row],[Auteur]]),CHAR(160),CHAR(32)))</f>
        <v>Robert Crais</v>
      </c>
      <c r="N1440" s="743" t="str">
        <f t="shared" si="145"/>
        <v>Robert Crais</v>
      </c>
      <c r="O1440" s="730" t="e">
        <f t="shared" ca="1" si="146"/>
        <v>#NAME?</v>
      </c>
      <c r="P1440" s="114"/>
      <c r="Q1440" s="298" t="s">
        <v>26</v>
      </c>
      <c r="R1440" s="274" t="s">
        <v>22</v>
      </c>
      <c r="S1440" s="280" t="s">
        <v>30</v>
      </c>
      <c r="T1440" s="500" t="str">
        <f>IF(COUNTIF($A$2:A1440,A1440)&gt;1,"Doublon","")</f>
        <v>Doublon</v>
      </c>
      <c r="U1440" s="536" t="s">
        <v>74</v>
      </c>
      <c r="V1440" s="651" t="s">
        <v>1245</v>
      </c>
      <c r="W1440" s="378" t="s">
        <v>188</v>
      </c>
      <c r="X1440" s="115"/>
      <c r="Y1440" s="129"/>
      <c r="Z1440" s="114"/>
      <c r="AA1440" s="114"/>
      <c r="AB1440" s="114"/>
      <c r="AC1440" s="116" t="s">
        <v>30</v>
      </c>
      <c r="AD1440" s="281" t="s">
        <v>1333</v>
      </c>
      <c r="AE1440" s="131" t="s">
        <v>622</v>
      </c>
      <c r="AF1440" s="124"/>
      <c r="AG1440" s="114"/>
      <c r="AH1440" s="114"/>
      <c r="AI1440" s="114"/>
      <c r="AJ1440" s="114"/>
      <c r="AL1440" s="346"/>
      <c r="AM1440" s="115"/>
      <c r="AN1440" s="115"/>
      <c r="AO1440" s="115"/>
      <c r="AQ1440" s="603"/>
      <c r="JK1440" s="125"/>
      <c r="JL1440" s="125"/>
    </row>
    <row r="1441" spans="1:272" ht="16.350000000000001" customHeight="1">
      <c r="A1441" s="281" t="s">
        <v>2985</v>
      </c>
      <c r="D1441" s="125" t="str">
        <f t="shared" si="147"/>
        <v>RobertLittell</v>
      </c>
      <c r="F1441" s="587" t="str">
        <f>RIGHT(A1441,LEN(A1441)-SEARCH("",A1441))</f>
        <v>obert Littell</v>
      </c>
      <c r="G1441" s="587"/>
      <c r="H1441" s="634" t="str">
        <f t="shared" si="149"/>
        <v>obert Littell</v>
      </c>
      <c r="I1441" s="634"/>
      <c r="J1441" s="634"/>
      <c r="K1441" s="743" t="str">
        <f t="shared" si="144"/>
        <v>Robert Littell</v>
      </c>
      <c r="L1441" s="743"/>
      <c r="M1441" s="743" t="str">
        <f>TRIM(SUBSTITUTE(CLEAN(Tableau11[[#This Row],[Auteur]]),CHAR(160),CHAR(32)))</f>
        <v>Robert Littell</v>
      </c>
      <c r="N1441" s="743" t="str">
        <f t="shared" si="145"/>
        <v>Robert Littell</v>
      </c>
      <c r="O1441" s="587" t="e">
        <f t="shared" ca="1" si="146"/>
        <v>#NAME?</v>
      </c>
      <c r="Q1441" s="119"/>
      <c r="S1441" s="118"/>
      <c r="T1441" s="125"/>
      <c r="U1441" s="590"/>
      <c r="V1441" s="657"/>
      <c r="W1441" s="378" t="s">
        <v>188</v>
      </c>
      <c r="AC1441" s="125"/>
      <c r="AD1441" s="590"/>
      <c r="AE1441" s="285"/>
      <c r="AJ1441" s="125"/>
      <c r="AL1441" s="496"/>
      <c r="AQ1441" s="603"/>
      <c r="JK1441" s="125"/>
      <c r="JL1441" s="125"/>
    </row>
    <row r="1442" spans="1:272" ht="16.350000000000001" customHeight="1">
      <c r="A1442" s="282" t="s">
        <v>2986</v>
      </c>
      <c r="B1442" s="500" t="str">
        <f>IF(COUNTIF($A$2:A1442,A1442)&gt;1,"Doublon","")</f>
        <v/>
      </c>
      <c r="C1442" s="500"/>
      <c r="D1442" s="500" t="str">
        <f t="shared" si="147"/>
        <v>RobertLudlum</v>
      </c>
      <c r="E1442" s="115"/>
      <c r="F1442" s="127" t="s">
        <v>629</v>
      </c>
      <c r="G1442" s="127"/>
      <c r="H1442" s="634" t="str">
        <f t="shared" si="149"/>
        <v>obert Ludlum</v>
      </c>
      <c r="I1442" s="634"/>
      <c r="J1442" s="634"/>
      <c r="K1442" s="743" t="str">
        <f t="shared" si="144"/>
        <v>Robert Ludlum</v>
      </c>
      <c r="L1442" s="743"/>
      <c r="M1442" s="743" t="str">
        <f>TRIM(SUBSTITUTE(CLEAN(Tableau11[[#This Row],[Auteur]]),CHAR(160),CHAR(32)))</f>
        <v>Robert Ludlum</v>
      </c>
      <c r="N1442" s="743" t="str">
        <f t="shared" si="145"/>
        <v>Robert Ludlum</v>
      </c>
      <c r="O1442" s="730" t="e">
        <f t="shared" ca="1" si="146"/>
        <v>#NAME?</v>
      </c>
      <c r="P1442" s="276"/>
      <c r="Q1442" s="119"/>
      <c r="R1442" s="277"/>
      <c r="S1442" s="118"/>
      <c r="T1442" s="133" t="s">
        <v>1489</v>
      </c>
      <c r="U1442" s="536" t="s">
        <v>74</v>
      </c>
      <c r="V1442" s="651" t="s">
        <v>1245</v>
      </c>
      <c r="W1442" s="378" t="s">
        <v>188</v>
      </c>
      <c r="X1442" s="115"/>
      <c r="Y1442" s="129"/>
      <c r="Z1442" s="114"/>
      <c r="AA1442" s="114"/>
      <c r="AB1442" s="114"/>
      <c r="AC1442" s="116" t="s">
        <v>30</v>
      </c>
      <c r="AD1442" s="114"/>
      <c r="AE1442" s="127"/>
      <c r="AF1442" s="124"/>
      <c r="AG1442" s="114"/>
      <c r="AH1442" s="114"/>
      <c r="AI1442" s="114"/>
      <c r="AJ1442" s="114"/>
      <c r="AL1442" s="346"/>
      <c r="AM1442" s="115"/>
      <c r="AN1442" s="115"/>
      <c r="AO1442" s="115"/>
      <c r="AQ1442" s="603"/>
      <c r="JK1442" s="125"/>
      <c r="JL1442" s="125"/>
    </row>
    <row r="1443" spans="1:272" ht="16.350000000000001" customHeight="1">
      <c r="A1443" s="282" t="s">
        <v>2986</v>
      </c>
      <c r="B1443" s="500" t="str">
        <f>IF(COUNTIF($A$2:A1443,A1443)&gt;1,"Doublon","")</f>
        <v>Doublon</v>
      </c>
      <c r="C1443" s="500"/>
      <c r="D1443" s="500" t="str">
        <f t="shared" si="147"/>
        <v>RobertLudlum</v>
      </c>
      <c r="E1443" s="115"/>
      <c r="F1443" s="127" t="s">
        <v>629</v>
      </c>
      <c r="G1443" s="127"/>
      <c r="H1443" s="634" t="str">
        <f t="shared" si="149"/>
        <v>obert Ludlum</v>
      </c>
      <c r="I1443" s="634"/>
      <c r="J1443" s="634"/>
      <c r="K1443" s="743" t="str">
        <f t="shared" si="144"/>
        <v>Robert Ludlum</v>
      </c>
      <c r="L1443" s="743"/>
      <c r="M1443" s="743" t="str">
        <f>TRIM(SUBSTITUTE(CLEAN(Tableau11[[#This Row],[Auteur]]),CHAR(160),CHAR(32)))</f>
        <v>Robert Ludlum</v>
      </c>
      <c r="N1443" s="743" t="str">
        <f t="shared" si="145"/>
        <v>Robert Ludlum</v>
      </c>
      <c r="O1443" s="730" t="e">
        <f t="shared" ca="1" si="146"/>
        <v>#NAME?</v>
      </c>
      <c r="P1443" s="114"/>
      <c r="Q1443" s="119"/>
      <c r="R1443" s="277"/>
      <c r="S1443" s="118"/>
      <c r="T1443" s="133" t="s">
        <v>1490</v>
      </c>
      <c r="U1443" s="536" t="s">
        <v>74</v>
      </c>
      <c r="V1443" s="651" t="s">
        <v>1245</v>
      </c>
      <c r="W1443" s="378" t="s">
        <v>188</v>
      </c>
      <c r="X1443" s="115"/>
      <c r="Y1443" s="129"/>
      <c r="Z1443" s="114"/>
      <c r="AA1443" s="114"/>
      <c r="AB1443" s="114"/>
      <c r="AC1443" s="114"/>
      <c r="AD1443" s="114"/>
      <c r="AE1443" s="127"/>
      <c r="AF1443" s="124"/>
      <c r="AG1443" s="114"/>
      <c r="AH1443" s="114"/>
      <c r="AI1443" s="114"/>
      <c r="AJ1443" s="114"/>
      <c r="AL1443" s="346"/>
      <c r="AM1443" s="115"/>
      <c r="AN1443" s="115"/>
      <c r="AO1443" s="115"/>
      <c r="AQ1443" s="603"/>
      <c r="JK1443" s="125"/>
      <c r="JL1443" s="125"/>
    </row>
    <row r="1444" spans="1:272" ht="16.350000000000001" customHeight="1">
      <c r="A1444" s="282" t="s">
        <v>2986</v>
      </c>
      <c r="B1444" s="500" t="str">
        <f>IF(COUNTIF($A$2:A1444,A1444)&gt;1,"Doublon","")</f>
        <v>Doublon</v>
      </c>
      <c r="C1444" s="500"/>
      <c r="D1444" s="500" t="str">
        <f t="shared" si="147"/>
        <v>RobertLudlum</v>
      </c>
      <c r="E1444" s="115"/>
      <c r="F1444" s="127" t="s">
        <v>629</v>
      </c>
      <c r="G1444" s="127"/>
      <c r="H1444" s="634" t="str">
        <f t="shared" si="149"/>
        <v>obert Ludlum</v>
      </c>
      <c r="I1444" s="634"/>
      <c r="J1444" s="634"/>
      <c r="K1444" s="743" t="str">
        <f t="shared" si="144"/>
        <v>Robert Ludlum</v>
      </c>
      <c r="L1444" s="743"/>
      <c r="M1444" s="743" t="str">
        <f>TRIM(SUBSTITUTE(CLEAN(Tableau11[[#This Row],[Auteur]]),CHAR(160),CHAR(32)))</f>
        <v>Robert Ludlum</v>
      </c>
      <c r="N1444" s="743" t="str">
        <f t="shared" si="145"/>
        <v>Robert Ludlum</v>
      </c>
      <c r="O1444" s="730" t="e">
        <f t="shared" ca="1" si="146"/>
        <v>#NAME?</v>
      </c>
      <c r="P1444" s="114"/>
      <c r="Q1444" s="119"/>
      <c r="R1444" s="277"/>
      <c r="S1444" s="118"/>
      <c r="T1444" s="133" t="s">
        <v>1491</v>
      </c>
      <c r="U1444" s="536" t="s">
        <v>74</v>
      </c>
      <c r="V1444" s="651" t="s">
        <v>1245</v>
      </c>
      <c r="W1444" s="378" t="s">
        <v>188</v>
      </c>
      <c r="X1444" s="115"/>
      <c r="Y1444" s="129"/>
      <c r="Z1444" s="114"/>
      <c r="AA1444" s="114"/>
      <c r="AB1444" s="114"/>
      <c r="AC1444" s="114"/>
      <c r="AD1444" s="114"/>
      <c r="AE1444" s="127"/>
      <c r="AF1444" s="124"/>
      <c r="AG1444" s="114"/>
      <c r="AH1444" s="114"/>
      <c r="AI1444" s="114"/>
      <c r="AJ1444" s="114"/>
      <c r="AL1444" s="346"/>
      <c r="AM1444" s="115"/>
      <c r="AN1444" s="115"/>
      <c r="AO1444" s="115"/>
      <c r="AQ1444" s="603"/>
      <c r="JK1444" s="125"/>
      <c r="JL1444" s="125"/>
    </row>
    <row r="1445" spans="1:272" ht="16.350000000000001" customHeight="1">
      <c r="A1445" s="282" t="s">
        <v>2986</v>
      </c>
      <c r="B1445" s="530" t="str">
        <f>IF(COUNTIF($A$2:A1445,A1445)&gt;1,"Doublon","")</f>
        <v>Doublon</v>
      </c>
      <c r="C1445" s="530"/>
      <c r="D1445" s="530" t="str">
        <f t="shared" si="147"/>
        <v>RobertLudlum</v>
      </c>
      <c r="E1445" s="115"/>
      <c r="F1445" s="127" t="s">
        <v>629</v>
      </c>
      <c r="G1445" s="127"/>
      <c r="H1445" s="634" t="str">
        <f t="shared" si="149"/>
        <v>obert Ludlum</v>
      </c>
      <c r="I1445" s="634"/>
      <c r="J1445" s="634"/>
      <c r="K1445" s="743" t="str">
        <f t="shared" si="144"/>
        <v>Robert Ludlum</v>
      </c>
      <c r="L1445" s="743"/>
      <c r="M1445" s="743" t="str">
        <f>TRIM(SUBSTITUTE(CLEAN(Tableau11[[#This Row],[Auteur]]),CHAR(160),CHAR(32)))</f>
        <v>Robert Ludlum</v>
      </c>
      <c r="N1445" s="743" t="str">
        <f t="shared" si="145"/>
        <v>Robert Ludlum</v>
      </c>
      <c r="O1445" s="730" t="e">
        <f t="shared" ca="1" si="146"/>
        <v>#NAME?</v>
      </c>
      <c r="P1445" s="114"/>
      <c r="Q1445" s="119"/>
      <c r="R1445" s="277"/>
      <c r="S1445" s="118"/>
      <c r="T1445" s="133" t="s">
        <v>1492</v>
      </c>
      <c r="U1445" s="536" t="s">
        <v>74</v>
      </c>
      <c r="V1445" s="651" t="s">
        <v>1245</v>
      </c>
      <c r="W1445" s="378" t="s">
        <v>188</v>
      </c>
      <c r="X1445" s="115"/>
      <c r="Y1445" s="129"/>
      <c r="Z1445" s="114"/>
      <c r="AA1445" s="114"/>
      <c r="AB1445" s="114"/>
      <c r="AC1445" s="114"/>
      <c r="AD1445" s="114"/>
      <c r="AE1445" s="127"/>
      <c r="AF1445" s="124"/>
      <c r="AG1445" s="114"/>
      <c r="AH1445" s="114"/>
      <c r="AI1445" s="114"/>
      <c r="AJ1445" s="114"/>
      <c r="AL1445" s="346"/>
      <c r="AM1445" s="115"/>
      <c r="AN1445" s="115"/>
      <c r="AO1445" s="115"/>
      <c r="AQ1445" s="603"/>
      <c r="JK1445" s="125"/>
      <c r="JL1445" s="125"/>
    </row>
    <row r="1446" spans="1:272" ht="16.350000000000001" customHeight="1">
      <c r="A1446" s="282" t="s">
        <v>2986</v>
      </c>
      <c r="B1446" s="530" t="str">
        <f>IF(COUNTIF($A$2:A1446,A1446)&gt;1,"Doublon","")</f>
        <v>Doublon</v>
      </c>
      <c r="C1446" s="530"/>
      <c r="D1446" s="530" t="str">
        <f t="shared" si="147"/>
        <v>RobertLudlum</v>
      </c>
      <c r="E1446" s="115"/>
      <c r="F1446" s="127" t="s">
        <v>629</v>
      </c>
      <c r="G1446" s="127"/>
      <c r="H1446" s="634" t="str">
        <f t="shared" si="149"/>
        <v>obert Ludlum</v>
      </c>
      <c r="I1446" s="634"/>
      <c r="J1446" s="634"/>
      <c r="K1446" s="743" t="str">
        <f t="shared" si="144"/>
        <v>Robert Ludlum</v>
      </c>
      <c r="L1446" s="743"/>
      <c r="M1446" s="743" t="str">
        <f>TRIM(SUBSTITUTE(CLEAN(Tableau11[[#This Row],[Auteur]]),CHAR(160),CHAR(32)))</f>
        <v>Robert Ludlum</v>
      </c>
      <c r="N1446" s="743" t="str">
        <f t="shared" si="145"/>
        <v>Robert Ludlum</v>
      </c>
      <c r="O1446" s="730" t="e">
        <f t="shared" ca="1" si="146"/>
        <v>#NAME?</v>
      </c>
      <c r="P1446" s="114"/>
      <c r="Q1446" s="119"/>
      <c r="R1446" s="277"/>
      <c r="S1446" s="118"/>
      <c r="T1446" s="133" t="s">
        <v>1493</v>
      </c>
      <c r="U1446" s="536" t="s">
        <v>74</v>
      </c>
      <c r="V1446" s="651" t="s">
        <v>1245</v>
      </c>
      <c r="W1446" s="378" t="s">
        <v>188</v>
      </c>
      <c r="X1446" s="115"/>
      <c r="Y1446" s="129"/>
      <c r="Z1446" s="114"/>
      <c r="AA1446" s="114"/>
      <c r="AB1446" s="114"/>
      <c r="AC1446" s="114"/>
      <c r="AD1446" s="114"/>
      <c r="AE1446" s="127"/>
      <c r="AF1446" s="124"/>
      <c r="AG1446" s="114"/>
      <c r="AH1446" s="114"/>
      <c r="AI1446" s="114"/>
      <c r="AJ1446" s="114"/>
      <c r="AL1446" s="346"/>
      <c r="AM1446" s="115"/>
      <c r="AN1446" s="115"/>
      <c r="AO1446" s="115"/>
      <c r="AQ1446" s="603"/>
      <c r="JK1446" s="125"/>
      <c r="JL1446" s="125"/>
    </row>
    <row r="1447" spans="1:272" ht="16.350000000000001" customHeight="1">
      <c r="A1447" s="282" t="s">
        <v>2986</v>
      </c>
      <c r="B1447" s="530" t="str">
        <f>IF(COUNTIF($A$2:A1447,A1447)&gt;1,"Doublon","")</f>
        <v>Doublon</v>
      </c>
      <c r="C1447" s="530"/>
      <c r="D1447" s="530" t="str">
        <f t="shared" si="147"/>
        <v>RobertLudlum</v>
      </c>
      <c r="E1447" s="115"/>
      <c r="F1447" s="127" t="s">
        <v>629</v>
      </c>
      <c r="G1447" s="127"/>
      <c r="H1447" s="634" t="str">
        <f t="shared" si="149"/>
        <v>obert Ludlum</v>
      </c>
      <c r="I1447" s="634"/>
      <c r="J1447" s="634"/>
      <c r="K1447" s="743" t="str">
        <f t="shared" si="144"/>
        <v>Robert Ludlum</v>
      </c>
      <c r="L1447" s="743"/>
      <c r="M1447" s="743" t="str">
        <f>TRIM(SUBSTITUTE(CLEAN(Tableau11[[#This Row],[Auteur]]),CHAR(160),CHAR(32)))</f>
        <v>Robert Ludlum</v>
      </c>
      <c r="N1447" s="743" t="str">
        <f t="shared" si="145"/>
        <v>Robert Ludlum</v>
      </c>
      <c r="O1447" s="730" t="e">
        <f t="shared" ca="1" si="146"/>
        <v>#NAME?</v>
      </c>
      <c r="P1447" s="114"/>
      <c r="Q1447" s="119"/>
      <c r="R1447" s="277"/>
      <c r="S1447" s="118"/>
      <c r="T1447" s="133" t="s">
        <v>1494</v>
      </c>
      <c r="U1447" s="536" t="s">
        <v>74</v>
      </c>
      <c r="V1447" s="651" t="s">
        <v>1245</v>
      </c>
      <c r="W1447" s="378" t="s">
        <v>188</v>
      </c>
      <c r="X1447" s="115"/>
      <c r="Y1447" s="129"/>
      <c r="Z1447" s="114"/>
      <c r="AA1447" s="114"/>
      <c r="AB1447" s="114"/>
      <c r="AC1447" s="114"/>
      <c r="AD1447" s="114"/>
      <c r="AE1447" s="127"/>
      <c r="AF1447" s="124"/>
      <c r="AG1447" s="114"/>
      <c r="AH1447" s="114"/>
      <c r="AI1447" s="114"/>
      <c r="AJ1447" s="114"/>
      <c r="AL1447" s="346"/>
      <c r="AM1447" s="115"/>
      <c r="AN1447" s="115"/>
      <c r="AO1447" s="115"/>
      <c r="AQ1447" s="603"/>
      <c r="JK1447" s="125"/>
      <c r="JL1447" s="125"/>
    </row>
    <row r="1448" spans="1:272" ht="16.350000000000001" customHeight="1">
      <c r="A1448" s="282" t="s">
        <v>2986</v>
      </c>
      <c r="B1448" s="530" t="str">
        <f>IF(COUNTIF($A$2:A1448,A1448)&gt;1,"Doublon","")</f>
        <v>Doublon</v>
      </c>
      <c r="C1448" s="530"/>
      <c r="D1448" s="530" t="str">
        <f t="shared" si="147"/>
        <v>RobertLudlum</v>
      </c>
      <c r="E1448" s="115"/>
      <c r="F1448" s="127" t="s">
        <v>629</v>
      </c>
      <c r="G1448" s="127"/>
      <c r="H1448" s="634" t="str">
        <f t="shared" si="149"/>
        <v>obert Ludlum</v>
      </c>
      <c r="I1448" s="634"/>
      <c r="J1448" s="634"/>
      <c r="K1448" s="743" t="str">
        <f t="shared" si="144"/>
        <v>Robert Ludlum</v>
      </c>
      <c r="L1448" s="743"/>
      <c r="M1448" s="743" t="str">
        <f>TRIM(SUBSTITUTE(CLEAN(Tableau11[[#This Row],[Auteur]]),CHAR(160),CHAR(32)))</f>
        <v>Robert Ludlum</v>
      </c>
      <c r="N1448" s="743" t="str">
        <f t="shared" si="145"/>
        <v>Robert Ludlum</v>
      </c>
      <c r="O1448" s="730" t="e">
        <f t="shared" ca="1" si="146"/>
        <v>#NAME?</v>
      </c>
      <c r="P1448" s="114"/>
      <c r="Q1448" s="119"/>
      <c r="R1448" s="277"/>
      <c r="S1448" s="118"/>
      <c r="T1448" s="133" t="s">
        <v>1495</v>
      </c>
      <c r="U1448" s="536" t="s">
        <v>74</v>
      </c>
      <c r="V1448" s="651" t="s">
        <v>1245</v>
      </c>
      <c r="W1448" s="378" t="s">
        <v>188</v>
      </c>
      <c r="X1448" s="115"/>
      <c r="Y1448" s="129"/>
      <c r="Z1448" s="114"/>
      <c r="AA1448" s="114"/>
      <c r="AB1448" s="114"/>
      <c r="AC1448" s="114"/>
      <c r="AD1448" s="114"/>
      <c r="AE1448" s="127"/>
      <c r="AF1448" s="124"/>
      <c r="AG1448" s="114"/>
      <c r="AH1448" s="114"/>
      <c r="AI1448" s="114"/>
      <c r="AJ1448" s="114"/>
      <c r="AL1448" s="346"/>
      <c r="AM1448" s="115"/>
      <c r="AN1448" s="115"/>
      <c r="AO1448" s="115"/>
      <c r="AQ1448" s="603"/>
      <c r="JK1448" s="125"/>
      <c r="JL1448" s="125"/>
    </row>
    <row r="1449" spans="1:272" ht="16.350000000000001" customHeight="1">
      <c r="A1449" s="282" t="s">
        <v>2986</v>
      </c>
      <c r="B1449" s="530" t="str">
        <f>IF(COUNTIF($A$2:A1449,A1449)&gt;1,"Doublon","")</f>
        <v>Doublon</v>
      </c>
      <c r="C1449" s="530"/>
      <c r="D1449" s="530" t="str">
        <f t="shared" si="147"/>
        <v>RobertLudlum</v>
      </c>
      <c r="E1449" s="115"/>
      <c r="F1449" s="127" t="s">
        <v>629</v>
      </c>
      <c r="G1449" s="127"/>
      <c r="H1449" s="634" t="str">
        <f t="shared" si="149"/>
        <v>obert Ludlum</v>
      </c>
      <c r="I1449" s="634"/>
      <c r="J1449" s="634"/>
      <c r="K1449" s="743" t="str">
        <f t="shared" si="144"/>
        <v>Robert Ludlum</v>
      </c>
      <c r="L1449" s="743"/>
      <c r="M1449" s="743" t="str">
        <f>TRIM(SUBSTITUTE(CLEAN(Tableau11[[#This Row],[Auteur]]),CHAR(160),CHAR(32)))</f>
        <v>Robert Ludlum</v>
      </c>
      <c r="N1449" s="743" t="str">
        <f t="shared" si="145"/>
        <v>Robert Ludlum</v>
      </c>
      <c r="O1449" s="730" t="e">
        <f t="shared" ca="1" si="146"/>
        <v>#NAME?</v>
      </c>
      <c r="P1449" s="114"/>
      <c r="Q1449" s="119"/>
      <c r="R1449" s="277"/>
      <c r="S1449" s="118"/>
      <c r="T1449" s="133" t="s">
        <v>1496</v>
      </c>
      <c r="U1449" s="536" t="s">
        <v>74</v>
      </c>
      <c r="V1449" s="651" t="s">
        <v>1245</v>
      </c>
      <c r="W1449" s="378" t="s">
        <v>188</v>
      </c>
      <c r="X1449" s="115"/>
      <c r="Y1449" s="129"/>
      <c r="Z1449" s="114"/>
      <c r="AA1449" s="114"/>
      <c r="AB1449" s="114"/>
      <c r="AC1449" s="114"/>
      <c r="AD1449" s="114"/>
      <c r="AE1449" s="127"/>
      <c r="AF1449" s="124"/>
      <c r="AG1449" s="114"/>
      <c r="AH1449" s="114"/>
      <c r="AI1449" s="114"/>
      <c r="AJ1449" s="114"/>
      <c r="AL1449" s="346"/>
      <c r="AM1449" s="115"/>
      <c r="AN1449" s="115"/>
      <c r="AO1449" s="115"/>
      <c r="AQ1449" s="603"/>
      <c r="JK1449" s="125"/>
      <c r="JL1449" s="125"/>
    </row>
    <row r="1450" spans="1:272" ht="16.350000000000001" customHeight="1">
      <c r="A1450" s="282" t="s">
        <v>2986</v>
      </c>
      <c r="B1450" s="530" t="str">
        <f>IF(COUNTIF($A$2:A1450,A1450)&gt;1,"Doublon","")</f>
        <v>Doublon</v>
      </c>
      <c r="C1450" s="530"/>
      <c r="D1450" s="530" t="str">
        <f t="shared" si="147"/>
        <v>RobertLudlum</v>
      </c>
      <c r="E1450" s="122" t="s">
        <v>20</v>
      </c>
      <c r="F1450" s="127" t="s">
        <v>629</v>
      </c>
      <c r="G1450" s="127"/>
      <c r="H1450" s="634" t="str">
        <f t="shared" si="149"/>
        <v>obert Ludlum</v>
      </c>
      <c r="I1450" s="634"/>
      <c r="J1450" s="634"/>
      <c r="K1450" s="743" t="str">
        <f t="shared" si="144"/>
        <v>Robert Ludlum</v>
      </c>
      <c r="L1450" s="743"/>
      <c r="M1450" s="743" t="str">
        <f>TRIM(SUBSTITUTE(CLEAN(Tableau11[[#This Row],[Auteur]]),CHAR(160),CHAR(32)))</f>
        <v>Robert Ludlum</v>
      </c>
      <c r="N1450" s="743" t="str">
        <f t="shared" si="145"/>
        <v>Robert Ludlum</v>
      </c>
      <c r="O1450" s="730" t="e">
        <f t="shared" ca="1" si="146"/>
        <v>#NAME?</v>
      </c>
      <c r="P1450" s="114"/>
      <c r="Q1450" s="119"/>
      <c r="R1450" s="277"/>
      <c r="S1450" s="118"/>
      <c r="T1450" s="133" t="s">
        <v>1497</v>
      </c>
      <c r="U1450" s="536" t="s">
        <v>74</v>
      </c>
      <c r="V1450" s="651" t="s">
        <v>1245</v>
      </c>
      <c r="W1450" s="378" t="s">
        <v>188</v>
      </c>
      <c r="X1450" s="115"/>
      <c r="Y1450" s="129"/>
      <c r="Z1450" s="114"/>
      <c r="AA1450" s="114"/>
      <c r="AB1450" s="114"/>
      <c r="AC1450" s="114"/>
      <c r="AD1450" s="282" t="s">
        <v>1488</v>
      </c>
      <c r="AE1450" s="131" t="s">
        <v>629</v>
      </c>
      <c r="AF1450" s="124"/>
      <c r="AG1450" s="114"/>
      <c r="AH1450" s="114"/>
      <c r="AI1450" s="114"/>
      <c r="AJ1450" s="114"/>
      <c r="AK1450" s="125" t="s">
        <v>20</v>
      </c>
      <c r="AL1450" s="346"/>
      <c r="AM1450" s="115"/>
      <c r="AN1450" s="115"/>
      <c r="AO1450" s="115"/>
      <c r="AQ1450" s="603"/>
      <c r="JK1450" s="125"/>
      <c r="JL1450" s="125"/>
    </row>
    <row r="1451" spans="1:272" ht="16.350000000000001" customHeight="1">
      <c r="A1451" s="281" t="s">
        <v>2987</v>
      </c>
      <c r="B1451" s="777"/>
      <c r="C1451" s="777"/>
      <c r="D1451" s="777" t="str">
        <f t="shared" si="147"/>
        <v>RobertLyndon</v>
      </c>
      <c r="E1451" s="115" t="s">
        <v>20</v>
      </c>
      <c r="F1451" s="127" t="s">
        <v>757</v>
      </c>
      <c r="G1451" s="127"/>
      <c r="H1451" s="634" t="str">
        <f t="shared" si="149"/>
        <v>obert Lyndon</v>
      </c>
      <c r="I1451" s="634"/>
      <c r="J1451" s="634"/>
      <c r="K1451" s="743" t="str">
        <f t="shared" si="144"/>
        <v>Robert Lyndon</v>
      </c>
      <c r="L1451" s="743"/>
      <c r="M1451" s="743" t="str">
        <f>TRIM(SUBSTITUTE(CLEAN(Tableau11[[#This Row],[Auteur]]),CHAR(160),CHAR(32)))</f>
        <v>Robert Lyndon</v>
      </c>
      <c r="N1451" s="743" t="str">
        <f t="shared" si="145"/>
        <v>Robert Lyndon</v>
      </c>
      <c r="O1451" s="730" t="e">
        <f t="shared" ca="1" si="146"/>
        <v>#NAME?</v>
      </c>
      <c r="P1451" s="114"/>
      <c r="Q1451" s="119"/>
      <c r="R1451" s="277"/>
      <c r="S1451" s="118"/>
      <c r="T1451" s="500" t="str">
        <f>IF(COUNTIF($A$2:A1451,A1451)&gt;1,"Doublon","")</f>
        <v/>
      </c>
      <c r="U1451" s="536" t="s">
        <v>24</v>
      </c>
      <c r="V1451" s="653" t="s">
        <v>1714</v>
      </c>
      <c r="W1451" s="378" t="s">
        <v>188</v>
      </c>
      <c r="X1451" s="300" t="s">
        <v>20</v>
      </c>
      <c r="Y1451" s="129"/>
      <c r="Z1451" s="114"/>
      <c r="AA1451" s="114"/>
      <c r="AB1451" s="114"/>
      <c r="AC1451" s="114"/>
      <c r="AD1451" s="281" t="s">
        <v>1822</v>
      </c>
      <c r="AE1451" s="131" t="s">
        <v>757</v>
      </c>
      <c r="AF1451" s="124"/>
      <c r="AG1451" s="116" t="s">
        <v>26</v>
      </c>
      <c r="AH1451" s="116"/>
      <c r="AI1451" s="116"/>
      <c r="AJ1451" s="116" t="s">
        <v>26</v>
      </c>
      <c r="AL1451" s="346"/>
      <c r="AM1451" s="115"/>
      <c r="AN1451" s="115"/>
      <c r="AO1451" s="115"/>
      <c r="AQ1451" s="603"/>
      <c r="JK1451" s="125"/>
      <c r="JL1451" s="125"/>
    </row>
    <row r="1452" spans="1:272" ht="16.350000000000001" customHeight="1">
      <c r="A1452" s="125" t="s">
        <v>2988</v>
      </c>
      <c r="B1452" s="604"/>
      <c r="C1452" s="604"/>
      <c r="D1452" s="604" t="str">
        <f t="shared" si="147"/>
        <v>RobertMalaci</v>
      </c>
      <c r="E1452" s="115" t="s">
        <v>20</v>
      </c>
      <c r="F1452" s="125" t="s">
        <v>2461</v>
      </c>
      <c r="H1452" s="634" t="str">
        <f t="shared" si="149"/>
        <v>obert Malaci</v>
      </c>
      <c r="I1452" s="634"/>
      <c r="J1452" s="634"/>
      <c r="K1452" s="743" t="str">
        <f t="shared" si="144"/>
        <v>Robert Malaci</v>
      </c>
      <c r="L1452" s="743"/>
      <c r="M1452" s="743" t="str">
        <f>TRIM(SUBSTITUTE(CLEAN(Tableau11[[#This Row],[Auteur]]),CHAR(160),CHAR(32)))</f>
        <v>Robert Malaci</v>
      </c>
      <c r="N1452" s="743" t="str">
        <f t="shared" si="145"/>
        <v>Robert Malaci</v>
      </c>
      <c r="O1452" s="125" t="e">
        <f t="shared" ca="1" si="146"/>
        <v>#NAME?</v>
      </c>
      <c r="T1452" s="125"/>
      <c r="U1452" s="536" t="s">
        <v>1621</v>
      </c>
      <c r="V1452" s="652" t="s">
        <v>1245</v>
      </c>
      <c r="W1452" s="387" t="s">
        <v>188</v>
      </c>
      <c r="AC1452" s="125"/>
      <c r="AE1452" s="285"/>
      <c r="AJ1452" s="125"/>
      <c r="AL1452" s="496"/>
      <c r="AQ1452" s="603"/>
      <c r="JK1452" s="125"/>
      <c r="JL1452" s="125"/>
    </row>
    <row r="1453" spans="1:272" ht="16.350000000000001" customHeight="1">
      <c r="A1453" s="125" t="s">
        <v>2573</v>
      </c>
      <c r="B1453" s="777"/>
      <c r="C1453" s="777"/>
      <c r="D1453" s="777" t="str">
        <f t="shared" si="147"/>
        <v>RobertMenasse</v>
      </c>
      <c r="E1453" s="722"/>
      <c r="F1453" s="723"/>
      <c r="G1453" s="723"/>
      <c r="H1453" s="724" t="str">
        <f>MID(A1453,SEARCH(" ",A1453)+1,99)</f>
        <v>Menasse</v>
      </c>
      <c r="I1453" s="724"/>
      <c r="J1453" s="724"/>
      <c r="K1453" s="816" t="str">
        <f t="shared" si="144"/>
        <v>Robert Menasse</v>
      </c>
      <c r="L1453" s="816"/>
      <c r="M1453" s="816" t="str">
        <f>TRIM(SUBSTITUTE(CLEAN(Tableau11[[#This Row],[Auteur]]),CHAR(160),CHAR(32)))</f>
        <v>Robert Menasse</v>
      </c>
      <c r="N1453" s="816" t="str">
        <f t="shared" si="145"/>
        <v>Robert Menasse</v>
      </c>
      <c r="O1453" s="742" t="e">
        <f t="shared" ca="1" si="146"/>
        <v>#NAME?</v>
      </c>
      <c r="Q1453" s="725"/>
      <c r="S1453" s="726"/>
      <c r="U1453" s="723"/>
      <c r="V1453" s="727"/>
      <c r="W1453" s="817"/>
      <c r="AF1453" s="728"/>
      <c r="AL1453" s="346"/>
      <c r="AM1453" s="729"/>
      <c r="AN1453" s="729"/>
      <c r="AO1453" s="729"/>
      <c r="AQ1453" s="603"/>
      <c r="JK1453" s="125"/>
      <c r="JL1453" s="125"/>
    </row>
    <row r="1454" spans="1:272" ht="16.350000000000001" customHeight="1">
      <c r="A1454" s="305" t="s">
        <v>630</v>
      </c>
      <c r="B1454" s="530" t="str">
        <f>IF(COUNTIF($A$2:A1454,A1454)&gt;1,"Doublon","")</f>
        <v/>
      </c>
      <c r="C1454" s="530"/>
      <c r="D1454" s="530" t="str">
        <f t="shared" si="147"/>
        <v>RobertMerle</v>
      </c>
      <c r="E1454" s="122" t="s">
        <v>20</v>
      </c>
      <c r="F1454" s="127" t="s">
        <v>631</v>
      </c>
      <c r="G1454" s="127"/>
      <c r="H1454" s="634" t="str">
        <f t="shared" ref="H1454:H1485" si="150">MID(A1454,SEARCH("",A1454)+1,99)</f>
        <v>obert Merle</v>
      </c>
      <c r="I1454" s="634"/>
      <c r="J1454" s="634"/>
      <c r="K1454" s="743" t="str">
        <f t="shared" si="144"/>
        <v>Robert Merle</v>
      </c>
      <c r="L1454" s="743"/>
      <c r="M1454" s="743" t="str">
        <f>TRIM(SUBSTITUTE(CLEAN(Tableau11[[#This Row],[Auteur]]),CHAR(160),CHAR(32)))</f>
        <v>Robert Merle</v>
      </c>
      <c r="N1454" s="743" t="str">
        <f t="shared" si="145"/>
        <v>Robert Merle</v>
      </c>
      <c r="O1454" s="730" t="e">
        <f t="shared" ca="1" si="146"/>
        <v>#NAME?</v>
      </c>
      <c r="P1454" s="114"/>
      <c r="Q1454" s="491"/>
      <c r="R1454" s="274" t="s">
        <v>22</v>
      </c>
      <c r="S1454" s="118"/>
      <c r="T1454" s="299" t="s">
        <v>2201</v>
      </c>
      <c r="U1454" s="127" t="s">
        <v>82</v>
      </c>
      <c r="V1454" s="651" t="s">
        <v>1953</v>
      </c>
      <c r="W1454" s="378" t="s">
        <v>188</v>
      </c>
      <c r="X1454" s="283"/>
      <c r="Y1454" s="405"/>
      <c r="Z1454" s="114"/>
      <c r="AA1454" s="114"/>
      <c r="AB1454" s="114"/>
      <c r="AC1454" s="114"/>
      <c r="AD1454" s="305" t="s">
        <v>2200</v>
      </c>
      <c r="AE1454" s="131" t="s">
        <v>631</v>
      </c>
      <c r="AF1454" s="124"/>
      <c r="AG1454" s="114"/>
      <c r="AH1454" s="114"/>
      <c r="AI1454" s="114"/>
      <c r="AJ1454" s="114"/>
      <c r="AL1454" s="346"/>
      <c r="AM1454" s="115"/>
      <c r="AN1454" s="115"/>
      <c r="AO1454" s="122" t="s">
        <v>22</v>
      </c>
      <c r="AQ1454" s="603"/>
      <c r="JK1454" s="125"/>
      <c r="JL1454" s="125"/>
    </row>
    <row r="1455" spans="1:272" ht="16.350000000000001" customHeight="1">
      <c r="A1455" s="577" t="s">
        <v>926</v>
      </c>
      <c r="B1455" s="777"/>
      <c r="C1455" s="777"/>
      <c r="D1455" s="777" t="str">
        <f t="shared" si="147"/>
        <v>RobertoAmpuero</v>
      </c>
      <c r="E1455" s="122" t="s">
        <v>20</v>
      </c>
      <c r="F1455" s="125" t="s">
        <v>565</v>
      </c>
      <c r="H1455" s="634" t="str">
        <f t="shared" si="150"/>
        <v>oberto Ampuero</v>
      </c>
      <c r="I1455" s="634"/>
      <c r="J1455" s="634"/>
      <c r="K1455" s="743" t="str">
        <f t="shared" si="144"/>
        <v>Roberto Ampuero</v>
      </c>
      <c r="L1455" s="743"/>
      <c r="M1455" s="743" t="str">
        <f>TRIM(SUBSTITUTE(CLEAN(Tableau11[[#This Row],[Auteur]]),CHAR(160),CHAR(32)))</f>
        <v>Roberto Ampuero</v>
      </c>
      <c r="N1455" s="743" t="str">
        <f t="shared" si="145"/>
        <v>Roberto Ampuero</v>
      </c>
      <c r="O1455" s="125" t="e">
        <f t="shared" ca="1" si="146"/>
        <v>#NAME?</v>
      </c>
      <c r="P1455" s="162" t="s">
        <v>26</v>
      </c>
      <c r="Q1455" s="119"/>
      <c r="R1455" s="288" t="s">
        <v>22</v>
      </c>
      <c r="S1455" s="280"/>
      <c r="T1455" s="500" t="str">
        <f>IF(COUNTIF($A$2:A1455,A1455)&gt;1,"Doublon","")</f>
        <v/>
      </c>
      <c r="U1455" s="125" t="s">
        <v>82</v>
      </c>
      <c r="V1455" s="651" t="s">
        <v>1953</v>
      </c>
      <c r="W1455" s="378" t="s">
        <v>188</v>
      </c>
      <c r="Y1455" s="129"/>
      <c r="AC1455" s="125"/>
      <c r="AD1455" s="285"/>
      <c r="AJ1455" s="125"/>
      <c r="AL1455" s="496"/>
      <c r="AQ1455" s="603"/>
      <c r="JK1455" s="125"/>
      <c r="JL1455" s="125"/>
    </row>
    <row r="1456" spans="1:272" ht="16.350000000000001" customHeight="1">
      <c r="A1456" s="612" t="s">
        <v>3153</v>
      </c>
      <c r="B1456" s="604"/>
      <c r="C1456" s="604"/>
      <c r="D1456" s="604" t="str">
        <f t="shared" si="147"/>
        <v>﻿﻿RobertoAMPUERO</v>
      </c>
      <c r="E1456" s="122" t="s">
        <v>20</v>
      </c>
      <c r="F1456" s="634" t="s">
        <v>1144</v>
      </c>
      <c r="G1456" s="634" t="s">
        <v>1144</v>
      </c>
      <c r="H1456" s="634" t="str">
        <f t="shared" si="150"/>
        <v>﻿Roberto A M P U E R O</v>
      </c>
      <c r="I1456" s="634"/>
      <c r="J1456" s="634"/>
      <c r="K1456" s="743" t="str">
        <f t="shared" si="144"/>
        <v>﻿﻿Roberto A M P U E R O</v>
      </c>
      <c r="L1456" s="743"/>
      <c r="M1456" s="743" t="str">
        <f>TRIM(SUBSTITUTE(CLEAN(Tableau11[[#This Row],[Auteur]]),CHAR(160),CHAR(32)))</f>
        <v>﻿﻿Roberto A M P U E R O</v>
      </c>
      <c r="N1456" s="743" t="str">
        <f t="shared" si="145"/>
        <v>﻿﻿Roberto A M P U E R O</v>
      </c>
      <c r="O1456" s="634" t="e">
        <f t="shared" ca="1" si="146"/>
        <v>#NAME?</v>
      </c>
      <c r="T1456" s="125"/>
      <c r="U1456" s="650" t="s">
        <v>943</v>
      </c>
      <c r="V1456" s="652" t="s">
        <v>1636</v>
      </c>
      <c r="W1456" s="378" t="s">
        <v>188</v>
      </c>
      <c r="AC1456" s="125"/>
      <c r="AE1456" s="285"/>
      <c r="AJ1456" s="125"/>
      <c r="AL1456" s="496"/>
      <c r="AQ1456" s="603"/>
      <c r="JK1456" s="125"/>
      <c r="JL1456" s="125"/>
    </row>
    <row r="1457" spans="1:272" ht="16.350000000000001" customHeight="1">
      <c r="A1457" s="644" t="s">
        <v>3154</v>
      </c>
      <c r="B1457" s="604"/>
      <c r="C1457" s="604"/>
      <c r="D1457" s="604" t="str">
        <f t="shared" si="147"/>
        <v>RobertoAMPUERO</v>
      </c>
      <c r="E1457" s="122" t="s">
        <v>20</v>
      </c>
      <c r="F1457" s="634" t="s">
        <v>1144</v>
      </c>
      <c r="G1457" s="634" t="s">
        <v>1144</v>
      </c>
      <c r="H1457" s="634" t="str">
        <f t="shared" si="150"/>
        <v>oberto A M P U E R O</v>
      </c>
      <c r="I1457" s="634"/>
      <c r="J1457" s="634"/>
      <c r="K1457" s="743" t="str">
        <f t="shared" si="144"/>
        <v>Roberto A M P U E R O</v>
      </c>
      <c r="L1457" s="743"/>
      <c r="M1457" s="743" t="str">
        <f>TRIM(SUBSTITUTE(CLEAN(Tableau11[[#This Row],[Auteur]]),CHAR(160),CHAR(32)))</f>
        <v>Roberto A M P U E R O</v>
      </c>
      <c r="N1457" s="743" t="str">
        <f t="shared" si="145"/>
        <v>Roberto A M P U E R O</v>
      </c>
      <c r="O1457" s="634" t="e">
        <f t="shared" ca="1" si="146"/>
        <v>#NAME?</v>
      </c>
      <c r="Q1457" s="119"/>
      <c r="S1457" s="118"/>
      <c r="T1457" s="125"/>
      <c r="U1457" s="125" t="s">
        <v>843</v>
      </c>
      <c r="V1457" s="652" t="s">
        <v>1636</v>
      </c>
      <c r="W1457" s="378" t="s">
        <v>188</v>
      </c>
      <c r="AC1457" s="125"/>
      <c r="AE1457" s="285"/>
      <c r="AJ1457" s="125"/>
      <c r="AL1457" s="496"/>
      <c r="AQ1457" s="603"/>
      <c r="JK1457" s="125"/>
      <c r="JL1457" s="125"/>
    </row>
    <row r="1458" spans="1:272" ht="16.350000000000001" customHeight="1">
      <c r="A1458" s="577" t="s">
        <v>2989</v>
      </c>
      <c r="B1458" s="777"/>
      <c r="C1458" s="777"/>
      <c r="D1458" s="777" t="str">
        <f t="shared" si="147"/>
        <v>RobertoBolañowChili</v>
      </c>
      <c r="E1458" s="122" t="s">
        <v>20</v>
      </c>
      <c r="F1458" s="127" t="s">
        <v>565</v>
      </c>
      <c r="G1458" s="127"/>
      <c r="H1458" s="634" t="str">
        <f t="shared" si="150"/>
        <v>oberto Bolañow Chili</v>
      </c>
      <c r="I1458" s="634"/>
      <c r="J1458" s="634"/>
      <c r="K1458" s="743" t="str">
        <f t="shared" si="144"/>
        <v>Roberto Bolañow Chili</v>
      </c>
      <c r="L1458" s="743"/>
      <c r="M1458" s="743" t="str">
        <f>TRIM(SUBSTITUTE(CLEAN(Tableau11[[#This Row],[Auteur]]),CHAR(160),CHAR(32)))</f>
        <v>Roberto Bolañow Chili</v>
      </c>
      <c r="N1458" s="743" t="str">
        <f t="shared" si="145"/>
        <v>Roberto Bolañow Chili</v>
      </c>
      <c r="O1458" s="730" t="e">
        <f t="shared" ca="1" si="146"/>
        <v>#NAME?</v>
      </c>
      <c r="P1458" s="114"/>
      <c r="Q1458" s="119"/>
      <c r="R1458" s="277"/>
      <c r="S1458" s="118"/>
      <c r="T1458" s="500" t="str">
        <f>IF(COUNTIF($A$2:A1458,A1458)&gt;1,"Doublon","")</f>
        <v/>
      </c>
      <c r="U1458" s="536" t="s">
        <v>82</v>
      </c>
      <c r="V1458" s="651" t="s">
        <v>1953</v>
      </c>
      <c r="W1458" s="378" t="s">
        <v>188</v>
      </c>
      <c r="X1458" s="115"/>
      <c r="Y1458" s="129"/>
      <c r="Z1458" s="114"/>
      <c r="AA1458" s="114"/>
      <c r="AB1458" s="114"/>
      <c r="AC1458" s="114"/>
      <c r="AD1458" s="281" t="s">
        <v>1696</v>
      </c>
      <c r="AE1458" s="131" t="s">
        <v>565</v>
      </c>
      <c r="AF1458" s="124"/>
      <c r="AG1458" s="114"/>
      <c r="AH1458" s="114"/>
      <c r="AI1458" s="114"/>
      <c r="AJ1458" s="114"/>
      <c r="AL1458" s="346"/>
      <c r="AM1458" s="115"/>
      <c r="AN1458" s="115"/>
      <c r="AO1458" s="115"/>
      <c r="AQ1458" s="603"/>
      <c r="JK1458" s="125"/>
      <c r="JL1458" s="125"/>
    </row>
    <row r="1459" spans="1:272" ht="16.350000000000001" customHeight="1">
      <c r="A1459" s="612" t="s">
        <v>3155</v>
      </c>
      <c r="B1459" s="777"/>
      <c r="C1459" s="777"/>
      <c r="D1459" s="777" t="str">
        <f t="shared" si="147"/>
        <v>﻿﻿RobertoDRUMMOND</v>
      </c>
      <c r="E1459" s="122" t="s">
        <v>20</v>
      </c>
      <c r="F1459" s="633" t="s">
        <v>1145</v>
      </c>
      <c r="G1459" s="634" t="s">
        <v>1145</v>
      </c>
      <c r="H1459" s="634" t="str">
        <f t="shared" si="150"/>
        <v>﻿Roberto D R U M M O N D</v>
      </c>
      <c r="I1459" s="634"/>
      <c r="J1459" s="634"/>
      <c r="K1459" s="743" t="str">
        <f t="shared" si="144"/>
        <v>﻿﻿Roberto D R U M M O N D</v>
      </c>
      <c r="L1459" s="743"/>
      <c r="M1459" s="743" t="str">
        <f>TRIM(SUBSTITUTE(CLEAN(Tableau11[[#This Row],[Auteur]]),CHAR(160),CHAR(32)))</f>
        <v>﻿﻿Roberto D R U M M O N D</v>
      </c>
      <c r="N1459" s="743" t="str">
        <f t="shared" si="145"/>
        <v>﻿﻿Roberto D R U M M O N D</v>
      </c>
      <c r="O1459" s="634" t="e">
        <f t="shared" ca="1" si="146"/>
        <v>#NAME?</v>
      </c>
      <c r="Q1459" s="119"/>
      <c r="S1459" s="118"/>
      <c r="T1459" s="125"/>
      <c r="U1459" s="125" t="s">
        <v>843</v>
      </c>
      <c r="V1459" s="652" t="s">
        <v>1636</v>
      </c>
      <c r="W1459" s="378" t="s">
        <v>188</v>
      </c>
      <c r="AC1459" s="125"/>
      <c r="AE1459" s="285"/>
      <c r="AJ1459" s="125"/>
      <c r="AL1459" s="496"/>
      <c r="AQ1459" s="603"/>
      <c r="JK1459" s="125"/>
      <c r="JL1459" s="125"/>
    </row>
    <row r="1460" spans="1:272" ht="16.350000000000001" customHeight="1">
      <c r="A1460" s="125" t="s">
        <v>2990</v>
      </c>
      <c r="B1460" s="604"/>
      <c r="C1460" s="604"/>
      <c r="D1460" s="604" t="str">
        <f t="shared" si="147"/>
        <v>RobertoMontana</v>
      </c>
      <c r="E1460" s="125" t="s">
        <v>26</v>
      </c>
      <c r="F1460" s="125" t="s">
        <v>2462</v>
      </c>
      <c r="H1460" s="634" t="str">
        <f t="shared" si="150"/>
        <v>oberto Montana</v>
      </c>
      <c r="I1460" s="634"/>
      <c r="J1460" s="634"/>
      <c r="K1460" s="743" t="str">
        <f t="shared" si="144"/>
        <v>Roberto Montana</v>
      </c>
      <c r="L1460" s="744"/>
      <c r="M1460" s="744" t="str">
        <f>TRIM(SUBSTITUTE(CLEAN(Tableau11[[#This Row],[Auteur]]),CHAR(160),CHAR(32)))</f>
        <v>Roberto Montana</v>
      </c>
      <c r="N1460" s="744" t="str">
        <f t="shared" si="145"/>
        <v>Roberto Montana</v>
      </c>
      <c r="O1460" s="125" t="e">
        <f t="shared" ca="1" si="146"/>
        <v>#NAME?</v>
      </c>
      <c r="Q1460" s="119"/>
      <c r="S1460" s="118"/>
      <c r="T1460" s="125" t="s">
        <v>1646</v>
      </c>
      <c r="U1460" s="597" t="s">
        <v>274</v>
      </c>
      <c r="V1460" s="652" t="s">
        <v>1636</v>
      </c>
      <c r="W1460" s="378" t="s">
        <v>188</v>
      </c>
      <c r="AC1460" s="125"/>
      <c r="AE1460" s="285"/>
      <c r="AJ1460" s="125"/>
      <c r="AL1460" s="496"/>
      <c r="AQ1460" s="603"/>
      <c r="JK1460" s="125"/>
      <c r="JL1460" s="125"/>
    </row>
    <row r="1461" spans="1:272" ht="16.350000000000001" customHeight="1">
      <c r="A1461" s="282" t="s">
        <v>3156</v>
      </c>
      <c r="B1461" s="604"/>
      <c r="C1461" s="604"/>
      <c r="D1461" s="604" t="str">
        <f t="shared" si="147"/>
        <v>RobinCook(DerekRaymond)</v>
      </c>
      <c r="F1461" s="587" t="str">
        <f>RIGHT(A1461,LEN(A1461)-SEARCH("",A1461))</f>
        <v>obin Cook( Derek Raymond)</v>
      </c>
      <c r="G1461" s="587"/>
      <c r="H1461" s="634" t="str">
        <f t="shared" si="150"/>
        <v>obin Cook( Derek Raymond)</v>
      </c>
      <c r="I1461" s="634"/>
      <c r="J1461" s="634"/>
      <c r="K1461" s="743" t="str">
        <f t="shared" si="144"/>
        <v>Robin Cook( Derek Raymond)</v>
      </c>
      <c r="L1461" s="743"/>
      <c r="M1461" s="743" t="str">
        <f>TRIM(SUBSTITUTE(CLEAN(Tableau11[[#This Row],[Auteur]]),CHAR(160),CHAR(32)))</f>
        <v>Robin Cook( Derek Raymond)</v>
      </c>
      <c r="N1461" s="743" t="str">
        <f t="shared" si="145"/>
        <v>Robin Cook( Derek Raymond)</v>
      </c>
      <c r="O1461" s="587" t="e">
        <f t="shared" ca="1" si="146"/>
        <v>#NAME?</v>
      </c>
      <c r="Q1461" s="119"/>
      <c r="S1461" s="118"/>
      <c r="T1461" s="125"/>
      <c r="U1461" s="619" t="s">
        <v>1070</v>
      </c>
      <c r="V1461" s="654" t="s">
        <v>1041</v>
      </c>
      <c r="W1461" s="378" t="s">
        <v>188</v>
      </c>
      <c r="AC1461" s="125"/>
      <c r="AD1461" s="279" t="s">
        <v>1041</v>
      </c>
      <c r="AE1461" s="285"/>
      <c r="AJ1461" s="125"/>
      <c r="AL1461" s="496"/>
      <c r="AQ1461" s="603"/>
      <c r="JK1461" s="125"/>
      <c r="JL1461" s="125"/>
    </row>
    <row r="1462" spans="1:272" ht="16.350000000000001" customHeight="1">
      <c r="A1462" s="282" t="s">
        <v>3156</v>
      </c>
      <c r="B1462" s="530" t="str">
        <f>IF(COUNTIF($A$2:A1462,A1462)&gt;1,"Doublon","")</f>
        <v>Doublon</v>
      </c>
      <c r="C1462" s="530"/>
      <c r="D1462" s="530" t="str">
        <f t="shared" si="147"/>
        <v>RobinCook(DerekRaymond)</v>
      </c>
      <c r="E1462" s="115"/>
      <c r="F1462" s="127" t="s">
        <v>633</v>
      </c>
      <c r="G1462" s="127"/>
      <c r="H1462" s="634" t="str">
        <f t="shared" si="150"/>
        <v>obin Cook( Derek Raymond)</v>
      </c>
      <c r="I1462" s="634"/>
      <c r="J1462" s="634"/>
      <c r="K1462" s="743" t="str">
        <f t="shared" si="144"/>
        <v>Robin Cook( Derek Raymond)</v>
      </c>
      <c r="L1462" s="743"/>
      <c r="M1462" s="743" t="str">
        <f>TRIM(SUBSTITUTE(CLEAN(Tableau11[[#This Row],[Auteur]]),CHAR(160),CHAR(32)))</f>
        <v>Robin Cook( Derek Raymond)</v>
      </c>
      <c r="N1462" s="743" t="str">
        <f t="shared" si="145"/>
        <v>Robin Cook( Derek Raymond)</v>
      </c>
      <c r="O1462" s="730" t="e">
        <f t="shared" ca="1" si="146"/>
        <v>#NAME?</v>
      </c>
      <c r="P1462" s="114"/>
      <c r="Q1462" s="119"/>
      <c r="R1462" s="277"/>
      <c r="S1462" s="118"/>
      <c r="T1462" s="133" t="s">
        <v>1823</v>
      </c>
      <c r="U1462" s="536" t="s">
        <v>31</v>
      </c>
      <c r="V1462" s="653" t="s">
        <v>1714</v>
      </c>
      <c r="W1462" s="378" t="s">
        <v>188</v>
      </c>
      <c r="X1462" s="115"/>
      <c r="Y1462" s="129"/>
      <c r="Z1462" s="114"/>
      <c r="AA1462" s="114"/>
      <c r="AB1462" s="114"/>
      <c r="AC1462" s="114"/>
      <c r="AD1462" s="114"/>
      <c r="AE1462" s="127"/>
      <c r="AF1462" s="124"/>
      <c r="AG1462" s="114"/>
      <c r="AH1462" s="114"/>
      <c r="AI1462" s="114"/>
      <c r="AJ1462" s="114"/>
      <c r="AL1462" s="346"/>
      <c r="AM1462" s="115"/>
      <c r="AN1462" s="115"/>
      <c r="AO1462" s="115"/>
      <c r="AQ1462" s="603"/>
      <c r="JK1462" s="125"/>
      <c r="JL1462" s="125"/>
    </row>
    <row r="1463" spans="1:272" ht="16.350000000000001" customHeight="1">
      <c r="A1463" s="282" t="s">
        <v>3156</v>
      </c>
      <c r="B1463" s="530" t="str">
        <f>IF(COUNTIF($A$2:A1463,A1463)&gt;1,"Doublon","")</f>
        <v>Doublon</v>
      </c>
      <c r="C1463" s="530"/>
      <c r="D1463" s="530" t="str">
        <f t="shared" si="147"/>
        <v>RobinCook(DerekRaymond)</v>
      </c>
      <c r="E1463" s="115"/>
      <c r="F1463" s="127" t="s">
        <v>633</v>
      </c>
      <c r="G1463" s="127"/>
      <c r="H1463" s="634" t="str">
        <f t="shared" si="150"/>
        <v>obin Cook( Derek Raymond)</v>
      </c>
      <c r="I1463" s="634"/>
      <c r="J1463" s="634"/>
      <c r="K1463" s="743" t="str">
        <f t="shared" si="144"/>
        <v>Robin Cook( Derek Raymond)</v>
      </c>
      <c r="L1463" s="743"/>
      <c r="M1463" s="743" t="str">
        <f>TRIM(SUBSTITUTE(CLEAN(Tableau11[[#This Row],[Auteur]]),CHAR(160),CHAR(32)))</f>
        <v>Robin Cook( Derek Raymond)</v>
      </c>
      <c r="N1463" s="743" t="str">
        <f t="shared" si="145"/>
        <v>Robin Cook( Derek Raymond)</v>
      </c>
      <c r="O1463" s="730" t="e">
        <f t="shared" ca="1" si="146"/>
        <v>#NAME?</v>
      </c>
      <c r="P1463" s="114"/>
      <c r="Q1463" s="119"/>
      <c r="R1463" s="277"/>
      <c r="S1463" s="118"/>
      <c r="T1463" s="133" t="s">
        <v>1824</v>
      </c>
      <c r="U1463" s="536" t="s">
        <v>31</v>
      </c>
      <c r="V1463" s="653" t="s">
        <v>1714</v>
      </c>
      <c r="W1463" s="378" t="s">
        <v>188</v>
      </c>
      <c r="X1463" s="115"/>
      <c r="Y1463" s="129"/>
      <c r="Z1463" s="114"/>
      <c r="AA1463" s="114"/>
      <c r="AB1463" s="114"/>
      <c r="AC1463" s="114"/>
      <c r="AD1463" s="114"/>
      <c r="AE1463" s="127"/>
      <c r="AF1463" s="124"/>
      <c r="AG1463" s="114"/>
      <c r="AH1463" s="114"/>
      <c r="AI1463" s="114"/>
      <c r="AJ1463" s="114"/>
      <c r="AL1463" s="346"/>
      <c r="AM1463" s="115"/>
      <c r="AN1463" s="115"/>
      <c r="AO1463" s="115"/>
      <c r="AQ1463" s="603"/>
      <c r="JK1463" s="125"/>
      <c r="JL1463" s="125"/>
    </row>
    <row r="1464" spans="1:272" ht="16.350000000000001" customHeight="1">
      <c r="A1464" s="282" t="s">
        <v>3156</v>
      </c>
      <c r="B1464" s="530" t="str">
        <f>IF(COUNTIF($A$2:A1464,A1464)&gt;1,"Doublon","")</f>
        <v>Doublon</v>
      </c>
      <c r="C1464" s="530"/>
      <c r="D1464" s="530" t="str">
        <f t="shared" si="147"/>
        <v>RobinCook(DerekRaymond)</v>
      </c>
      <c r="E1464" s="115"/>
      <c r="F1464" s="127" t="s">
        <v>633</v>
      </c>
      <c r="G1464" s="127"/>
      <c r="H1464" s="634" t="str">
        <f t="shared" si="150"/>
        <v>obin Cook( Derek Raymond)</v>
      </c>
      <c r="I1464" s="634"/>
      <c r="J1464" s="634"/>
      <c r="K1464" s="743" t="str">
        <f t="shared" si="144"/>
        <v>Robin Cook( Derek Raymond)</v>
      </c>
      <c r="L1464" s="743"/>
      <c r="M1464" s="743" t="str">
        <f>TRIM(SUBSTITUTE(CLEAN(Tableau11[[#This Row],[Auteur]]),CHAR(160),CHAR(32)))</f>
        <v>Robin Cook( Derek Raymond)</v>
      </c>
      <c r="N1464" s="743" t="str">
        <f t="shared" si="145"/>
        <v>Robin Cook( Derek Raymond)</v>
      </c>
      <c r="O1464" s="730" t="e">
        <f t="shared" ca="1" si="146"/>
        <v>#NAME?</v>
      </c>
      <c r="P1464" s="114"/>
      <c r="Q1464" s="119"/>
      <c r="R1464" s="277"/>
      <c r="S1464" s="118"/>
      <c r="T1464" s="133" t="s">
        <v>1825</v>
      </c>
      <c r="U1464" s="536" t="s">
        <v>31</v>
      </c>
      <c r="V1464" s="653" t="s">
        <v>1714</v>
      </c>
      <c r="W1464" s="378" t="s">
        <v>188</v>
      </c>
      <c r="X1464" s="115"/>
      <c r="Y1464" s="129"/>
      <c r="Z1464" s="114"/>
      <c r="AA1464" s="114"/>
      <c r="AB1464" s="114"/>
      <c r="AC1464" s="114"/>
      <c r="AD1464" s="114"/>
      <c r="AE1464" s="127"/>
      <c r="AF1464" s="124"/>
      <c r="AG1464" s="114"/>
      <c r="AH1464" s="114"/>
      <c r="AI1464" s="114"/>
      <c r="AJ1464" s="114"/>
      <c r="AL1464" s="346"/>
      <c r="AM1464" s="115"/>
      <c r="AN1464" s="115"/>
      <c r="AO1464" s="115"/>
      <c r="AQ1464" s="603"/>
      <c r="JK1464" s="125"/>
      <c r="JL1464" s="125"/>
    </row>
    <row r="1465" spans="1:272" ht="16.350000000000001" customHeight="1">
      <c r="A1465" s="282" t="s">
        <v>3156</v>
      </c>
      <c r="B1465" s="530" t="str">
        <f>IF(COUNTIF($A$2:A1465,A1465)&gt;1,"Doublon","")</f>
        <v>Doublon</v>
      </c>
      <c r="C1465" s="530"/>
      <c r="D1465" s="530" t="str">
        <f t="shared" si="147"/>
        <v>RobinCook(DerekRaymond)</v>
      </c>
      <c r="E1465" s="115"/>
      <c r="F1465" s="127" t="s">
        <v>633</v>
      </c>
      <c r="G1465" s="127"/>
      <c r="H1465" s="634" t="str">
        <f t="shared" si="150"/>
        <v>obin Cook( Derek Raymond)</v>
      </c>
      <c r="I1465" s="634"/>
      <c r="J1465" s="634"/>
      <c r="K1465" s="743" t="str">
        <f t="shared" si="144"/>
        <v>Robin Cook( Derek Raymond)</v>
      </c>
      <c r="L1465" s="743"/>
      <c r="M1465" s="743" t="str">
        <f>TRIM(SUBSTITUTE(CLEAN(Tableau11[[#This Row],[Auteur]]),CHAR(160),CHAR(32)))</f>
        <v>Robin Cook( Derek Raymond)</v>
      </c>
      <c r="N1465" s="743" t="str">
        <f t="shared" si="145"/>
        <v>Robin Cook( Derek Raymond)</v>
      </c>
      <c r="O1465" s="730" t="e">
        <f t="shared" ca="1" si="146"/>
        <v>#NAME?</v>
      </c>
      <c r="P1465" s="114"/>
      <c r="Q1465" s="119"/>
      <c r="R1465" s="277"/>
      <c r="S1465" s="313"/>
      <c r="T1465" s="133" t="s">
        <v>1826</v>
      </c>
      <c r="U1465" s="536" t="s">
        <v>31</v>
      </c>
      <c r="V1465" s="653" t="s">
        <v>1714</v>
      </c>
      <c r="W1465" s="378" t="s">
        <v>188</v>
      </c>
      <c r="X1465" s="115"/>
      <c r="Y1465" s="129"/>
      <c r="Z1465" s="114"/>
      <c r="AA1465" s="114"/>
      <c r="AB1465" s="114"/>
      <c r="AC1465" s="114"/>
      <c r="AD1465" s="114"/>
      <c r="AE1465" s="127"/>
      <c r="AF1465" s="124"/>
      <c r="AG1465" s="114"/>
      <c r="AH1465" s="114"/>
      <c r="AI1465" s="114"/>
      <c r="AJ1465" s="114"/>
      <c r="AL1465" s="346"/>
      <c r="AM1465" s="115"/>
      <c r="AN1465" s="115"/>
      <c r="AO1465" s="115"/>
      <c r="AQ1465" s="603"/>
      <c r="JK1465" s="125"/>
      <c r="JL1465" s="125"/>
    </row>
    <row r="1466" spans="1:272" ht="16.350000000000001" customHeight="1">
      <c r="A1466" s="282" t="s">
        <v>3156</v>
      </c>
      <c r="B1466" s="500" t="str">
        <f>IF(COUNTIF($A$2:A1466,A1466)&gt;1,"Doublon","")</f>
        <v>Doublon</v>
      </c>
      <c r="C1466" s="500"/>
      <c r="D1466" s="500" t="str">
        <f t="shared" si="147"/>
        <v>RobinCook(DerekRaymond)</v>
      </c>
      <c r="E1466" s="115"/>
      <c r="F1466" s="127" t="s">
        <v>633</v>
      </c>
      <c r="G1466" s="127"/>
      <c r="H1466" s="634" t="str">
        <f t="shared" si="150"/>
        <v>obin Cook( Derek Raymond)</v>
      </c>
      <c r="I1466" s="634"/>
      <c r="J1466" s="634"/>
      <c r="K1466" s="743" t="str">
        <f t="shared" ref="K1466:K1529" si="151">SUBSTITUTE(A1466,CHAR(160),CHAR(32))</f>
        <v>Robin Cook( Derek Raymond)</v>
      </c>
      <c r="L1466" s="743"/>
      <c r="M1466" s="743" t="str">
        <f>TRIM(SUBSTITUTE(CLEAN(Tableau11[[#This Row],[Auteur]]),CHAR(160),CHAR(32)))</f>
        <v>Robin Cook( Derek Raymond)</v>
      </c>
      <c r="N1466" s="743" t="str">
        <f t="shared" ref="N1466:N1529" si="152">SUBSTITUTE(A1466,CHAR(160),"")</f>
        <v>Robin Cook( Derek Raymond)</v>
      </c>
      <c r="O1466" s="730" t="e">
        <f t="shared" ref="O1466:O1529" ca="1" si="153">_xlfn.TEXTBEFORE(A1466,"")</f>
        <v>#NAME?</v>
      </c>
      <c r="P1466" s="114"/>
      <c r="Q1466" s="119"/>
      <c r="R1466" s="277"/>
      <c r="S1466" s="118"/>
      <c r="T1466" s="133" t="s">
        <v>1827</v>
      </c>
      <c r="U1466" s="536" t="s">
        <v>31</v>
      </c>
      <c r="V1466" s="653" t="s">
        <v>1714</v>
      </c>
      <c r="W1466" s="378" t="s">
        <v>188</v>
      </c>
      <c r="X1466" s="115"/>
      <c r="Y1466" s="129"/>
      <c r="Z1466" s="114"/>
      <c r="AA1466" s="114"/>
      <c r="AB1466" s="114"/>
      <c r="AC1466" s="114"/>
      <c r="AD1466" s="114"/>
      <c r="AE1466" s="127"/>
      <c r="AF1466" s="124"/>
      <c r="AG1466" s="114"/>
      <c r="AH1466" s="114"/>
      <c r="AI1466" s="114"/>
      <c r="AJ1466" s="114"/>
      <c r="AL1466" s="346"/>
      <c r="AM1466" s="115"/>
      <c r="AN1466" s="115"/>
      <c r="AO1466" s="115"/>
      <c r="AQ1466" s="603"/>
      <c r="JK1466" s="125"/>
      <c r="JL1466" s="125"/>
    </row>
    <row r="1467" spans="1:272" ht="16.350000000000001" customHeight="1">
      <c r="A1467" s="282" t="s">
        <v>3156</v>
      </c>
      <c r="B1467" s="500" t="str">
        <f>IF(COUNTIF($A$2:A1467,A1467)&gt;1,"Doublon","")</f>
        <v>Doublon</v>
      </c>
      <c r="C1467" s="500"/>
      <c r="D1467" s="500" t="str">
        <f t="shared" si="147"/>
        <v>RobinCook(DerekRaymond)</v>
      </c>
      <c r="E1467" s="115"/>
      <c r="F1467" s="127" t="s">
        <v>633</v>
      </c>
      <c r="G1467" s="127"/>
      <c r="H1467" s="634" t="str">
        <f t="shared" si="150"/>
        <v>obin Cook( Derek Raymond)</v>
      </c>
      <c r="I1467" s="634"/>
      <c r="J1467" s="634"/>
      <c r="K1467" s="743" t="str">
        <f t="shared" si="151"/>
        <v>Robin Cook( Derek Raymond)</v>
      </c>
      <c r="L1467" s="743"/>
      <c r="M1467" s="743" t="str">
        <f>TRIM(SUBSTITUTE(CLEAN(Tableau11[[#This Row],[Auteur]]),CHAR(160),CHAR(32)))</f>
        <v>Robin Cook( Derek Raymond)</v>
      </c>
      <c r="N1467" s="743" t="str">
        <f t="shared" si="152"/>
        <v>Robin Cook( Derek Raymond)</v>
      </c>
      <c r="O1467" s="730" t="e">
        <f t="shared" ca="1" si="153"/>
        <v>#NAME?</v>
      </c>
      <c r="P1467" s="114"/>
      <c r="Q1467" s="119"/>
      <c r="R1467" s="277"/>
      <c r="S1467" s="118"/>
      <c r="T1467" s="133" t="s">
        <v>1828</v>
      </c>
      <c r="U1467" s="536" t="s">
        <v>31</v>
      </c>
      <c r="V1467" s="653" t="s">
        <v>1714</v>
      </c>
      <c r="W1467" s="378" t="s">
        <v>188</v>
      </c>
      <c r="X1467" s="115"/>
      <c r="Y1467" s="129"/>
      <c r="Z1467" s="114"/>
      <c r="AA1467" s="114"/>
      <c r="AB1467" s="114"/>
      <c r="AC1467" s="114"/>
      <c r="AD1467" s="114"/>
      <c r="AE1467" s="127"/>
      <c r="AF1467" s="124"/>
      <c r="AG1467" s="114"/>
      <c r="AH1467" s="114"/>
      <c r="AI1467" s="114"/>
      <c r="AJ1467" s="114"/>
      <c r="AL1467" s="346"/>
      <c r="AM1467" s="115"/>
      <c r="AN1467" s="115"/>
      <c r="AO1467" s="115"/>
      <c r="AQ1467" s="603"/>
      <c r="JK1467" s="125"/>
      <c r="JL1467" s="125"/>
    </row>
    <row r="1468" spans="1:272" ht="16.350000000000001" customHeight="1">
      <c r="A1468" s="282" t="s">
        <v>3156</v>
      </c>
      <c r="B1468" s="500" t="str">
        <f>IF(COUNTIF($A$2:A1468,A1468)&gt;1,"Doublon","")</f>
        <v>Doublon</v>
      </c>
      <c r="C1468" s="500"/>
      <c r="D1468" s="500" t="str">
        <f t="shared" si="147"/>
        <v>RobinCook(DerekRaymond)</v>
      </c>
      <c r="E1468" s="115"/>
      <c r="F1468" s="127" t="s">
        <v>633</v>
      </c>
      <c r="G1468" s="127"/>
      <c r="H1468" s="634" t="str">
        <f t="shared" si="150"/>
        <v>obin Cook( Derek Raymond)</v>
      </c>
      <c r="I1468" s="634"/>
      <c r="J1468" s="634"/>
      <c r="K1468" s="743" t="str">
        <f t="shared" si="151"/>
        <v>Robin Cook( Derek Raymond)</v>
      </c>
      <c r="L1468" s="743"/>
      <c r="M1468" s="743" t="str">
        <f>TRIM(SUBSTITUTE(CLEAN(Tableau11[[#This Row],[Auteur]]),CHAR(160),CHAR(32)))</f>
        <v>Robin Cook( Derek Raymond)</v>
      </c>
      <c r="N1468" s="743" t="str">
        <f t="shared" si="152"/>
        <v>Robin Cook( Derek Raymond)</v>
      </c>
      <c r="O1468" s="730" t="e">
        <f t="shared" ca="1" si="153"/>
        <v>#NAME?</v>
      </c>
      <c r="P1468" s="114"/>
      <c r="Q1468" s="119"/>
      <c r="R1468" s="277"/>
      <c r="S1468" s="118"/>
      <c r="T1468" s="133" t="s">
        <v>1829</v>
      </c>
      <c r="U1468" s="536" t="s">
        <v>31</v>
      </c>
      <c r="V1468" s="653" t="s">
        <v>1714</v>
      </c>
      <c r="W1468" s="378" t="s">
        <v>188</v>
      </c>
      <c r="X1468" s="115"/>
      <c r="Y1468" s="129"/>
      <c r="Z1468" s="114"/>
      <c r="AA1468" s="114"/>
      <c r="AB1468" s="114"/>
      <c r="AC1468" s="114"/>
      <c r="AD1468" s="114"/>
      <c r="AE1468" s="127"/>
      <c r="AF1468" s="124"/>
      <c r="AG1468" s="114"/>
      <c r="AH1468" s="114"/>
      <c r="AI1468" s="114"/>
      <c r="AJ1468" s="114"/>
      <c r="AL1468" s="346"/>
      <c r="AM1468" s="115"/>
      <c r="AN1468" s="115"/>
      <c r="AO1468" s="115"/>
      <c r="AQ1468" s="603"/>
      <c r="JK1468" s="125"/>
      <c r="JL1468" s="125"/>
    </row>
    <row r="1469" spans="1:272" ht="16.350000000000001" customHeight="1">
      <c r="A1469" s="125" t="s">
        <v>2991</v>
      </c>
      <c r="D1469" s="125" t="str">
        <f t="shared" si="147"/>
        <v>RodolfoWalsh</v>
      </c>
      <c r="E1469" s="122" t="s">
        <v>20</v>
      </c>
      <c r="F1469" s="587" t="s">
        <v>1097</v>
      </c>
      <c r="G1469" s="587"/>
      <c r="H1469" s="634" t="str">
        <f t="shared" si="150"/>
        <v>odolfo Walsh</v>
      </c>
      <c r="I1469" s="634"/>
      <c r="J1469" s="634"/>
      <c r="K1469" s="743" t="str">
        <f t="shared" si="151"/>
        <v>Rodolfo Walsh</v>
      </c>
      <c r="L1469" s="743"/>
      <c r="M1469" s="743" t="str">
        <f>TRIM(SUBSTITUTE(CLEAN(Tableau11[[#This Row],[Auteur]]),CHAR(160),CHAR(32)))</f>
        <v>Rodolfo Walsh</v>
      </c>
      <c r="N1469" s="743" t="str">
        <f t="shared" si="152"/>
        <v>Rodolfo Walsh</v>
      </c>
      <c r="O1469" s="587" t="e">
        <f t="shared" ca="1" si="153"/>
        <v>#NAME?</v>
      </c>
      <c r="Q1469" s="119"/>
      <c r="S1469" s="118"/>
      <c r="T1469" s="125"/>
      <c r="U1469" s="597" t="s">
        <v>274</v>
      </c>
      <c r="V1469" s="652" t="s">
        <v>1636</v>
      </c>
      <c r="W1469" s="378" t="s">
        <v>188</v>
      </c>
      <c r="AC1469" s="125"/>
      <c r="AE1469" s="285"/>
      <c r="AJ1469" s="125"/>
      <c r="AL1469" s="496"/>
      <c r="AQ1469" s="603"/>
      <c r="JK1469" s="125"/>
      <c r="JL1469" s="125"/>
    </row>
    <row r="1470" spans="1:272" ht="16.350000000000001" customHeight="1">
      <c r="A1470" s="577" t="s">
        <v>974</v>
      </c>
      <c r="D1470" s="125" t="str">
        <f t="shared" si="147"/>
        <v>RogelioGuedea</v>
      </c>
      <c r="E1470" s="122" t="s">
        <v>20</v>
      </c>
      <c r="F1470" s="587" t="str">
        <f>RIGHT(A1470,LEN(A1470)-SEARCH("",A1470))</f>
        <v>ogelio Guedea</v>
      </c>
      <c r="G1470" s="587"/>
      <c r="H1470" s="634" t="str">
        <f t="shared" si="150"/>
        <v>ogelio Guedea</v>
      </c>
      <c r="I1470" s="634"/>
      <c r="J1470" s="634"/>
      <c r="K1470" s="743" t="str">
        <f t="shared" si="151"/>
        <v>Rogelio Guedea</v>
      </c>
      <c r="L1470" s="743"/>
      <c r="M1470" s="743" t="str">
        <f>TRIM(SUBSTITUTE(CLEAN(Tableau11[[#This Row],[Auteur]]),CHAR(160),CHAR(32)))</f>
        <v>Rogelio Guedea</v>
      </c>
      <c r="N1470" s="743" t="str">
        <f t="shared" si="152"/>
        <v>Rogelio Guedea</v>
      </c>
      <c r="O1470" s="587" t="e">
        <f t="shared" ca="1" si="153"/>
        <v>#NAME?</v>
      </c>
      <c r="Q1470" s="119"/>
      <c r="S1470" s="118"/>
      <c r="T1470" s="125"/>
      <c r="U1470" s="629" t="s">
        <v>1101</v>
      </c>
      <c r="V1470" s="655" t="s">
        <v>1636</v>
      </c>
      <c r="W1470" s="378" t="s">
        <v>188</v>
      </c>
      <c r="AC1470" s="125"/>
      <c r="AD1470" s="591"/>
      <c r="AE1470" s="285"/>
      <c r="AJ1470" s="125"/>
      <c r="AL1470" s="496"/>
      <c r="AQ1470" s="603"/>
      <c r="JK1470" s="125"/>
      <c r="JL1470" s="125"/>
    </row>
    <row r="1471" spans="1:272" ht="16.350000000000001" customHeight="1">
      <c r="A1471" s="612" t="s">
        <v>3157</v>
      </c>
      <c r="D1471" s="125" t="str">
        <f t="shared" si="147"/>
        <v>﻿﻿RogelioGUEDEA</v>
      </c>
      <c r="E1471" s="125" t="s">
        <v>26</v>
      </c>
      <c r="F1471" s="633" t="s">
        <v>1146</v>
      </c>
      <c r="G1471" s="634" t="s">
        <v>1146</v>
      </c>
      <c r="H1471" s="634" t="str">
        <f t="shared" si="150"/>
        <v>﻿Rogelio G U E D E A</v>
      </c>
      <c r="I1471" s="634"/>
      <c r="J1471" s="634"/>
      <c r="K1471" s="743" t="str">
        <f t="shared" si="151"/>
        <v>﻿﻿Rogelio G U E D E A</v>
      </c>
      <c r="L1471" s="743"/>
      <c r="M1471" s="743" t="str">
        <f>TRIM(SUBSTITUTE(CLEAN(Tableau11[[#This Row],[Auteur]]),CHAR(160),CHAR(32)))</f>
        <v>﻿﻿Rogelio G U E D E A</v>
      </c>
      <c r="N1471" s="743" t="str">
        <f t="shared" si="152"/>
        <v>﻿﻿Rogelio G U E D E A</v>
      </c>
      <c r="O1471" s="634" t="e">
        <f t="shared" ca="1" si="153"/>
        <v>#NAME?</v>
      </c>
      <c r="T1471" s="125"/>
      <c r="U1471" s="628" t="s">
        <v>977</v>
      </c>
      <c r="V1471" s="652" t="s">
        <v>1636</v>
      </c>
      <c r="W1471" s="378" t="s">
        <v>188</v>
      </c>
      <c r="AC1471" s="125"/>
      <c r="AE1471" s="285"/>
      <c r="AJ1471" s="125"/>
      <c r="AL1471" s="496"/>
      <c r="AQ1471" s="603"/>
      <c r="JK1471" s="125"/>
      <c r="JL1471" s="125"/>
    </row>
    <row r="1472" spans="1:272" ht="16.350000000000001" customHeight="1">
      <c r="A1472" s="350" t="s">
        <v>2992</v>
      </c>
      <c r="B1472" s="721"/>
      <c r="C1472" s="721"/>
      <c r="D1472" s="721" t="str">
        <f t="shared" si="147"/>
        <v>RogerJohnEllory</v>
      </c>
      <c r="F1472" s="125" t="s">
        <v>616</v>
      </c>
      <c r="H1472" s="634" t="str">
        <f t="shared" si="150"/>
        <v>oger John Ellory</v>
      </c>
      <c r="I1472" s="634"/>
      <c r="J1472" s="634"/>
      <c r="K1472" s="743" t="str">
        <f t="shared" si="151"/>
        <v>Roger John Ellory</v>
      </c>
      <c r="L1472" s="743"/>
      <c r="M1472" s="743" t="str">
        <f>TRIM(SUBSTITUTE(CLEAN(Tableau11[[#This Row],[Auteur]]),CHAR(160),CHAR(32)))</f>
        <v>Roger John Ellory</v>
      </c>
      <c r="N1472" s="743" t="str">
        <f t="shared" si="152"/>
        <v>Roger John Ellory</v>
      </c>
      <c r="O1472" s="125" t="e">
        <f t="shared" ca="1" si="153"/>
        <v>#NAME?</v>
      </c>
      <c r="P1472" s="122" t="s">
        <v>26</v>
      </c>
      <c r="Q1472" s="119"/>
      <c r="R1472" s="357" t="s">
        <v>22</v>
      </c>
      <c r="S1472" s="118"/>
      <c r="T1472" s="500" t="str">
        <f>IF(COUNTIF($A$2:A1472,A1472)&gt;1,"Doublon","")</f>
        <v/>
      </c>
      <c r="U1472" s="125" t="s">
        <v>24</v>
      </c>
      <c r="V1472" s="653" t="s">
        <v>1714</v>
      </c>
      <c r="W1472" s="378" t="s">
        <v>188</v>
      </c>
      <c r="X1472" s="300" t="s">
        <v>20</v>
      </c>
      <c r="Y1472" s="129"/>
      <c r="AC1472" s="125"/>
      <c r="AE1472" s="285"/>
      <c r="AJ1472" s="125"/>
      <c r="AL1472" s="496"/>
      <c r="AQ1472" s="603"/>
      <c r="JK1472" s="125"/>
      <c r="JL1472" s="125"/>
    </row>
    <row r="1473" spans="1:272" ht="16.350000000000001" customHeight="1">
      <c r="A1473" s="845" t="s">
        <v>2993</v>
      </c>
      <c r="B1473" s="721"/>
      <c r="C1473" s="721"/>
      <c r="D1473" s="721" t="str">
        <f t="shared" si="147"/>
        <v>﻿﻿RoloDIEZ</v>
      </c>
      <c r="E1473" s="122" t="s">
        <v>20</v>
      </c>
      <c r="F1473" s="587" t="s">
        <v>1080</v>
      </c>
      <c r="G1473" s="587"/>
      <c r="H1473" s="634" t="str">
        <f t="shared" si="150"/>
        <v>﻿Rolo D I E Z</v>
      </c>
      <c r="I1473" s="634"/>
      <c r="J1473" s="634"/>
      <c r="K1473" s="743" t="str">
        <f t="shared" si="151"/>
        <v>﻿﻿Rolo D I E Z</v>
      </c>
      <c r="L1473" s="743"/>
      <c r="M1473" s="743" t="str">
        <f>TRIM(SUBSTITUTE(CLEAN(Tableau11[[#This Row],[Auteur]]),CHAR(160),CHAR(32)))</f>
        <v>﻿﻿Rolo D I E Z</v>
      </c>
      <c r="N1473" s="743" t="str">
        <f t="shared" si="152"/>
        <v>﻿﻿Rolo D I E Z</v>
      </c>
      <c r="O1473" s="587" t="e">
        <f t="shared" ca="1" si="153"/>
        <v>#NAME?</v>
      </c>
      <c r="Q1473" s="119"/>
      <c r="S1473" s="118"/>
      <c r="T1473" s="125"/>
      <c r="U1473" s="597" t="s">
        <v>274</v>
      </c>
      <c r="V1473" s="652" t="s">
        <v>1636</v>
      </c>
      <c r="W1473" s="378" t="s">
        <v>188</v>
      </c>
      <c r="AC1473" s="125"/>
      <c r="AE1473" s="285"/>
      <c r="AJ1473" s="125"/>
      <c r="AL1473" s="496"/>
      <c r="AQ1473" s="603"/>
      <c r="JK1473" s="125"/>
      <c r="JL1473" s="125"/>
    </row>
    <row r="1474" spans="1:272" ht="16.350000000000001" customHeight="1">
      <c r="A1474" s="872" t="s">
        <v>634</v>
      </c>
      <c r="B1474" s="530" t="str">
        <f>IF(COUNTIF($A$2:A1474,A1474)&gt;1,"Doublon","")</f>
        <v/>
      </c>
      <c r="C1474" s="530"/>
      <c r="D1474" s="530" t="str">
        <f t="shared" ref="D1474:D1537" si="154">SUBSTITUTE(A1474," ","")</f>
        <v>RomainSardou</v>
      </c>
      <c r="E1474" s="122" t="s">
        <v>20</v>
      </c>
      <c r="F1474" s="127" t="s">
        <v>635</v>
      </c>
      <c r="G1474" s="127"/>
      <c r="H1474" s="634" t="str">
        <f t="shared" si="150"/>
        <v>omain Sardou</v>
      </c>
      <c r="I1474" s="634"/>
      <c r="J1474" s="634"/>
      <c r="K1474" s="743" t="str">
        <f t="shared" si="151"/>
        <v>Romain Sardou</v>
      </c>
      <c r="L1474" s="743"/>
      <c r="M1474" s="743" t="str">
        <f>TRIM(SUBSTITUTE(CLEAN(Tableau11[[#This Row],[Auteur]]),CHAR(160),CHAR(32)))</f>
        <v>Romain Sardou</v>
      </c>
      <c r="N1474" s="743" t="str">
        <f t="shared" si="152"/>
        <v>Romain Sardou</v>
      </c>
      <c r="O1474" s="730" t="e">
        <f t="shared" ca="1" si="153"/>
        <v>#NAME?</v>
      </c>
      <c r="P1474" s="115"/>
      <c r="Q1474" s="119"/>
      <c r="R1474" s="296"/>
      <c r="S1474" s="313"/>
      <c r="T1474" s="278" t="s">
        <v>2208</v>
      </c>
      <c r="U1474" s="127" t="s">
        <v>82</v>
      </c>
      <c r="V1474" s="651" t="s">
        <v>1953</v>
      </c>
      <c r="W1474" s="378" t="s">
        <v>188</v>
      </c>
      <c r="X1474" s="283"/>
      <c r="Y1474" s="289"/>
      <c r="Z1474" s="115"/>
      <c r="AA1474" s="115"/>
      <c r="AB1474" s="115"/>
      <c r="AC1474" s="115"/>
      <c r="AD1474" s="660" t="s">
        <v>2202</v>
      </c>
      <c r="AE1474" s="131" t="s">
        <v>635</v>
      </c>
      <c r="AF1474" s="124"/>
      <c r="AG1474" s="115" t="s">
        <v>26</v>
      </c>
      <c r="AH1474" s="115"/>
      <c r="AI1474" s="115"/>
      <c r="AJ1474" s="116" t="s">
        <v>26</v>
      </c>
      <c r="AL1474" s="346"/>
      <c r="AM1474" s="115"/>
      <c r="AN1474" s="115"/>
      <c r="AO1474" s="122" t="s">
        <v>22</v>
      </c>
      <c r="AQ1474" s="603"/>
      <c r="JK1474" s="125"/>
      <c r="JL1474" s="125"/>
    </row>
    <row r="1475" spans="1:272" ht="16.350000000000001" customHeight="1">
      <c r="A1475" s="660" t="s">
        <v>634</v>
      </c>
      <c r="B1475" s="530" t="str">
        <f>IF(COUNTIF($A$2:A1475,A1475)&gt;1,"Doublon","")</f>
        <v>Doublon</v>
      </c>
      <c r="C1475" s="530"/>
      <c r="D1475" s="530" t="str">
        <f t="shared" si="154"/>
        <v>RomainSardou</v>
      </c>
      <c r="E1475" s="115"/>
      <c r="F1475" s="127" t="s">
        <v>635</v>
      </c>
      <c r="G1475" s="127"/>
      <c r="H1475" s="634" t="str">
        <f t="shared" si="150"/>
        <v>omain Sardou</v>
      </c>
      <c r="I1475" s="634"/>
      <c r="J1475" s="634"/>
      <c r="K1475" s="743" t="str">
        <f t="shared" si="151"/>
        <v>Romain Sardou</v>
      </c>
      <c r="L1475" s="743"/>
      <c r="M1475" s="743" t="str">
        <f>TRIM(SUBSTITUTE(CLEAN(Tableau11[[#This Row],[Auteur]]),CHAR(160),CHAR(32)))</f>
        <v>Romain Sardou</v>
      </c>
      <c r="N1475" s="743" t="str">
        <f t="shared" si="152"/>
        <v>Romain Sardou</v>
      </c>
      <c r="O1475" s="730" t="e">
        <f t="shared" ca="1" si="153"/>
        <v>#NAME?</v>
      </c>
      <c r="P1475" s="116" t="s">
        <v>20</v>
      </c>
      <c r="Q1475" s="119"/>
      <c r="R1475" s="274" t="s">
        <v>22</v>
      </c>
      <c r="S1475" s="118" t="s">
        <v>26</v>
      </c>
      <c r="T1475" s="510" t="s">
        <v>2205</v>
      </c>
      <c r="U1475" s="127" t="s">
        <v>82</v>
      </c>
      <c r="V1475" s="651" t="s">
        <v>1953</v>
      </c>
      <c r="W1475" s="378" t="s">
        <v>188</v>
      </c>
      <c r="X1475" s="300" t="s">
        <v>20</v>
      </c>
      <c r="Y1475" s="289"/>
      <c r="Z1475" s="115"/>
      <c r="AA1475" s="115"/>
      <c r="AB1475" s="115"/>
      <c r="AC1475" s="115"/>
      <c r="AD1475" s="115"/>
      <c r="AE1475" s="127"/>
      <c r="AF1475" s="124"/>
      <c r="AG1475" s="116" t="s">
        <v>26</v>
      </c>
      <c r="AH1475" s="116"/>
      <c r="AI1475" s="116"/>
      <c r="AJ1475" s="116" t="s">
        <v>26</v>
      </c>
      <c r="AL1475" s="346"/>
      <c r="AM1475" s="115"/>
      <c r="AN1475" s="115"/>
      <c r="AO1475" s="115"/>
      <c r="AQ1475" s="603"/>
      <c r="JK1475" s="125"/>
      <c r="JL1475" s="125"/>
    </row>
    <row r="1476" spans="1:272" ht="16.350000000000001" customHeight="1">
      <c r="A1476" s="660" t="s">
        <v>634</v>
      </c>
      <c r="B1476" s="530" t="str">
        <f>IF(COUNTIF($A$2:A1476,A1476)&gt;1,"Doublon","")</f>
        <v>Doublon</v>
      </c>
      <c r="C1476" s="530"/>
      <c r="D1476" s="530" t="str">
        <f t="shared" si="154"/>
        <v>RomainSardou</v>
      </c>
      <c r="E1476" s="115"/>
      <c r="F1476" s="127" t="s">
        <v>635</v>
      </c>
      <c r="G1476" s="127"/>
      <c r="H1476" s="634" t="str">
        <f t="shared" si="150"/>
        <v>omain Sardou</v>
      </c>
      <c r="I1476" s="634"/>
      <c r="J1476" s="634"/>
      <c r="K1476" s="743" t="str">
        <f t="shared" si="151"/>
        <v>Romain Sardou</v>
      </c>
      <c r="L1476" s="743"/>
      <c r="M1476" s="743" t="str">
        <f>TRIM(SUBSTITUTE(CLEAN(Tableau11[[#This Row],[Auteur]]),CHAR(160),CHAR(32)))</f>
        <v>Romain Sardou</v>
      </c>
      <c r="N1476" s="743" t="str">
        <f t="shared" si="152"/>
        <v>Romain Sardou</v>
      </c>
      <c r="O1476" s="730" t="e">
        <f t="shared" ca="1" si="153"/>
        <v>#NAME?</v>
      </c>
      <c r="P1476" s="114"/>
      <c r="Q1476" s="119"/>
      <c r="R1476" s="296"/>
      <c r="S1476" s="313"/>
      <c r="T1476" s="278" t="s">
        <v>2206</v>
      </c>
      <c r="U1476" s="127" t="s">
        <v>82</v>
      </c>
      <c r="V1476" s="651" t="s">
        <v>1953</v>
      </c>
      <c r="W1476" s="378" t="s">
        <v>188</v>
      </c>
      <c r="X1476" s="115"/>
      <c r="Y1476" s="289"/>
      <c r="Z1476" s="115"/>
      <c r="AA1476" s="115"/>
      <c r="AB1476" s="115"/>
      <c r="AC1476" s="115"/>
      <c r="AD1476" s="115"/>
      <c r="AE1476" s="127"/>
      <c r="AF1476" s="124"/>
      <c r="AG1476" s="115" t="s">
        <v>26</v>
      </c>
      <c r="AH1476" s="115"/>
      <c r="AI1476" s="115"/>
      <c r="AJ1476" s="116" t="s">
        <v>26</v>
      </c>
      <c r="AL1476" s="346"/>
      <c r="AM1476" s="115"/>
      <c r="AN1476" s="115"/>
      <c r="AO1476" s="115"/>
      <c r="AQ1476" s="603"/>
      <c r="JK1476" s="125"/>
      <c r="JL1476" s="125"/>
    </row>
    <row r="1477" spans="1:272" ht="16.350000000000001" customHeight="1">
      <c r="A1477" s="660" t="s">
        <v>634</v>
      </c>
      <c r="B1477" s="530" t="str">
        <f>IF(COUNTIF($A$2:A1477,A1477)&gt;1,"Doublon","")</f>
        <v>Doublon</v>
      </c>
      <c r="C1477" s="530"/>
      <c r="D1477" s="530" t="str">
        <f t="shared" si="154"/>
        <v>RomainSardou</v>
      </c>
      <c r="E1477" s="115"/>
      <c r="F1477" s="127" t="s">
        <v>635</v>
      </c>
      <c r="G1477" s="127"/>
      <c r="H1477" s="634" t="str">
        <f t="shared" si="150"/>
        <v>omain Sardou</v>
      </c>
      <c r="I1477" s="634"/>
      <c r="J1477" s="634"/>
      <c r="K1477" s="743" t="str">
        <f t="shared" si="151"/>
        <v>Romain Sardou</v>
      </c>
      <c r="L1477" s="743"/>
      <c r="M1477" s="743" t="str">
        <f>TRIM(SUBSTITUTE(CLEAN(Tableau11[[#This Row],[Auteur]]),CHAR(160),CHAR(32)))</f>
        <v>Romain Sardou</v>
      </c>
      <c r="N1477" s="743" t="str">
        <f t="shared" si="152"/>
        <v>Romain Sardou</v>
      </c>
      <c r="O1477" s="730" t="e">
        <f t="shared" ca="1" si="153"/>
        <v>#NAME?</v>
      </c>
      <c r="P1477" s="116" t="s">
        <v>20</v>
      </c>
      <c r="Q1477" s="119"/>
      <c r="R1477" s="274" t="s">
        <v>30</v>
      </c>
      <c r="S1477" s="313"/>
      <c r="T1477" s="299" t="s">
        <v>2203</v>
      </c>
      <c r="U1477" s="127" t="s">
        <v>82</v>
      </c>
      <c r="V1477" s="651" t="s">
        <v>1953</v>
      </c>
      <c r="W1477" s="378" t="s">
        <v>188</v>
      </c>
      <c r="X1477" s="115"/>
      <c r="Y1477" s="289"/>
      <c r="Z1477" s="115"/>
      <c r="AA1477" s="115"/>
      <c r="AB1477" s="115"/>
      <c r="AC1477" s="115"/>
      <c r="AD1477" s="115"/>
      <c r="AE1477" s="127"/>
      <c r="AF1477" s="124"/>
      <c r="AG1477" s="115"/>
      <c r="AH1477" s="115"/>
      <c r="AI1477" s="115"/>
      <c r="AJ1477" s="115"/>
      <c r="AL1477" s="346"/>
      <c r="AM1477" s="115"/>
      <c r="AN1477" s="115"/>
      <c r="AO1477" s="115"/>
      <c r="AQ1477" s="603"/>
      <c r="JK1477" s="125"/>
      <c r="JL1477" s="125"/>
    </row>
    <row r="1478" spans="1:272" ht="16.350000000000001" customHeight="1">
      <c r="A1478" s="660" t="s">
        <v>634</v>
      </c>
      <c r="B1478" s="530" t="str">
        <f>IF(COUNTIF($A$2:A1478,A1478)&gt;1,"Doublon","")</f>
        <v>Doublon</v>
      </c>
      <c r="C1478" s="530"/>
      <c r="D1478" s="530" t="str">
        <f t="shared" si="154"/>
        <v>RomainSardou</v>
      </c>
      <c r="E1478" s="115"/>
      <c r="F1478" s="127" t="s">
        <v>635</v>
      </c>
      <c r="G1478" s="127"/>
      <c r="H1478" s="634" t="str">
        <f t="shared" si="150"/>
        <v>omain Sardou</v>
      </c>
      <c r="I1478" s="634"/>
      <c r="J1478" s="634"/>
      <c r="K1478" s="743" t="str">
        <f t="shared" si="151"/>
        <v>Romain Sardou</v>
      </c>
      <c r="L1478" s="743"/>
      <c r="M1478" s="743" t="str">
        <f>TRIM(SUBSTITUTE(CLEAN(Tableau11[[#This Row],[Auteur]]),CHAR(160),CHAR(32)))</f>
        <v>Romain Sardou</v>
      </c>
      <c r="N1478" s="743" t="str">
        <f t="shared" si="152"/>
        <v>Romain Sardou</v>
      </c>
      <c r="O1478" s="730" t="e">
        <f t="shared" ca="1" si="153"/>
        <v>#NAME?</v>
      </c>
      <c r="P1478" s="114" t="s">
        <v>20</v>
      </c>
      <c r="Q1478" s="119"/>
      <c r="R1478" s="296" t="s">
        <v>22</v>
      </c>
      <c r="S1478" s="313"/>
      <c r="T1478" s="299" t="s">
        <v>2204</v>
      </c>
      <c r="U1478" s="127" t="s">
        <v>82</v>
      </c>
      <c r="V1478" s="651" t="s">
        <v>1953</v>
      </c>
      <c r="W1478" s="378" t="s">
        <v>188</v>
      </c>
      <c r="X1478" s="115"/>
      <c r="Y1478" s="289"/>
      <c r="Z1478" s="115"/>
      <c r="AA1478" s="115"/>
      <c r="AB1478" s="115"/>
      <c r="AC1478" s="115"/>
      <c r="AD1478" s="115"/>
      <c r="AE1478" s="127"/>
      <c r="AF1478" s="124"/>
      <c r="AG1478" s="115"/>
      <c r="AH1478" s="115"/>
      <c r="AI1478" s="115"/>
      <c r="AJ1478" s="115"/>
      <c r="AL1478" s="346"/>
      <c r="AM1478" s="115"/>
      <c r="AN1478" s="115"/>
      <c r="AO1478" s="115"/>
      <c r="AQ1478" s="603"/>
      <c r="JK1478" s="125"/>
      <c r="JL1478" s="125"/>
    </row>
    <row r="1479" spans="1:272" ht="16.350000000000001" customHeight="1">
      <c r="A1479" s="660" t="s">
        <v>634</v>
      </c>
      <c r="B1479" s="530" t="str">
        <f>IF(COUNTIF($A$2:A1479,A1479)&gt;1,"Doublon","")</f>
        <v>Doublon</v>
      </c>
      <c r="C1479" s="530"/>
      <c r="D1479" s="530" t="str">
        <f t="shared" si="154"/>
        <v>RomainSardou</v>
      </c>
      <c r="E1479" s="115"/>
      <c r="F1479" s="127" t="s">
        <v>635</v>
      </c>
      <c r="G1479" s="127"/>
      <c r="H1479" s="634" t="str">
        <f t="shared" si="150"/>
        <v>omain Sardou</v>
      </c>
      <c r="I1479" s="634"/>
      <c r="J1479" s="634"/>
      <c r="K1479" s="743" t="str">
        <f t="shared" si="151"/>
        <v>Romain Sardou</v>
      </c>
      <c r="L1479" s="743"/>
      <c r="M1479" s="743" t="str">
        <f>TRIM(SUBSTITUTE(CLEAN(Tableau11[[#This Row],[Auteur]]),CHAR(160),CHAR(32)))</f>
        <v>Romain Sardou</v>
      </c>
      <c r="N1479" s="743" t="str">
        <f t="shared" si="152"/>
        <v>Romain Sardou</v>
      </c>
      <c r="O1479" s="730" t="e">
        <f t="shared" ca="1" si="153"/>
        <v>#NAME?</v>
      </c>
      <c r="P1479" s="116" t="s">
        <v>29</v>
      </c>
      <c r="Q1479" s="119"/>
      <c r="R1479" s="274" t="s">
        <v>22</v>
      </c>
      <c r="S1479" s="280" t="s">
        <v>30</v>
      </c>
      <c r="T1479" s="278" t="s">
        <v>2207</v>
      </c>
      <c r="U1479" s="127" t="s">
        <v>82</v>
      </c>
      <c r="V1479" s="651" t="s">
        <v>1953</v>
      </c>
      <c r="W1479" s="378" t="s">
        <v>188</v>
      </c>
      <c r="X1479" s="115"/>
      <c r="Y1479" s="289"/>
      <c r="Z1479" s="115"/>
      <c r="AA1479" s="115"/>
      <c r="AB1479" s="115"/>
      <c r="AC1479" s="115"/>
      <c r="AD1479" s="115"/>
      <c r="AE1479" s="127"/>
      <c r="AF1479" s="124"/>
      <c r="AG1479" s="115"/>
      <c r="AH1479" s="115"/>
      <c r="AI1479" s="115"/>
      <c r="AJ1479" s="115"/>
      <c r="AL1479" s="346"/>
      <c r="AM1479" s="115"/>
      <c r="AN1479" s="115"/>
      <c r="AO1479" s="115"/>
      <c r="AQ1479" s="603"/>
      <c r="JK1479" s="125"/>
      <c r="JL1479" s="125"/>
    </row>
    <row r="1480" spans="1:272" ht="16.350000000000001" customHeight="1">
      <c r="A1480" s="940" t="s">
        <v>3158</v>
      </c>
      <c r="D1480" s="125" t="str">
        <f t="shared" si="154"/>
        <v>﻿﻿RonaldoWROBEL</v>
      </c>
      <c r="E1480" s="122" t="s">
        <v>20</v>
      </c>
      <c r="F1480" s="634" t="s">
        <v>1147</v>
      </c>
      <c r="G1480" s="634" t="s">
        <v>1147</v>
      </c>
      <c r="H1480" s="634" t="str">
        <f t="shared" si="150"/>
        <v>﻿Ronaldo W R O B E L</v>
      </c>
      <c r="I1480" s="634"/>
      <c r="J1480" s="634"/>
      <c r="K1480" s="743" t="str">
        <f t="shared" si="151"/>
        <v>﻿﻿Ronaldo W R O B E L</v>
      </c>
      <c r="L1480" s="743"/>
      <c r="M1480" s="743" t="str">
        <f>TRIM(SUBSTITUTE(CLEAN(Tableau11[[#This Row],[Auteur]]),CHAR(160),CHAR(32)))</f>
        <v>﻿﻿Ronaldo W R O B E L</v>
      </c>
      <c r="N1480" s="743" t="str">
        <f t="shared" si="152"/>
        <v>﻿﻿Ronaldo W R O B E L</v>
      </c>
      <c r="O1480" s="634" t="e">
        <f t="shared" ca="1" si="153"/>
        <v>#NAME?</v>
      </c>
      <c r="Q1480" s="119"/>
      <c r="S1480" s="118"/>
      <c r="T1480" s="125"/>
      <c r="U1480" s="125" t="s">
        <v>843</v>
      </c>
      <c r="V1480" s="652" t="s">
        <v>1636</v>
      </c>
      <c r="W1480" s="378" t="s">
        <v>188</v>
      </c>
      <c r="AC1480" s="125"/>
      <c r="AE1480" s="285"/>
      <c r="AJ1480" s="125"/>
      <c r="AL1480" s="496"/>
      <c r="AQ1480" s="603"/>
      <c r="JK1480" s="125"/>
      <c r="JL1480" s="125"/>
    </row>
    <row r="1481" spans="1:272" ht="16.350000000000001" customHeight="1">
      <c r="A1481" s="951" t="s">
        <v>2994</v>
      </c>
      <c r="D1481" s="125" t="str">
        <f t="shared" si="154"/>
        <v>RonBase</v>
      </c>
      <c r="E1481" s="115" t="s">
        <v>20</v>
      </c>
      <c r="F1481" s="125" t="s">
        <v>2463</v>
      </c>
      <c r="H1481" s="634" t="str">
        <f t="shared" si="150"/>
        <v>on Base</v>
      </c>
      <c r="I1481" s="634"/>
      <c r="J1481" s="634"/>
      <c r="K1481" s="743" t="str">
        <f t="shared" si="151"/>
        <v>Ron Base</v>
      </c>
      <c r="L1481" s="743"/>
      <c r="M1481" s="743" t="str">
        <f>TRIM(SUBSTITUTE(CLEAN(Tableau11[[#This Row],[Auteur]]),CHAR(160),CHAR(32)))</f>
        <v>Ron Base</v>
      </c>
      <c r="N1481" s="743" t="str">
        <f t="shared" si="152"/>
        <v>Ron Base</v>
      </c>
      <c r="O1481" s="125" t="e">
        <f t="shared" ca="1" si="153"/>
        <v>#NAME?</v>
      </c>
      <c r="T1481" s="125"/>
      <c r="U1481" s="125" t="s">
        <v>424</v>
      </c>
      <c r="V1481" s="652" t="s">
        <v>1245</v>
      </c>
      <c r="W1481" s="387" t="s">
        <v>188</v>
      </c>
      <c r="AC1481" s="125"/>
      <c r="AE1481" s="285"/>
      <c r="AJ1481" s="125"/>
      <c r="AL1481" s="496"/>
      <c r="AQ1481" s="603"/>
      <c r="JK1481" s="125"/>
      <c r="JL1481" s="125"/>
    </row>
    <row r="1482" spans="1:272" ht="16.350000000000001" customHeight="1">
      <c r="A1482" s="285" t="s">
        <v>3159</v>
      </c>
      <c r="D1482" s="125" t="str">
        <f t="shared" si="154"/>
        <v>RonRash</v>
      </c>
      <c r="F1482" s="587" t="str">
        <f>RIGHT(A1482,LEN(A1482)-SEARCH("",A1482))</f>
        <v>on Rash</v>
      </c>
      <c r="G1482" s="587"/>
      <c r="H1482" s="634" t="str">
        <f t="shared" si="150"/>
        <v>on Rash</v>
      </c>
      <c r="I1482" s="634"/>
      <c r="J1482" s="634"/>
      <c r="K1482" s="743" t="str">
        <f t="shared" si="151"/>
        <v>Ron Rash</v>
      </c>
      <c r="L1482" s="743"/>
      <c r="M1482" s="743" t="str">
        <f>TRIM(SUBSTITUTE(CLEAN(Tableau11[[#This Row],[Auteur]]),CHAR(160),CHAR(32)))</f>
        <v>Ron Rash</v>
      </c>
      <c r="N1482" s="743" t="str">
        <f t="shared" si="152"/>
        <v>Ron Rash</v>
      </c>
      <c r="O1482" s="587" t="e">
        <f t="shared" ca="1" si="153"/>
        <v>#NAME?</v>
      </c>
      <c r="Q1482" s="119"/>
      <c r="S1482" s="118"/>
      <c r="T1482" s="125"/>
      <c r="U1482" s="574" t="s">
        <v>85</v>
      </c>
      <c r="V1482" s="651" t="s">
        <v>1245</v>
      </c>
      <c r="W1482" s="378" t="s">
        <v>188</v>
      </c>
      <c r="AC1482" s="125"/>
      <c r="AD1482" s="590"/>
      <c r="AE1482" s="285"/>
      <c r="AJ1482" s="125"/>
      <c r="AL1482" s="496"/>
      <c r="AQ1482" s="603"/>
      <c r="JK1482" s="125"/>
      <c r="JL1482" s="125"/>
    </row>
    <row r="1483" spans="1:272" ht="16.350000000000001" customHeight="1">
      <c r="A1483" s="282" t="s">
        <v>3159</v>
      </c>
      <c r="B1483" s="500"/>
      <c r="C1483" s="500"/>
      <c r="D1483" s="500" t="str">
        <f t="shared" si="154"/>
        <v>RonRash</v>
      </c>
      <c r="E1483" s="115"/>
      <c r="F1483" s="127" t="s">
        <v>637</v>
      </c>
      <c r="G1483" s="127"/>
      <c r="H1483" s="634" t="str">
        <f t="shared" si="150"/>
        <v>on Rash</v>
      </c>
      <c r="I1483" s="634"/>
      <c r="J1483" s="634"/>
      <c r="K1483" s="743" t="str">
        <f t="shared" si="151"/>
        <v>Ron Rash</v>
      </c>
      <c r="L1483" s="743"/>
      <c r="M1483" s="743" t="str">
        <f>TRIM(SUBSTITUTE(CLEAN(Tableau11[[#This Row],[Auteur]]),CHAR(160),CHAR(32)))</f>
        <v>Ron Rash</v>
      </c>
      <c r="N1483" s="743" t="str">
        <f t="shared" si="152"/>
        <v>Ron Rash</v>
      </c>
      <c r="O1483" s="730" t="e">
        <f t="shared" ca="1" si="153"/>
        <v>#NAME?</v>
      </c>
      <c r="P1483" s="115"/>
      <c r="Q1483" s="119"/>
      <c r="R1483" s="296"/>
      <c r="S1483" s="280"/>
      <c r="T1483" s="361"/>
      <c r="U1483" s="127" t="s">
        <v>24</v>
      </c>
      <c r="V1483" s="651" t="s">
        <v>1714</v>
      </c>
      <c r="W1483" s="378" t="s">
        <v>188</v>
      </c>
      <c r="X1483" s="115"/>
      <c r="Y1483" s="289"/>
      <c r="Z1483" s="115"/>
      <c r="AA1483" s="115"/>
      <c r="AB1483" s="115"/>
      <c r="AC1483" s="115"/>
      <c r="AD1483" s="115"/>
      <c r="AE1483" s="127"/>
      <c r="AF1483" s="124"/>
      <c r="AG1483" s="115" t="s">
        <v>20</v>
      </c>
      <c r="AH1483" s="115"/>
      <c r="AI1483" s="115"/>
      <c r="AJ1483" s="115"/>
      <c r="AL1483" s="346"/>
      <c r="AM1483" s="115"/>
      <c r="AN1483" s="115"/>
      <c r="AO1483" s="115"/>
      <c r="AQ1483" s="603"/>
      <c r="JK1483" s="125"/>
      <c r="JL1483" s="125"/>
    </row>
    <row r="1484" spans="1:272" ht="16.350000000000001" customHeight="1">
      <c r="A1484" s="667" t="s">
        <v>2995</v>
      </c>
      <c r="D1484" s="125" t="str">
        <f t="shared" si="154"/>
        <v>RosemaryAubert</v>
      </c>
      <c r="E1484" s="115" t="s">
        <v>20</v>
      </c>
      <c r="F1484" s="125" t="s">
        <v>57</v>
      </c>
      <c r="H1484" s="634" t="str">
        <f t="shared" si="150"/>
        <v>osemary Aubert</v>
      </c>
      <c r="I1484" s="634"/>
      <c r="J1484" s="634"/>
      <c r="K1484" s="743" t="str">
        <f t="shared" si="151"/>
        <v>Rosemary Aubert</v>
      </c>
      <c r="L1484" s="743"/>
      <c r="M1484" s="743" t="str">
        <f>TRIM(SUBSTITUTE(CLEAN(Tableau11[[#This Row],[Auteur]]),CHAR(160),CHAR(32)))</f>
        <v>Rosemary Aubert</v>
      </c>
      <c r="N1484" s="743" t="str">
        <f t="shared" si="152"/>
        <v>Rosemary Aubert</v>
      </c>
      <c r="O1484" s="125" t="e">
        <f t="shared" ca="1" si="153"/>
        <v>#NAME?</v>
      </c>
      <c r="T1484" s="125"/>
      <c r="U1484" s="125" t="s">
        <v>424</v>
      </c>
      <c r="V1484" s="652" t="s">
        <v>1245</v>
      </c>
      <c r="W1484" s="387" t="s">
        <v>188</v>
      </c>
      <c r="AC1484" s="125"/>
      <c r="AE1484" s="285"/>
      <c r="AJ1484" s="125"/>
      <c r="AL1484" s="496"/>
      <c r="AQ1484" s="603"/>
      <c r="JK1484" s="125"/>
      <c r="JL1484" s="125"/>
    </row>
    <row r="1485" spans="1:272" ht="16.350000000000001" customHeight="1">
      <c r="A1485" s="422" t="s">
        <v>2996</v>
      </c>
      <c r="B1485" s="500" t="str">
        <f>IF(COUNTIF($A$2:A1485,A1485)&gt;1,"Doublon","")</f>
        <v/>
      </c>
      <c r="C1485" s="500"/>
      <c r="D1485" s="500" t="str">
        <f t="shared" si="154"/>
        <v>RoseTremain</v>
      </c>
      <c r="E1485" s="122" t="s">
        <v>20</v>
      </c>
      <c r="F1485" s="127" t="s">
        <v>775</v>
      </c>
      <c r="G1485" s="127"/>
      <c r="H1485" s="634" t="str">
        <f t="shared" si="150"/>
        <v>ose Tremain</v>
      </c>
      <c r="I1485" s="634"/>
      <c r="J1485" s="634"/>
      <c r="K1485" s="743" t="str">
        <f t="shared" si="151"/>
        <v>Rose Tremain</v>
      </c>
      <c r="L1485" s="743"/>
      <c r="M1485" s="743" t="str">
        <f>TRIM(SUBSTITUTE(CLEAN(Tableau11[[#This Row],[Auteur]]),CHAR(160),CHAR(32)))</f>
        <v>Rose Tremain</v>
      </c>
      <c r="N1485" s="743" t="str">
        <f t="shared" si="152"/>
        <v>Rose Tremain</v>
      </c>
      <c r="O1485" s="730" t="e">
        <f t="shared" ca="1" si="153"/>
        <v>#NAME?</v>
      </c>
      <c r="P1485" s="114"/>
      <c r="Q1485" s="119"/>
      <c r="R1485" s="277"/>
      <c r="S1485" s="118"/>
      <c r="T1485" s="511" t="s">
        <v>1902</v>
      </c>
      <c r="U1485" s="536" t="s">
        <v>776</v>
      </c>
      <c r="V1485" s="653" t="s">
        <v>1714</v>
      </c>
      <c r="W1485" s="379" t="s">
        <v>25</v>
      </c>
      <c r="X1485" s="300" t="s">
        <v>20</v>
      </c>
      <c r="Y1485" s="129"/>
      <c r="Z1485" s="114"/>
      <c r="AA1485" s="114"/>
      <c r="AB1485" s="114"/>
      <c r="AC1485" s="114"/>
      <c r="AD1485" s="422" t="s">
        <v>1900</v>
      </c>
      <c r="AE1485" s="131" t="s">
        <v>775</v>
      </c>
      <c r="AF1485" s="124"/>
      <c r="AG1485" s="114"/>
      <c r="AH1485" s="114"/>
      <c r="AI1485" s="114"/>
      <c r="AJ1485" s="114" t="s">
        <v>20</v>
      </c>
      <c r="AL1485" s="346"/>
      <c r="AM1485" s="115"/>
      <c r="AN1485" s="115"/>
      <c r="AO1485" s="115"/>
      <c r="AQ1485" s="603"/>
      <c r="JK1485" s="125"/>
      <c r="JL1485" s="125"/>
    </row>
    <row r="1486" spans="1:272" ht="16.350000000000001" customHeight="1">
      <c r="A1486" s="422" t="s">
        <v>2996</v>
      </c>
      <c r="B1486" s="500" t="str">
        <f>IF(COUNTIF($A$2:A1486,A1486)&gt;1,"Doublon","")</f>
        <v>Doublon</v>
      </c>
      <c r="C1486" s="500"/>
      <c r="D1486" s="500" t="str">
        <f t="shared" si="154"/>
        <v>RoseTremain</v>
      </c>
      <c r="E1486" s="122"/>
      <c r="F1486" s="127" t="s">
        <v>775</v>
      </c>
      <c r="G1486" s="127"/>
      <c r="H1486" s="634" t="str">
        <f t="shared" ref="H1486:H1521" si="155">MID(A1486,SEARCH("",A1486)+1,99)</f>
        <v>ose Tremain</v>
      </c>
      <c r="I1486" s="634"/>
      <c r="J1486" s="634"/>
      <c r="K1486" s="743" t="str">
        <f t="shared" si="151"/>
        <v>Rose Tremain</v>
      </c>
      <c r="L1486" s="743"/>
      <c r="M1486" s="743" t="str">
        <f>TRIM(SUBSTITUTE(CLEAN(Tableau11[[#This Row],[Auteur]]),CHAR(160),CHAR(32)))</f>
        <v>Rose Tremain</v>
      </c>
      <c r="N1486" s="743" t="str">
        <f t="shared" si="152"/>
        <v>Rose Tremain</v>
      </c>
      <c r="O1486" s="730" t="e">
        <f t="shared" ca="1" si="153"/>
        <v>#NAME?</v>
      </c>
      <c r="P1486" s="114"/>
      <c r="Q1486" s="119"/>
      <c r="R1486" s="277"/>
      <c r="S1486" s="118"/>
      <c r="T1486" s="423" t="s">
        <v>1901</v>
      </c>
      <c r="U1486" s="536" t="s">
        <v>776</v>
      </c>
      <c r="V1486" s="653" t="s">
        <v>1714</v>
      </c>
      <c r="W1486" s="379" t="s">
        <v>25</v>
      </c>
      <c r="X1486" s="115"/>
      <c r="Y1486" s="129"/>
      <c r="Z1486" s="114"/>
      <c r="AA1486" s="114"/>
      <c r="AB1486" s="114"/>
      <c r="AC1486" s="114"/>
      <c r="AD1486" s="282"/>
      <c r="AE1486" s="131"/>
      <c r="AF1486" s="124"/>
      <c r="AG1486" s="114"/>
      <c r="AH1486" s="114"/>
      <c r="AI1486" s="114"/>
      <c r="AJ1486" s="114"/>
      <c r="AL1486" s="346"/>
      <c r="AM1486" s="115"/>
      <c r="AN1486" s="115"/>
      <c r="AO1486" s="115"/>
      <c r="AQ1486" s="603"/>
      <c r="JK1486" s="125"/>
      <c r="JL1486" s="125"/>
    </row>
    <row r="1487" spans="1:272" ht="16.350000000000001" customHeight="1">
      <c r="A1487" s="125" t="s">
        <v>2997</v>
      </c>
      <c r="B1487" s="721"/>
      <c r="C1487" s="721"/>
      <c r="D1487" s="721" t="str">
        <f t="shared" si="154"/>
        <v>RoxanneBouchard</v>
      </c>
      <c r="E1487" s="115" t="s">
        <v>20</v>
      </c>
      <c r="F1487" s="125" t="s">
        <v>2464</v>
      </c>
      <c r="H1487" s="634" t="str">
        <f t="shared" si="155"/>
        <v>oxanne Bouchard</v>
      </c>
      <c r="I1487" s="634"/>
      <c r="J1487" s="634"/>
      <c r="K1487" s="743" t="str">
        <f t="shared" si="151"/>
        <v>Roxanne Bouchard</v>
      </c>
      <c r="L1487" s="743"/>
      <c r="M1487" s="743" t="str">
        <f>TRIM(SUBSTITUTE(CLEAN(Tableau11[[#This Row],[Auteur]]),CHAR(160),CHAR(32)))</f>
        <v>Roxanne Bouchard</v>
      </c>
      <c r="N1487" s="743" t="str">
        <f t="shared" si="152"/>
        <v>Roxanne Bouchard</v>
      </c>
      <c r="O1487" s="125" t="e">
        <f t="shared" ca="1" si="153"/>
        <v>#NAME?</v>
      </c>
      <c r="T1487" s="125"/>
      <c r="U1487" s="536" t="s">
        <v>1635</v>
      </c>
      <c r="V1487" s="652" t="s">
        <v>1245</v>
      </c>
      <c r="W1487" s="377" t="s">
        <v>25</v>
      </c>
      <c r="AC1487" s="125"/>
      <c r="AE1487" s="285"/>
      <c r="AJ1487" s="125"/>
      <c r="AL1487" s="496"/>
      <c r="AQ1487" s="603"/>
      <c r="JK1487" s="125"/>
      <c r="JL1487" s="125"/>
    </row>
    <row r="1488" spans="1:272" ht="16.350000000000001" customHeight="1">
      <c r="A1488" s="350" t="s">
        <v>2998</v>
      </c>
      <c r="B1488" s="500" t="str">
        <f>IF(COUNTIF($A$2:A1488,A1488)&gt;1,"Doublon","")</f>
        <v/>
      </c>
      <c r="C1488" s="500"/>
      <c r="D1488" s="500" t="str">
        <f t="shared" si="154"/>
        <v>RozNay</v>
      </c>
      <c r="E1488" s="125" t="s">
        <v>20</v>
      </c>
      <c r="F1488" s="125" t="s">
        <v>742</v>
      </c>
      <c r="H1488" s="634" t="str">
        <f t="shared" si="155"/>
        <v>oz Nay</v>
      </c>
      <c r="I1488" s="634"/>
      <c r="J1488" s="634"/>
      <c r="K1488" s="743" t="str">
        <f t="shared" si="151"/>
        <v>Roz Nay</v>
      </c>
      <c r="L1488" s="743"/>
      <c r="M1488" s="743" t="str">
        <f>TRIM(SUBSTITUTE(CLEAN(Tableau11[[#This Row],[Auteur]]),CHAR(160),CHAR(32)))</f>
        <v>Roz Nay</v>
      </c>
      <c r="N1488" s="743" t="str">
        <f t="shared" si="152"/>
        <v>Roz Nay</v>
      </c>
      <c r="O1488" s="125" t="e">
        <f t="shared" ca="1" si="153"/>
        <v>#NAME?</v>
      </c>
      <c r="P1488" s="122" t="s">
        <v>26</v>
      </c>
      <c r="Q1488" s="119"/>
      <c r="R1488" s="357" t="s">
        <v>22</v>
      </c>
      <c r="S1488" s="118"/>
      <c r="T1488" s="125" t="s">
        <v>1904</v>
      </c>
      <c r="U1488" s="536" t="s">
        <v>28</v>
      </c>
      <c r="V1488" s="653" t="s">
        <v>1714</v>
      </c>
      <c r="W1488" s="379" t="s">
        <v>25</v>
      </c>
      <c r="X1488" s="300" t="s">
        <v>20</v>
      </c>
      <c r="Y1488" s="129"/>
      <c r="AC1488" s="125"/>
      <c r="AD1488" s="350" t="s">
        <v>1903</v>
      </c>
      <c r="AE1488" s="285" t="s">
        <v>742</v>
      </c>
      <c r="AJ1488" s="125"/>
      <c r="AL1488" s="496"/>
      <c r="AQ1488" s="603"/>
      <c r="JK1488" s="125"/>
      <c r="JL1488" s="125"/>
    </row>
    <row r="1489" spans="1:272" ht="16.350000000000001" customHeight="1">
      <c r="A1489" s="577" t="s">
        <v>996</v>
      </c>
      <c r="D1489" s="125" t="str">
        <f t="shared" si="154"/>
        <v>RubemFonseca</v>
      </c>
      <c r="E1489" s="122" t="s">
        <v>20</v>
      </c>
      <c r="F1489" s="587" t="str">
        <f>RIGHT(A1489,LEN(A1489)-SEARCH("",A1489))</f>
        <v>ubem Fonseca</v>
      </c>
      <c r="G1489" s="587"/>
      <c r="H1489" s="634" t="str">
        <f t="shared" si="155"/>
        <v>ubem Fonseca</v>
      </c>
      <c r="I1489" s="634"/>
      <c r="J1489" s="634"/>
      <c r="K1489" s="743" t="str">
        <f t="shared" si="151"/>
        <v>Rubem Fonseca</v>
      </c>
      <c r="L1489" s="743"/>
      <c r="M1489" s="743" t="str">
        <f>TRIM(SUBSTITUTE(CLEAN(Tableau11[[#This Row],[Auteur]]),CHAR(160),CHAR(32)))</f>
        <v>Rubem Fonseca</v>
      </c>
      <c r="N1489" s="743" t="str">
        <f t="shared" si="152"/>
        <v>Rubem Fonseca</v>
      </c>
      <c r="O1489" s="587" t="e">
        <f t="shared" ca="1" si="153"/>
        <v>#NAME?</v>
      </c>
      <c r="Q1489" s="119"/>
      <c r="S1489" s="118"/>
      <c r="T1489" s="125"/>
      <c r="U1489" s="125" t="s">
        <v>843</v>
      </c>
      <c r="V1489" s="652" t="s">
        <v>1636</v>
      </c>
      <c r="W1489" s="378" t="s">
        <v>188</v>
      </c>
      <c r="AC1489" s="125"/>
      <c r="AD1489" s="589"/>
      <c r="AE1489" s="285"/>
      <c r="AJ1489" s="125"/>
      <c r="AL1489" s="496"/>
      <c r="AQ1489" s="603"/>
      <c r="JK1489" s="125"/>
      <c r="JL1489" s="125"/>
    </row>
    <row r="1490" spans="1:272" ht="16.350000000000001" customHeight="1">
      <c r="A1490" s="585" t="s">
        <v>3160</v>
      </c>
      <c r="B1490" s="500" t="str">
        <f>IF(COUNTIF($A$2:A1490,A1490)&gt;1,"Doublon","")</f>
        <v/>
      </c>
      <c r="C1490" s="500"/>
      <c r="D1490" s="500" t="str">
        <f t="shared" si="154"/>
        <v>RuthRendell</v>
      </c>
      <c r="E1490" s="122" t="s">
        <v>20</v>
      </c>
      <c r="F1490" s="127" t="s">
        <v>155</v>
      </c>
      <c r="G1490" s="127"/>
      <c r="H1490" s="634" t="str">
        <f t="shared" si="155"/>
        <v>uth Rendell</v>
      </c>
      <c r="I1490" s="634"/>
      <c r="J1490" s="634"/>
      <c r="K1490" s="743" t="str">
        <f t="shared" si="151"/>
        <v>Ruth Rendell</v>
      </c>
      <c r="L1490" s="743"/>
      <c r="M1490" s="743" t="str">
        <f>TRIM(SUBSTITUTE(CLEAN(Tableau11[[#This Row],[Auteur]]),CHAR(160),CHAR(32)))</f>
        <v>Ruth Rendell</v>
      </c>
      <c r="N1490" s="743" t="str">
        <f t="shared" si="152"/>
        <v>Ruth Rendell</v>
      </c>
      <c r="O1490" s="730" t="e">
        <f t="shared" ca="1" si="153"/>
        <v>#NAME?</v>
      </c>
      <c r="P1490" s="276"/>
      <c r="Q1490" s="119"/>
      <c r="R1490" s="274" t="s">
        <v>30</v>
      </c>
      <c r="S1490" s="118"/>
      <c r="T1490" s="133" t="s">
        <v>1906</v>
      </c>
      <c r="U1490" s="536" t="s">
        <v>28</v>
      </c>
      <c r="V1490" s="653" t="s">
        <v>1714</v>
      </c>
      <c r="W1490" s="679" t="s">
        <v>25</v>
      </c>
      <c r="X1490" s="283"/>
      <c r="Y1490" s="129"/>
      <c r="Z1490" s="114"/>
      <c r="AA1490" s="114"/>
      <c r="AB1490" s="114"/>
      <c r="AC1490" s="116" t="s">
        <v>30</v>
      </c>
      <c r="AD1490" s="329" t="s">
        <v>1830</v>
      </c>
      <c r="AE1490" s="131" t="s">
        <v>155</v>
      </c>
      <c r="AF1490" s="124"/>
      <c r="AG1490" s="114"/>
      <c r="AH1490" s="114"/>
      <c r="AI1490" s="114"/>
      <c r="AJ1490" s="114"/>
      <c r="AL1490" s="346"/>
      <c r="AM1490" s="115"/>
      <c r="AN1490" s="115"/>
      <c r="AO1490" s="122" t="s">
        <v>30</v>
      </c>
      <c r="AQ1490" s="603"/>
      <c r="JK1490" s="125"/>
      <c r="JL1490" s="125"/>
    </row>
    <row r="1491" spans="1:272" ht="16.350000000000001" customHeight="1">
      <c r="A1491" s="282" t="s">
        <v>3160</v>
      </c>
      <c r="B1491" s="500" t="str">
        <f>IF(COUNTIF($A$2:A1491,A1491)&gt;1,"Doublon","")</f>
        <v>Doublon</v>
      </c>
      <c r="C1491" s="500"/>
      <c r="D1491" s="500" t="str">
        <f t="shared" si="154"/>
        <v>RuthRendell</v>
      </c>
      <c r="E1491" s="115"/>
      <c r="F1491" s="127" t="s">
        <v>155</v>
      </c>
      <c r="G1491" s="127"/>
      <c r="H1491" s="634" t="str">
        <f t="shared" si="155"/>
        <v>uth Rendell</v>
      </c>
      <c r="I1491" s="634"/>
      <c r="J1491" s="634"/>
      <c r="K1491" s="743" t="str">
        <f t="shared" si="151"/>
        <v>Ruth Rendell</v>
      </c>
      <c r="L1491" s="743"/>
      <c r="M1491" s="743" t="str">
        <f>TRIM(SUBSTITUTE(CLEAN(Tableau11[[#This Row],[Auteur]]),CHAR(160),CHAR(32)))</f>
        <v>Ruth Rendell</v>
      </c>
      <c r="N1491" s="743" t="str">
        <f t="shared" si="152"/>
        <v>Ruth Rendell</v>
      </c>
      <c r="O1491" s="730" t="e">
        <f t="shared" ca="1" si="153"/>
        <v>#NAME?</v>
      </c>
      <c r="P1491" s="114"/>
      <c r="Q1491" s="119"/>
      <c r="R1491" s="277"/>
      <c r="S1491" s="280" t="s">
        <v>30</v>
      </c>
      <c r="T1491" s="122" t="s">
        <v>1831</v>
      </c>
      <c r="U1491" s="536" t="s">
        <v>31</v>
      </c>
      <c r="V1491" s="653" t="s">
        <v>1714</v>
      </c>
      <c r="W1491" s="377" t="s">
        <v>25</v>
      </c>
      <c r="X1491" s="115"/>
      <c r="Y1491" s="129"/>
      <c r="Z1491" s="114"/>
      <c r="AA1491" s="114"/>
      <c r="AB1491" s="114"/>
      <c r="AC1491" s="114"/>
      <c r="AD1491" s="114"/>
      <c r="AE1491" s="127"/>
      <c r="AF1491" s="124"/>
      <c r="AG1491" s="114"/>
      <c r="AH1491" s="114"/>
      <c r="AI1491" s="114"/>
      <c r="AJ1491" s="114"/>
      <c r="AL1491" s="346"/>
      <c r="AM1491" s="115"/>
      <c r="AN1491" s="115"/>
      <c r="AO1491" s="115"/>
      <c r="AQ1491" s="603"/>
      <c r="JK1491" s="125"/>
      <c r="JL1491" s="125"/>
    </row>
    <row r="1492" spans="1:272" ht="16.350000000000001" customHeight="1">
      <c r="A1492" s="282" t="s">
        <v>3160</v>
      </c>
      <c r="B1492" s="500" t="str">
        <f>IF(COUNTIF($A$2:A1492,A1492)&gt;1,"Doublon","")</f>
        <v>Doublon</v>
      </c>
      <c r="C1492" s="500"/>
      <c r="D1492" s="500" t="str">
        <f t="shared" si="154"/>
        <v>RuthRendell</v>
      </c>
      <c r="E1492" s="115"/>
      <c r="F1492" s="127" t="s">
        <v>155</v>
      </c>
      <c r="G1492" s="127"/>
      <c r="H1492" s="634" t="str">
        <f t="shared" si="155"/>
        <v>uth Rendell</v>
      </c>
      <c r="I1492" s="634"/>
      <c r="J1492" s="634"/>
      <c r="K1492" s="743" t="str">
        <f t="shared" si="151"/>
        <v>Ruth Rendell</v>
      </c>
      <c r="L1492" s="743"/>
      <c r="M1492" s="743" t="str">
        <f>TRIM(SUBSTITUTE(CLEAN(Tableau11[[#This Row],[Auteur]]),CHAR(160),CHAR(32)))</f>
        <v>Ruth Rendell</v>
      </c>
      <c r="N1492" s="743" t="str">
        <f t="shared" si="152"/>
        <v>Ruth Rendell</v>
      </c>
      <c r="O1492" s="730" t="e">
        <f t="shared" ca="1" si="153"/>
        <v>#NAME?</v>
      </c>
      <c r="P1492" s="114"/>
      <c r="Q1492" s="119"/>
      <c r="R1492" s="277"/>
      <c r="S1492" s="280" t="s">
        <v>30</v>
      </c>
      <c r="T1492" s="122" t="s">
        <v>1832</v>
      </c>
      <c r="U1492" s="536" t="s">
        <v>31</v>
      </c>
      <c r="V1492" s="653" t="s">
        <v>1714</v>
      </c>
      <c r="W1492" s="377" t="s">
        <v>25</v>
      </c>
      <c r="X1492" s="115"/>
      <c r="Y1492" s="129"/>
      <c r="Z1492" s="114"/>
      <c r="AA1492" s="114"/>
      <c r="AB1492" s="114"/>
      <c r="AC1492" s="114"/>
      <c r="AD1492" s="114"/>
      <c r="AE1492" s="127"/>
      <c r="AF1492" s="124"/>
      <c r="AG1492" s="114"/>
      <c r="AH1492" s="114"/>
      <c r="AI1492" s="114"/>
      <c r="AJ1492" s="114"/>
      <c r="AL1492" s="346"/>
      <c r="AM1492" s="115"/>
      <c r="AN1492" s="115"/>
      <c r="AO1492" s="115"/>
      <c r="AQ1492" s="603"/>
      <c r="JK1492" s="125"/>
      <c r="JL1492" s="125"/>
    </row>
    <row r="1493" spans="1:272" ht="16.350000000000001" customHeight="1">
      <c r="A1493" s="282" t="s">
        <v>3160</v>
      </c>
      <c r="B1493" s="500" t="str">
        <f>IF(COUNTIF($A$2:A1493,A1493)&gt;1,"Doublon","")</f>
        <v>Doublon</v>
      </c>
      <c r="C1493" s="500"/>
      <c r="D1493" s="500" t="str">
        <f t="shared" si="154"/>
        <v>RuthRendell</v>
      </c>
      <c r="E1493" s="115"/>
      <c r="F1493" s="127" t="s">
        <v>155</v>
      </c>
      <c r="G1493" s="127"/>
      <c r="H1493" s="634" t="str">
        <f t="shared" si="155"/>
        <v>uth Rendell</v>
      </c>
      <c r="I1493" s="634"/>
      <c r="J1493" s="634"/>
      <c r="K1493" s="743" t="str">
        <f t="shared" si="151"/>
        <v>Ruth Rendell</v>
      </c>
      <c r="L1493" s="743"/>
      <c r="M1493" s="743" t="str">
        <f>TRIM(SUBSTITUTE(CLEAN(Tableau11[[#This Row],[Auteur]]),CHAR(160),CHAR(32)))</f>
        <v>Ruth Rendell</v>
      </c>
      <c r="N1493" s="743" t="str">
        <f t="shared" si="152"/>
        <v>Ruth Rendell</v>
      </c>
      <c r="O1493" s="730" t="e">
        <f t="shared" ca="1" si="153"/>
        <v>#NAME?</v>
      </c>
      <c r="P1493" s="114"/>
      <c r="Q1493" s="119"/>
      <c r="R1493" s="277"/>
      <c r="S1493" s="280" t="s">
        <v>30</v>
      </c>
      <c r="T1493" s="122" t="s">
        <v>1833</v>
      </c>
      <c r="U1493" s="536" t="s">
        <v>31</v>
      </c>
      <c r="V1493" s="653" t="s">
        <v>1714</v>
      </c>
      <c r="W1493" s="679" t="s">
        <v>25</v>
      </c>
      <c r="X1493" s="115"/>
      <c r="Y1493" s="129"/>
      <c r="Z1493" s="114"/>
      <c r="AA1493" s="114"/>
      <c r="AB1493" s="114"/>
      <c r="AC1493" s="114"/>
      <c r="AD1493" s="114"/>
      <c r="AE1493" s="127"/>
      <c r="AF1493" s="124"/>
      <c r="AG1493" s="114"/>
      <c r="AH1493" s="114"/>
      <c r="AI1493" s="114"/>
      <c r="AJ1493" s="114"/>
      <c r="AL1493" s="346"/>
      <c r="AM1493" s="115"/>
      <c r="AN1493" s="115"/>
      <c r="AO1493" s="115"/>
      <c r="AQ1493" s="603"/>
      <c r="JK1493" s="125"/>
      <c r="JL1493" s="125"/>
    </row>
    <row r="1494" spans="1:272" ht="16.350000000000001" customHeight="1">
      <c r="A1494" s="282" t="s">
        <v>3160</v>
      </c>
      <c r="B1494" s="500" t="str">
        <f>IF(COUNTIF($A$2:A1494,A1494)&gt;1,"Doublon","")</f>
        <v>Doublon</v>
      </c>
      <c r="C1494" s="500"/>
      <c r="D1494" s="500" t="str">
        <f t="shared" si="154"/>
        <v>RuthRendell</v>
      </c>
      <c r="E1494" s="115"/>
      <c r="F1494" s="127" t="s">
        <v>155</v>
      </c>
      <c r="G1494" s="127"/>
      <c r="H1494" s="634" t="str">
        <f t="shared" si="155"/>
        <v>uth Rendell</v>
      </c>
      <c r="I1494" s="634"/>
      <c r="J1494" s="634"/>
      <c r="K1494" s="743" t="str">
        <f t="shared" si="151"/>
        <v>Ruth Rendell</v>
      </c>
      <c r="L1494" s="743"/>
      <c r="M1494" s="743" t="str">
        <f>TRIM(SUBSTITUTE(CLEAN(Tableau11[[#This Row],[Auteur]]),CHAR(160),CHAR(32)))</f>
        <v>Ruth Rendell</v>
      </c>
      <c r="N1494" s="743" t="str">
        <f t="shared" si="152"/>
        <v>Ruth Rendell</v>
      </c>
      <c r="O1494" s="730" t="e">
        <f t="shared" ca="1" si="153"/>
        <v>#NAME?</v>
      </c>
      <c r="P1494" s="114"/>
      <c r="Q1494" s="119"/>
      <c r="R1494" s="277"/>
      <c r="S1494" s="118"/>
      <c r="T1494" s="133" t="s">
        <v>1834</v>
      </c>
      <c r="U1494" s="536" t="s">
        <v>31</v>
      </c>
      <c r="V1494" s="653" t="s">
        <v>1714</v>
      </c>
      <c r="W1494" s="377" t="s">
        <v>25</v>
      </c>
      <c r="X1494" s="115"/>
      <c r="Y1494" s="129"/>
      <c r="Z1494" s="114"/>
      <c r="AA1494" s="114"/>
      <c r="AB1494" s="114"/>
      <c r="AC1494" s="114"/>
      <c r="AD1494" s="114"/>
      <c r="AE1494" s="127"/>
      <c r="AF1494" s="124"/>
      <c r="AG1494" s="114"/>
      <c r="AH1494" s="114"/>
      <c r="AI1494" s="114"/>
      <c r="AJ1494" s="114"/>
      <c r="AL1494" s="346"/>
      <c r="AM1494" s="115"/>
      <c r="AN1494" s="115"/>
      <c r="AO1494" s="115"/>
      <c r="AQ1494" s="603"/>
      <c r="JK1494" s="125"/>
      <c r="JL1494" s="125"/>
    </row>
    <row r="1495" spans="1:272" ht="16.350000000000001" customHeight="1">
      <c r="A1495" s="282" t="s">
        <v>3160</v>
      </c>
      <c r="B1495" s="500" t="str">
        <f>IF(COUNTIF($A$2:A1495,A1495)&gt;1,"Doublon","")</f>
        <v>Doublon</v>
      </c>
      <c r="C1495" s="500"/>
      <c r="D1495" s="500" t="str">
        <f t="shared" si="154"/>
        <v>RuthRendell</v>
      </c>
      <c r="E1495" s="115"/>
      <c r="F1495" s="127" t="s">
        <v>155</v>
      </c>
      <c r="G1495" s="127"/>
      <c r="H1495" s="634" t="str">
        <f t="shared" si="155"/>
        <v>uth Rendell</v>
      </c>
      <c r="I1495" s="634"/>
      <c r="J1495" s="634"/>
      <c r="K1495" s="743" t="str">
        <f t="shared" si="151"/>
        <v>Ruth Rendell</v>
      </c>
      <c r="L1495" s="743"/>
      <c r="M1495" s="743" t="str">
        <f>TRIM(SUBSTITUTE(CLEAN(Tableau11[[#This Row],[Auteur]]),CHAR(160),CHAR(32)))</f>
        <v>Ruth Rendell</v>
      </c>
      <c r="N1495" s="743" t="str">
        <f t="shared" si="152"/>
        <v>Ruth Rendell</v>
      </c>
      <c r="O1495" s="730" t="e">
        <f t="shared" ca="1" si="153"/>
        <v>#NAME?</v>
      </c>
      <c r="P1495" s="114"/>
      <c r="Q1495" s="119"/>
      <c r="R1495" s="277"/>
      <c r="S1495" s="118"/>
      <c r="T1495" s="133" t="s">
        <v>1835</v>
      </c>
      <c r="U1495" s="536" t="s">
        <v>31</v>
      </c>
      <c r="V1495" s="653" t="s">
        <v>1714</v>
      </c>
      <c r="W1495" s="377" t="s">
        <v>25</v>
      </c>
      <c r="X1495" s="115"/>
      <c r="Y1495" s="129"/>
      <c r="Z1495" s="114"/>
      <c r="AA1495" s="114"/>
      <c r="AB1495" s="114"/>
      <c r="AC1495" s="114"/>
      <c r="AD1495" s="114"/>
      <c r="AE1495" s="127"/>
      <c r="AF1495" s="124"/>
      <c r="AG1495" s="114"/>
      <c r="AH1495" s="114"/>
      <c r="AI1495" s="114"/>
      <c r="AJ1495" s="114"/>
      <c r="AL1495" s="346"/>
      <c r="AM1495" s="115"/>
      <c r="AN1495" s="115"/>
      <c r="AO1495" s="115"/>
      <c r="AQ1495" s="603"/>
      <c r="JK1495" s="125"/>
      <c r="JL1495" s="125"/>
    </row>
    <row r="1496" spans="1:272" ht="16.350000000000001" customHeight="1">
      <c r="A1496" s="282" t="s">
        <v>3160</v>
      </c>
      <c r="B1496" s="500" t="str">
        <f>IF(COUNTIF($A$2:A1496,A1496)&gt;1,"Doublon","")</f>
        <v>Doublon</v>
      </c>
      <c r="C1496" s="500"/>
      <c r="D1496" s="500" t="str">
        <f t="shared" si="154"/>
        <v>RuthRendell</v>
      </c>
      <c r="E1496" s="115"/>
      <c r="F1496" s="127" t="s">
        <v>155</v>
      </c>
      <c r="G1496" s="127"/>
      <c r="H1496" s="634" t="str">
        <f t="shared" si="155"/>
        <v>uth Rendell</v>
      </c>
      <c r="I1496" s="634"/>
      <c r="J1496" s="634"/>
      <c r="K1496" s="743" t="str">
        <f t="shared" si="151"/>
        <v>Ruth Rendell</v>
      </c>
      <c r="L1496" s="743"/>
      <c r="M1496" s="743" t="str">
        <f>TRIM(SUBSTITUTE(CLEAN(Tableau11[[#This Row],[Auteur]]),CHAR(160),CHAR(32)))</f>
        <v>Ruth Rendell</v>
      </c>
      <c r="N1496" s="743" t="str">
        <f t="shared" si="152"/>
        <v>Ruth Rendell</v>
      </c>
      <c r="O1496" s="730" t="e">
        <f t="shared" ca="1" si="153"/>
        <v>#NAME?</v>
      </c>
      <c r="P1496" s="114"/>
      <c r="Q1496" s="119"/>
      <c r="R1496" s="277"/>
      <c r="S1496" s="118"/>
      <c r="T1496" s="133" t="s">
        <v>1836</v>
      </c>
      <c r="U1496" s="536" t="s">
        <v>31</v>
      </c>
      <c r="V1496" s="653" t="s">
        <v>1714</v>
      </c>
      <c r="W1496" s="377" t="s">
        <v>25</v>
      </c>
      <c r="X1496" s="115"/>
      <c r="Y1496" s="129"/>
      <c r="Z1496" s="114"/>
      <c r="AA1496" s="114"/>
      <c r="AB1496" s="114"/>
      <c r="AC1496" s="114"/>
      <c r="AD1496" s="114"/>
      <c r="AE1496" s="127"/>
      <c r="AF1496" s="124"/>
      <c r="AG1496" s="114"/>
      <c r="AH1496" s="114"/>
      <c r="AI1496" s="114"/>
      <c r="AJ1496" s="114"/>
      <c r="AL1496" s="346"/>
      <c r="AM1496" s="115"/>
      <c r="AN1496" s="115"/>
      <c r="AO1496" s="115"/>
      <c r="AQ1496" s="603"/>
      <c r="AR1496" s="162"/>
      <c r="AS1496" s="162"/>
      <c r="AT1496" s="162"/>
      <c r="AU1496" s="162"/>
      <c r="AV1496" s="162"/>
      <c r="AW1496" s="162"/>
      <c r="AX1496" s="162"/>
      <c r="AY1496" s="162"/>
      <c r="AZ1496" s="162"/>
      <c r="BA1496" s="162"/>
      <c r="BB1496" s="162"/>
      <c r="BC1496" s="162"/>
      <c r="BD1496" s="162"/>
      <c r="BE1496" s="162"/>
      <c r="BF1496" s="162"/>
      <c r="BG1496" s="162"/>
      <c r="BH1496" s="162"/>
      <c r="BI1496" s="162"/>
      <c r="BJ1496" s="162"/>
      <c r="BK1496" s="162"/>
      <c r="BL1496" s="162"/>
      <c r="BM1496" s="162"/>
      <c r="BN1496" s="162"/>
      <c r="BO1496" s="162"/>
      <c r="BP1496" s="162"/>
      <c r="BQ1496" s="162"/>
      <c r="BR1496" s="162"/>
      <c r="BS1496" s="162"/>
      <c r="BT1496" s="162"/>
      <c r="BU1496" s="162"/>
      <c r="BV1496" s="162"/>
      <c r="BW1496" s="162"/>
      <c r="BX1496" s="162"/>
      <c r="BY1496" s="162"/>
      <c r="BZ1496" s="162"/>
      <c r="CA1496" s="162"/>
      <c r="CB1496" s="162"/>
      <c r="CC1496" s="162"/>
      <c r="CD1496" s="162"/>
      <c r="CE1496" s="162"/>
      <c r="CF1496" s="162"/>
      <c r="CG1496" s="162"/>
      <c r="CH1496" s="162"/>
      <c r="CI1496" s="162"/>
      <c r="CJ1496" s="162"/>
      <c r="CK1496" s="162"/>
      <c r="CL1496" s="162"/>
      <c r="CM1496" s="162"/>
      <c r="CN1496" s="162"/>
      <c r="CO1496" s="162"/>
      <c r="CP1496" s="162"/>
      <c r="CQ1496" s="162"/>
      <c r="CR1496" s="162"/>
      <c r="CS1496" s="162"/>
      <c r="CT1496" s="162"/>
      <c r="CU1496" s="162"/>
      <c r="CV1496" s="162"/>
      <c r="CW1496" s="162"/>
      <c r="CX1496" s="162"/>
      <c r="CY1496" s="162"/>
      <c r="CZ1496" s="162"/>
      <c r="DA1496" s="162"/>
      <c r="DB1496" s="162"/>
      <c r="DC1496" s="162"/>
      <c r="DD1496" s="162"/>
      <c r="DE1496" s="162"/>
      <c r="DF1496" s="162"/>
      <c r="DG1496" s="162"/>
      <c r="DH1496" s="162"/>
      <c r="DI1496" s="162"/>
      <c r="DJ1496" s="162"/>
      <c r="DK1496" s="162"/>
      <c r="DL1496" s="162"/>
      <c r="DM1496" s="162"/>
      <c r="DN1496" s="162"/>
      <c r="DO1496" s="162"/>
      <c r="DP1496" s="162"/>
      <c r="DQ1496" s="162"/>
      <c r="DR1496" s="162"/>
      <c r="DS1496" s="162"/>
      <c r="DT1496" s="162"/>
      <c r="DU1496" s="162"/>
      <c r="DV1496" s="162"/>
      <c r="DW1496" s="162"/>
      <c r="DX1496" s="162"/>
      <c r="DY1496" s="162"/>
      <c r="DZ1496" s="162"/>
      <c r="EA1496" s="162"/>
      <c r="EB1496" s="162"/>
      <c r="EC1496" s="162"/>
      <c r="ED1496" s="162"/>
      <c r="EE1496" s="162"/>
      <c r="EF1496" s="162"/>
      <c r="EG1496" s="162"/>
      <c r="EH1496" s="162"/>
      <c r="EI1496" s="162"/>
      <c r="EJ1496" s="162"/>
      <c r="EK1496" s="162"/>
      <c r="EL1496" s="162"/>
      <c r="EM1496" s="162"/>
      <c r="EN1496" s="162"/>
      <c r="EO1496" s="162"/>
      <c r="EP1496" s="162"/>
      <c r="EQ1496" s="162"/>
      <c r="ER1496" s="162"/>
      <c r="ES1496" s="162"/>
      <c r="ET1496" s="162"/>
      <c r="EU1496" s="162"/>
      <c r="EV1496" s="162"/>
      <c r="EW1496" s="162"/>
      <c r="EX1496" s="162"/>
      <c r="EY1496" s="162"/>
      <c r="EZ1496" s="162"/>
      <c r="FA1496" s="162"/>
      <c r="FB1496" s="162"/>
      <c r="FC1496" s="162"/>
      <c r="FD1496" s="162"/>
      <c r="FE1496" s="162"/>
      <c r="FF1496" s="162"/>
      <c r="FG1496" s="162"/>
      <c r="FH1496" s="162"/>
      <c r="FI1496" s="162"/>
      <c r="FJ1496" s="162"/>
      <c r="FK1496" s="162"/>
      <c r="FL1496" s="162"/>
      <c r="FM1496" s="162"/>
      <c r="FN1496" s="162"/>
      <c r="FO1496" s="162"/>
      <c r="FP1496" s="162"/>
      <c r="FQ1496" s="162"/>
      <c r="FR1496" s="162"/>
      <c r="FS1496" s="162"/>
      <c r="FT1496" s="162"/>
      <c r="FU1496" s="162"/>
      <c r="FV1496" s="162"/>
      <c r="FW1496" s="162"/>
      <c r="FX1496" s="162"/>
      <c r="FY1496" s="162"/>
      <c r="FZ1496" s="162"/>
      <c r="GA1496" s="162"/>
      <c r="GB1496" s="162"/>
      <c r="GC1496" s="162"/>
      <c r="GD1496" s="162"/>
      <c r="GE1496" s="162"/>
      <c r="GF1496" s="162"/>
      <c r="GG1496" s="162"/>
      <c r="GH1496" s="162"/>
      <c r="GI1496" s="162"/>
      <c r="GJ1496" s="162"/>
      <c r="GK1496" s="162"/>
      <c r="GL1496" s="162"/>
      <c r="GM1496" s="162"/>
      <c r="GN1496" s="162"/>
      <c r="GO1496" s="162"/>
      <c r="GP1496" s="162"/>
      <c r="GQ1496" s="162"/>
      <c r="GR1496" s="162"/>
      <c r="GS1496" s="162"/>
      <c r="GT1496" s="162"/>
      <c r="GU1496" s="162"/>
      <c r="GV1496" s="162"/>
      <c r="GW1496" s="162"/>
      <c r="GX1496" s="162"/>
      <c r="GY1496" s="162"/>
      <c r="GZ1496" s="162"/>
      <c r="HA1496" s="162"/>
      <c r="HB1496" s="162"/>
      <c r="HC1496" s="162"/>
      <c r="HD1496" s="162"/>
      <c r="HE1496" s="162"/>
      <c r="HF1496" s="162"/>
      <c r="HG1496" s="162"/>
      <c r="HH1496" s="162"/>
      <c r="HI1496" s="162"/>
      <c r="HJ1496" s="162"/>
      <c r="HK1496" s="162"/>
      <c r="HL1496" s="162"/>
      <c r="HM1496" s="162"/>
      <c r="HN1496" s="162"/>
      <c r="HO1496" s="162"/>
      <c r="HP1496" s="162"/>
      <c r="HQ1496" s="162"/>
      <c r="HR1496" s="162"/>
      <c r="HS1496" s="162"/>
      <c r="HT1496" s="162"/>
      <c r="HU1496" s="162"/>
      <c r="HV1496" s="162"/>
      <c r="HW1496" s="162"/>
      <c r="HX1496" s="162"/>
      <c r="HY1496" s="162"/>
      <c r="HZ1496" s="162"/>
      <c r="IA1496" s="162"/>
      <c r="IB1496" s="162"/>
      <c r="IC1496" s="162"/>
      <c r="ID1496" s="162"/>
      <c r="IE1496" s="162"/>
      <c r="IF1496" s="162"/>
      <c r="IG1496" s="162"/>
      <c r="IH1496" s="162"/>
      <c r="II1496" s="162"/>
      <c r="IJ1496" s="162"/>
      <c r="IK1496" s="162"/>
      <c r="IL1496" s="162"/>
      <c r="IM1496" s="162"/>
      <c r="IN1496" s="162"/>
      <c r="IO1496" s="162"/>
      <c r="IP1496" s="162"/>
      <c r="IQ1496" s="162"/>
      <c r="IR1496" s="162"/>
      <c r="IS1496" s="162"/>
      <c r="IT1496" s="162"/>
      <c r="IU1496" s="162"/>
      <c r="IV1496" s="162"/>
      <c r="IW1496" s="162"/>
      <c r="IX1496" s="162"/>
      <c r="IY1496" s="162"/>
      <c r="IZ1496" s="162"/>
      <c r="JA1496" s="162"/>
      <c r="JB1496" s="162"/>
      <c r="JC1496" s="162"/>
      <c r="JD1496" s="162"/>
      <c r="JE1496" s="162"/>
      <c r="JF1496" s="162"/>
      <c r="JG1496" s="162"/>
      <c r="JH1496" s="162"/>
      <c r="JI1496" s="162"/>
      <c r="JJ1496" s="162"/>
      <c r="JK1496" s="162"/>
      <c r="JL1496" s="162"/>
    </row>
    <row r="1497" spans="1:272" ht="16.350000000000001" customHeight="1">
      <c r="A1497" s="282" t="s">
        <v>3160</v>
      </c>
      <c r="B1497" s="500" t="str">
        <f>IF(COUNTIF($A$2:A1497,A1497)&gt;1,"Doublon","")</f>
        <v>Doublon</v>
      </c>
      <c r="C1497" s="500"/>
      <c r="D1497" s="500" t="str">
        <f t="shared" si="154"/>
        <v>RuthRendell</v>
      </c>
      <c r="E1497" s="115"/>
      <c r="F1497" s="127" t="s">
        <v>155</v>
      </c>
      <c r="G1497" s="127"/>
      <c r="H1497" s="634" t="str">
        <f t="shared" si="155"/>
        <v>uth Rendell</v>
      </c>
      <c r="I1497" s="634"/>
      <c r="J1497" s="634"/>
      <c r="K1497" s="743" t="str">
        <f t="shared" si="151"/>
        <v>Ruth Rendell</v>
      </c>
      <c r="L1497" s="743"/>
      <c r="M1497" s="743" t="str">
        <f>TRIM(SUBSTITUTE(CLEAN(Tableau11[[#This Row],[Auteur]]),CHAR(160),CHAR(32)))</f>
        <v>Ruth Rendell</v>
      </c>
      <c r="N1497" s="743" t="str">
        <f t="shared" si="152"/>
        <v>Ruth Rendell</v>
      </c>
      <c r="O1497" s="730" t="e">
        <f t="shared" ca="1" si="153"/>
        <v>#NAME?</v>
      </c>
      <c r="P1497" s="114"/>
      <c r="Q1497" s="119"/>
      <c r="R1497" s="277"/>
      <c r="S1497" s="118"/>
      <c r="T1497" s="116" t="s">
        <v>1837</v>
      </c>
      <c r="U1497" s="536" t="s">
        <v>31</v>
      </c>
      <c r="V1497" s="653" t="s">
        <v>1714</v>
      </c>
      <c r="W1497" s="377" t="s">
        <v>25</v>
      </c>
      <c r="X1497" s="115"/>
      <c r="Y1497" s="129"/>
      <c r="Z1497" s="114"/>
      <c r="AA1497" s="114"/>
      <c r="AB1497" s="114"/>
      <c r="AC1497" s="114"/>
      <c r="AD1497" s="114"/>
      <c r="AE1497" s="127"/>
      <c r="AF1497" s="124"/>
      <c r="AG1497" s="114"/>
      <c r="AH1497" s="114"/>
      <c r="AI1497" s="114"/>
      <c r="AJ1497" s="114"/>
      <c r="AL1497" s="346"/>
      <c r="AM1497" s="115"/>
      <c r="AN1497" s="115"/>
      <c r="AO1497" s="115"/>
      <c r="AQ1497" s="603"/>
      <c r="AR1497" s="162"/>
      <c r="AS1497" s="162"/>
      <c r="AT1497" s="162"/>
      <c r="AU1497" s="162"/>
      <c r="AV1497" s="162"/>
      <c r="AW1497" s="162"/>
      <c r="AX1497" s="162"/>
      <c r="AY1497" s="162"/>
      <c r="AZ1497" s="162"/>
      <c r="BA1497" s="162"/>
      <c r="BB1497" s="162"/>
      <c r="BC1497" s="162"/>
      <c r="BD1497" s="162"/>
      <c r="BE1497" s="162"/>
      <c r="BF1497" s="162"/>
      <c r="BG1497" s="162"/>
      <c r="BH1497" s="162"/>
      <c r="BI1497" s="162"/>
      <c r="BJ1497" s="162"/>
      <c r="BK1497" s="162"/>
      <c r="BL1497" s="162"/>
      <c r="BM1497" s="162"/>
      <c r="BN1497" s="162"/>
      <c r="BO1497" s="162"/>
      <c r="BP1497" s="162"/>
      <c r="BQ1497" s="162"/>
      <c r="BR1497" s="162"/>
      <c r="BS1497" s="162"/>
      <c r="BT1497" s="162"/>
      <c r="BU1497" s="162"/>
      <c r="BV1497" s="162"/>
      <c r="BW1497" s="162"/>
      <c r="BX1497" s="162"/>
      <c r="BY1497" s="162"/>
      <c r="BZ1497" s="162"/>
      <c r="CA1497" s="162"/>
      <c r="CB1497" s="162"/>
      <c r="CC1497" s="162"/>
      <c r="CD1497" s="162"/>
      <c r="CE1497" s="162"/>
      <c r="CF1497" s="162"/>
      <c r="CG1497" s="162"/>
      <c r="CH1497" s="162"/>
      <c r="CI1497" s="162"/>
      <c r="CJ1497" s="162"/>
      <c r="CK1497" s="162"/>
      <c r="CL1497" s="162"/>
      <c r="CM1497" s="162"/>
      <c r="CN1497" s="162"/>
      <c r="CO1497" s="162"/>
      <c r="CP1497" s="162"/>
      <c r="CQ1497" s="162"/>
      <c r="CR1497" s="162"/>
      <c r="CS1497" s="162"/>
      <c r="CT1497" s="162"/>
      <c r="CU1497" s="162"/>
      <c r="CV1497" s="162"/>
      <c r="CW1497" s="162"/>
      <c r="CX1497" s="162"/>
      <c r="CY1497" s="162"/>
      <c r="CZ1497" s="162"/>
      <c r="DA1497" s="162"/>
      <c r="DB1497" s="162"/>
      <c r="DC1497" s="162"/>
      <c r="DD1497" s="162"/>
      <c r="DE1497" s="162"/>
      <c r="DF1497" s="162"/>
      <c r="DG1497" s="162"/>
      <c r="DH1497" s="162"/>
      <c r="DI1497" s="162"/>
      <c r="DJ1497" s="162"/>
      <c r="DK1497" s="162"/>
      <c r="DL1497" s="162"/>
      <c r="DM1497" s="162"/>
      <c r="DN1497" s="162"/>
      <c r="DO1497" s="162"/>
      <c r="DP1497" s="162"/>
      <c r="DQ1497" s="162"/>
      <c r="DR1497" s="162"/>
      <c r="DS1497" s="162"/>
      <c r="DT1497" s="162"/>
      <c r="DU1497" s="162"/>
      <c r="DV1497" s="162"/>
      <c r="DW1497" s="162"/>
      <c r="DX1497" s="162"/>
      <c r="DY1497" s="162"/>
      <c r="DZ1497" s="162"/>
      <c r="EA1497" s="162"/>
      <c r="EB1497" s="162"/>
      <c r="EC1497" s="162"/>
      <c r="ED1497" s="162"/>
      <c r="EE1497" s="162"/>
      <c r="EF1497" s="162"/>
      <c r="EG1497" s="162"/>
      <c r="EH1497" s="162"/>
      <c r="EI1497" s="162"/>
      <c r="EJ1497" s="162"/>
      <c r="EK1497" s="162"/>
      <c r="EL1497" s="162"/>
      <c r="EM1497" s="162"/>
      <c r="EN1497" s="162"/>
      <c r="EO1497" s="162"/>
      <c r="EP1497" s="162"/>
      <c r="EQ1497" s="162"/>
      <c r="ER1497" s="162"/>
      <c r="ES1497" s="162"/>
      <c r="ET1497" s="162"/>
      <c r="EU1497" s="162"/>
      <c r="EV1497" s="162"/>
      <c r="EW1497" s="162"/>
      <c r="EX1497" s="162"/>
      <c r="EY1497" s="162"/>
      <c r="EZ1497" s="162"/>
      <c r="FA1497" s="162"/>
      <c r="FB1497" s="162"/>
      <c r="FC1497" s="162"/>
      <c r="FD1497" s="162"/>
      <c r="FE1497" s="162"/>
      <c r="FF1497" s="162"/>
      <c r="FG1497" s="162"/>
      <c r="FH1497" s="162"/>
      <c r="FI1497" s="162"/>
      <c r="FJ1497" s="162"/>
      <c r="FK1497" s="162"/>
      <c r="FL1497" s="162"/>
      <c r="FM1497" s="162"/>
      <c r="FN1497" s="162"/>
      <c r="FO1497" s="162"/>
      <c r="FP1497" s="162"/>
      <c r="FQ1497" s="162"/>
      <c r="FR1497" s="162"/>
      <c r="FS1497" s="162"/>
      <c r="FT1497" s="162"/>
      <c r="FU1497" s="162"/>
      <c r="FV1497" s="162"/>
      <c r="FW1497" s="162"/>
      <c r="FX1497" s="162"/>
      <c r="FY1497" s="162"/>
      <c r="FZ1497" s="162"/>
      <c r="GA1497" s="162"/>
      <c r="GB1497" s="162"/>
      <c r="GC1497" s="162"/>
      <c r="GD1497" s="162"/>
      <c r="GE1497" s="162"/>
      <c r="GF1497" s="162"/>
      <c r="GG1497" s="162"/>
      <c r="GH1497" s="162"/>
      <c r="GI1497" s="162"/>
      <c r="GJ1497" s="162"/>
      <c r="GK1497" s="162"/>
      <c r="GL1497" s="162"/>
      <c r="GM1497" s="162"/>
      <c r="GN1497" s="162"/>
      <c r="GO1497" s="162"/>
      <c r="GP1497" s="162"/>
      <c r="GQ1497" s="162"/>
      <c r="GR1497" s="162"/>
      <c r="GS1497" s="162"/>
      <c r="GT1497" s="162"/>
      <c r="GU1497" s="162"/>
      <c r="GV1497" s="162"/>
      <c r="GW1497" s="162"/>
      <c r="GX1497" s="162"/>
      <c r="GY1497" s="162"/>
      <c r="GZ1497" s="162"/>
      <c r="HA1497" s="162"/>
      <c r="HB1497" s="162"/>
      <c r="HC1497" s="162"/>
      <c r="HD1497" s="162"/>
      <c r="HE1497" s="162"/>
      <c r="HF1497" s="162"/>
      <c r="HG1497" s="162"/>
      <c r="HH1497" s="162"/>
      <c r="HI1497" s="162"/>
      <c r="HJ1497" s="162"/>
      <c r="HK1497" s="162"/>
      <c r="HL1497" s="162"/>
      <c r="HM1497" s="162"/>
      <c r="HN1497" s="162"/>
      <c r="HO1497" s="162"/>
      <c r="HP1497" s="162"/>
      <c r="HQ1497" s="162"/>
      <c r="HR1497" s="162"/>
      <c r="HS1497" s="162"/>
      <c r="HT1497" s="162"/>
      <c r="HU1497" s="162"/>
      <c r="HV1497" s="162"/>
      <c r="HW1497" s="162"/>
      <c r="HX1497" s="162"/>
      <c r="HY1497" s="162"/>
      <c r="HZ1497" s="162"/>
      <c r="IA1497" s="162"/>
      <c r="IB1497" s="162"/>
      <c r="IC1497" s="162"/>
      <c r="ID1497" s="162"/>
      <c r="IE1497" s="162"/>
      <c r="IF1497" s="162"/>
      <c r="IG1497" s="162"/>
      <c r="IH1497" s="162"/>
      <c r="II1497" s="162"/>
      <c r="IJ1497" s="162"/>
      <c r="IK1497" s="162"/>
      <c r="IL1497" s="162"/>
      <c r="IM1497" s="162"/>
      <c r="IN1497" s="162"/>
      <c r="IO1497" s="162"/>
      <c r="IP1497" s="162"/>
      <c r="IQ1497" s="162"/>
      <c r="IR1497" s="162"/>
      <c r="IS1497" s="162"/>
      <c r="IT1497" s="162"/>
      <c r="IU1497" s="162"/>
      <c r="IV1497" s="162"/>
      <c r="IW1497" s="162"/>
      <c r="IX1497" s="162"/>
      <c r="IY1497" s="162"/>
      <c r="IZ1497" s="162"/>
      <c r="JA1497" s="162"/>
      <c r="JB1497" s="162"/>
      <c r="JC1497" s="162"/>
      <c r="JD1497" s="162"/>
      <c r="JE1497" s="162"/>
      <c r="JF1497" s="162"/>
      <c r="JG1497" s="162"/>
      <c r="JH1497" s="162"/>
      <c r="JI1497" s="162"/>
      <c r="JJ1497" s="162"/>
      <c r="JK1497" s="162"/>
      <c r="JL1497" s="162"/>
    </row>
    <row r="1498" spans="1:272" ht="16.350000000000001" customHeight="1">
      <c r="A1498" s="282" t="s">
        <v>3160</v>
      </c>
      <c r="B1498" s="500" t="str">
        <f>IF(COUNTIF($A$2:A1498,A1498)&gt;1,"Doublon","")</f>
        <v>Doublon</v>
      </c>
      <c r="C1498" s="500"/>
      <c r="D1498" s="500" t="str">
        <f t="shared" si="154"/>
        <v>RuthRendell</v>
      </c>
      <c r="E1498" s="115"/>
      <c r="F1498" s="127" t="s">
        <v>155</v>
      </c>
      <c r="G1498" s="127"/>
      <c r="H1498" s="634" t="str">
        <f t="shared" si="155"/>
        <v>uth Rendell</v>
      </c>
      <c r="I1498" s="634"/>
      <c r="J1498" s="634"/>
      <c r="K1498" s="743" t="str">
        <f t="shared" si="151"/>
        <v>Ruth Rendell</v>
      </c>
      <c r="L1498" s="743"/>
      <c r="M1498" s="743" t="str">
        <f>TRIM(SUBSTITUTE(CLEAN(Tableau11[[#This Row],[Auteur]]),CHAR(160),CHAR(32)))</f>
        <v>Ruth Rendell</v>
      </c>
      <c r="N1498" s="743" t="str">
        <f t="shared" si="152"/>
        <v>Ruth Rendell</v>
      </c>
      <c r="O1498" s="730" t="e">
        <f t="shared" ca="1" si="153"/>
        <v>#NAME?</v>
      </c>
      <c r="P1498" s="115"/>
      <c r="Q1498" s="119"/>
      <c r="R1498" s="296"/>
      <c r="S1498" s="118"/>
      <c r="T1498" s="133" t="s">
        <v>1838</v>
      </c>
      <c r="U1498" s="127" t="s">
        <v>31</v>
      </c>
      <c r="V1498" s="653" t="s">
        <v>1714</v>
      </c>
      <c r="W1498" s="377" t="s">
        <v>25</v>
      </c>
      <c r="X1498" s="115"/>
      <c r="Y1498" s="289"/>
      <c r="Z1498" s="115"/>
      <c r="AA1498" s="115"/>
      <c r="AB1498" s="115"/>
      <c r="AC1498" s="115"/>
      <c r="AD1498" s="115"/>
      <c r="AE1498" s="127"/>
      <c r="AF1498" s="124"/>
      <c r="AG1498" s="115"/>
      <c r="AH1498" s="115"/>
      <c r="AI1498" s="115"/>
      <c r="AJ1498" s="115"/>
      <c r="AL1498" s="346"/>
      <c r="AM1498" s="115"/>
      <c r="AN1498" s="115"/>
      <c r="AO1498" s="115"/>
      <c r="AQ1498" s="603"/>
      <c r="AR1498" s="162"/>
      <c r="AS1498" s="162"/>
      <c r="AT1498" s="162"/>
      <c r="AU1498" s="162"/>
      <c r="AV1498" s="162"/>
      <c r="AW1498" s="162"/>
      <c r="AX1498" s="162"/>
      <c r="AY1498" s="162"/>
      <c r="AZ1498" s="162"/>
      <c r="BA1498" s="162"/>
      <c r="BB1498" s="162"/>
      <c r="BC1498" s="162"/>
      <c r="BD1498" s="162"/>
      <c r="BE1498" s="162"/>
      <c r="BF1498" s="162"/>
      <c r="BG1498" s="162"/>
      <c r="BH1498" s="162"/>
      <c r="BI1498" s="162"/>
      <c r="BJ1498" s="162"/>
      <c r="BK1498" s="162"/>
      <c r="BL1498" s="162"/>
      <c r="BM1498" s="162"/>
      <c r="BN1498" s="162"/>
      <c r="BO1498" s="162"/>
      <c r="BP1498" s="162"/>
      <c r="BQ1498" s="162"/>
      <c r="BR1498" s="162"/>
      <c r="BS1498" s="162"/>
      <c r="BT1498" s="162"/>
      <c r="BU1498" s="162"/>
      <c r="BV1498" s="162"/>
      <c r="BW1498" s="162"/>
      <c r="BX1498" s="162"/>
      <c r="BY1498" s="162"/>
      <c r="BZ1498" s="162"/>
      <c r="CA1498" s="162"/>
      <c r="CB1498" s="162"/>
      <c r="CC1498" s="162"/>
      <c r="CD1498" s="162"/>
      <c r="CE1498" s="162"/>
      <c r="CF1498" s="162"/>
      <c r="CG1498" s="162"/>
      <c r="CH1498" s="162"/>
      <c r="CI1498" s="162"/>
      <c r="CJ1498" s="162"/>
      <c r="CK1498" s="162"/>
      <c r="CL1498" s="162"/>
      <c r="CM1498" s="162"/>
      <c r="CN1498" s="162"/>
      <c r="CO1498" s="162"/>
      <c r="CP1498" s="162"/>
      <c r="CQ1498" s="162"/>
      <c r="CR1498" s="162"/>
      <c r="CS1498" s="162"/>
      <c r="CT1498" s="162"/>
      <c r="CU1498" s="162"/>
      <c r="CV1498" s="162"/>
      <c r="CW1498" s="162"/>
      <c r="CX1498" s="162"/>
      <c r="CY1498" s="162"/>
      <c r="CZ1498" s="162"/>
      <c r="DA1498" s="162"/>
      <c r="DB1498" s="162"/>
      <c r="DC1498" s="162"/>
      <c r="DD1498" s="162"/>
      <c r="DE1498" s="162"/>
      <c r="DF1498" s="162"/>
      <c r="DG1498" s="162"/>
      <c r="DH1498" s="162"/>
      <c r="DI1498" s="162"/>
      <c r="DJ1498" s="162"/>
      <c r="DK1498" s="162"/>
      <c r="DL1498" s="162"/>
      <c r="DM1498" s="162"/>
      <c r="DN1498" s="162"/>
      <c r="DO1498" s="162"/>
      <c r="DP1498" s="162"/>
      <c r="DQ1498" s="162"/>
      <c r="DR1498" s="162"/>
      <c r="DS1498" s="162"/>
      <c r="DT1498" s="162"/>
      <c r="DU1498" s="162"/>
      <c r="DV1498" s="162"/>
      <c r="DW1498" s="162"/>
      <c r="DX1498" s="162"/>
      <c r="DY1498" s="162"/>
      <c r="DZ1498" s="162"/>
      <c r="EA1498" s="162"/>
      <c r="EB1498" s="162"/>
      <c r="EC1498" s="162"/>
      <c r="ED1498" s="162"/>
      <c r="EE1498" s="162"/>
      <c r="EF1498" s="162"/>
      <c r="EG1498" s="162"/>
      <c r="EH1498" s="162"/>
      <c r="EI1498" s="162"/>
      <c r="EJ1498" s="162"/>
      <c r="EK1498" s="162"/>
      <c r="EL1498" s="162"/>
      <c r="EM1498" s="162"/>
      <c r="EN1498" s="162"/>
      <c r="EO1498" s="162"/>
      <c r="EP1498" s="162"/>
      <c r="EQ1498" s="162"/>
      <c r="ER1498" s="162"/>
      <c r="ES1498" s="162"/>
      <c r="ET1498" s="162"/>
      <c r="EU1498" s="162"/>
      <c r="EV1498" s="162"/>
      <c r="EW1498" s="162"/>
      <c r="EX1498" s="162"/>
      <c r="EY1498" s="162"/>
      <c r="EZ1498" s="162"/>
      <c r="FA1498" s="162"/>
      <c r="FB1498" s="162"/>
      <c r="FC1498" s="162"/>
      <c r="FD1498" s="162"/>
      <c r="FE1498" s="162"/>
      <c r="FF1498" s="162"/>
      <c r="FG1498" s="162"/>
      <c r="FH1498" s="162"/>
      <c r="FI1498" s="162"/>
      <c r="FJ1498" s="162"/>
      <c r="FK1498" s="162"/>
      <c r="FL1498" s="162"/>
      <c r="FM1498" s="162"/>
      <c r="FN1498" s="162"/>
      <c r="FO1498" s="162"/>
      <c r="FP1498" s="162"/>
      <c r="FQ1498" s="162"/>
      <c r="FR1498" s="162"/>
      <c r="FS1498" s="162"/>
      <c r="FT1498" s="162"/>
      <c r="FU1498" s="162"/>
      <c r="FV1498" s="162"/>
      <c r="FW1498" s="162"/>
      <c r="FX1498" s="162"/>
      <c r="FY1498" s="162"/>
      <c r="FZ1498" s="162"/>
      <c r="GA1498" s="162"/>
      <c r="GB1498" s="162"/>
      <c r="GC1498" s="162"/>
      <c r="GD1498" s="162"/>
      <c r="GE1498" s="162"/>
      <c r="GF1498" s="162"/>
      <c r="GG1498" s="162"/>
      <c r="GH1498" s="162"/>
      <c r="GI1498" s="162"/>
      <c r="GJ1498" s="162"/>
      <c r="GK1498" s="162"/>
      <c r="GL1498" s="162"/>
      <c r="GM1498" s="162"/>
      <c r="GN1498" s="162"/>
      <c r="GO1498" s="162"/>
      <c r="GP1498" s="162"/>
      <c r="GQ1498" s="162"/>
      <c r="GR1498" s="162"/>
      <c r="GS1498" s="162"/>
      <c r="GT1498" s="162"/>
      <c r="GU1498" s="162"/>
      <c r="GV1498" s="162"/>
      <c r="GW1498" s="162"/>
      <c r="GX1498" s="162"/>
      <c r="GY1498" s="162"/>
      <c r="GZ1498" s="162"/>
      <c r="HA1498" s="162"/>
      <c r="HB1498" s="162"/>
      <c r="HC1498" s="162"/>
      <c r="HD1498" s="162"/>
      <c r="HE1498" s="162"/>
      <c r="HF1498" s="162"/>
      <c r="HG1498" s="162"/>
      <c r="HH1498" s="162"/>
      <c r="HI1498" s="162"/>
      <c r="HJ1498" s="162"/>
      <c r="HK1498" s="162"/>
      <c r="HL1498" s="162"/>
      <c r="HM1498" s="162"/>
      <c r="HN1498" s="162"/>
      <c r="HO1498" s="162"/>
      <c r="HP1498" s="162"/>
      <c r="HQ1498" s="162"/>
      <c r="HR1498" s="162"/>
      <c r="HS1498" s="162"/>
      <c r="HT1498" s="162"/>
      <c r="HU1498" s="162"/>
      <c r="HV1498" s="162"/>
      <c r="HW1498" s="162"/>
      <c r="HX1498" s="162"/>
      <c r="HY1498" s="162"/>
      <c r="HZ1498" s="162"/>
      <c r="IA1498" s="162"/>
      <c r="IB1498" s="162"/>
      <c r="IC1498" s="162"/>
      <c r="ID1498" s="162"/>
      <c r="IE1498" s="162"/>
      <c r="IF1498" s="162"/>
      <c r="IG1498" s="162"/>
      <c r="IH1498" s="162"/>
      <c r="II1498" s="162"/>
      <c r="IJ1498" s="162"/>
      <c r="IK1498" s="162"/>
      <c r="IL1498" s="162"/>
      <c r="IM1498" s="162"/>
      <c r="IN1498" s="162"/>
      <c r="IO1498" s="162"/>
      <c r="IP1498" s="162"/>
      <c r="IQ1498" s="162"/>
      <c r="IR1498" s="162"/>
      <c r="IS1498" s="162"/>
      <c r="IT1498" s="162"/>
      <c r="IU1498" s="162"/>
      <c r="IV1498" s="162"/>
      <c r="IW1498" s="162"/>
      <c r="IX1498" s="162"/>
      <c r="IY1498" s="162"/>
      <c r="IZ1498" s="162"/>
      <c r="JA1498" s="162"/>
      <c r="JB1498" s="162"/>
      <c r="JC1498" s="162"/>
      <c r="JD1498" s="162"/>
      <c r="JE1498" s="162"/>
      <c r="JF1498" s="162"/>
      <c r="JG1498" s="162"/>
      <c r="JH1498" s="162"/>
      <c r="JI1498" s="162"/>
      <c r="JJ1498" s="162"/>
      <c r="JK1498" s="162"/>
      <c r="JL1498" s="162"/>
    </row>
    <row r="1499" spans="1:272" ht="16.350000000000001" customHeight="1">
      <c r="A1499" s="282" t="s">
        <v>3160</v>
      </c>
      <c r="B1499" s="500" t="str">
        <f>IF(COUNTIF($A$2:A1499,A1499)&gt;1,"Doublon","")</f>
        <v>Doublon</v>
      </c>
      <c r="C1499" s="500"/>
      <c r="D1499" s="500" t="str">
        <f t="shared" si="154"/>
        <v>RuthRendell</v>
      </c>
      <c r="E1499" s="115"/>
      <c r="F1499" s="127" t="s">
        <v>155</v>
      </c>
      <c r="G1499" s="127"/>
      <c r="H1499" s="634" t="str">
        <f t="shared" si="155"/>
        <v>uth Rendell</v>
      </c>
      <c r="I1499" s="634"/>
      <c r="J1499" s="634"/>
      <c r="K1499" s="743" t="str">
        <f t="shared" si="151"/>
        <v>Ruth Rendell</v>
      </c>
      <c r="L1499" s="743"/>
      <c r="M1499" s="743" t="str">
        <f>TRIM(SUBSTITUTE(CLEAN(Tableau11[[#This Row],[Auteur]]),CHAR(160),CHAR(32)))</f>
        <v>Ruth Rendell</v>
      </c>
      <c r="N1499" s="743" t="str">
        <f t="shared" si="152"/>
        <v>Ruth Rendell</v>
      </c>
      <c r="O1499" s="730" t="e">
        <f t="shared" ca="1" si="153"/>
        <v>#NAME?</v>
      </c>
      <c r="P1499" s="115"/>
      <c r="Q1499" s="119"/>
      <c r="R1499" s="296"/>
      <c r="S1499" s="118"/>
      <c r="T1499" s="133" t="s">
        <v>1839</v>
      </c>
      <c r="U1499" s="127" t="s">
        <v>31</v>
      </c>
      <c r="V1499" s="653" t="s">
        <v>1714</v>
      </c>
      <c r="W1499" s="679" t="s">
        <v>25</v>
      </c>
      <c r="X1499" s="115"/>
      <c r="Y1499" s="289"/>
      <c r="Z1499" s="115"/>
      <c r="AA1499" s="115"/>
      <c r="AB1499" s="115"/>
      <c r="AC1499" s="115"/>
      <c r="AD1499" s="115"/>
      <c r="AE1499" s="127"/>
      <c r="AF1499" s="124"/>
      <c r="AG1499" s="115"/>
      <c r="AH1499" s="115"/>
      <c r="AI1499" s="115"/>
      <c r="AJ1499" s="115"/>
      <c r="AL1499" s="346"/>
      <c r="AM1499" s="115"/>
      <c r="AN1499" s="115"/>
      <c r="AO1499" s="115"/>
      <c r="AQ1499" s="603"/>
      <c r="JK1499" s="125"/>
      <c r="JL1499" s="125"/>
    </row>
    <row r="1500" spans="1:272" ht="16.350000000000001" customHeight="1">
      <c r="A1500" s="282" t="s">
        <v>3160</v>
      </c>
      <c r="B1500" s="500" t="str">
        <f>IF(COUNTIF($A$2:A1500,A1500)&gt;1,"Doublon","")</f>
        <v>Doublon</v>
      </c>
      <c r="C1500" s="500"/>
      <c r="D1500" s="500" t="str">
        <f t="shared" si="154"/>
        <v>RuthRendell</v>
      </c>
      <c r="E1500" s="115"/>
      <c r="F1500" s="127" t="s">
        <v>155</v>
      </c>
      <c r="G1500" s="127"/>
      <c r="H1500" s="634" t="str">
        <f t="shared" si="155"/>
        <v>uth Rendell</v>
      </c>
      <c r="I1500" s="634"/>
      <c r="J1500" s="634"/>
      <c r="K1500" s="743" t="str">
        <f t="shared" si="151"/>
        <v>Ruth Rendell</v>
      </c>
      <c r="L1500" s="743"/>
      <c r="M1500" s="743" t="str">
        <f>TRIM(SUBSTITUTE(CLEAN(Tableau11[[#This Row],[Auteur]]),CHAR(160),CHAR(32)))</f>
        <v>Ruth Rendell</v>
      </c>
      <c r="N1500" s="743" t="str">
        <f t="shared" si="152"/>
        <v>Ruth Rendell</v>
      </c>
      <c r="O1500" s="730" t="e">
        <f t="shared" ca="1" si="153"/>
        <v>#NAME?</v>
      </c>
      <c r="P1500" s="115"/>
      <c r="Q1500" s="119"/>
      <c r="R1500" s="296"/>
      <c r="S1500" s="118"/>
      <c r="T1500" s="133" t="s">
        <v>1840</v>
      </c>
      <c r="U1500" s="127" t="s">
        <v>31</v>
      </c>
      <c r="V1500" s="653" t="s">
        <v>1714</v>
      </c>
      <c r="W1500" s="377" t="s">
        <v>25</v>
      </c>
      <c r="X1500" s="115"/>
      <c r="Y1500" s="289"/>
      <c r="Z1500" s="115"/>
      <c r="AA1500" s="115"/>
      <c r="AB1500" s="115"/>
      <c r="AC1500" s="115"/>
      <c r="AD1500" s="115"/>
      <c r="AE1500" s="127"/>
      <c r="AF1500" s="124"/>
      <c r="AG1500" s="115"/>
      <c r="AH1500" s="115"/>
      <c r="AI1500" s="115"/>
      <c r="AJ1500" s="115"/>
      <c r="AL1500" s="346"/>
      <c r="AM1500" s="115"/>
      <c r="AN1500" s="115"/>
      <c r="AO1500" s="115"/>
      <c r="AQ1500" s="603"/>
      <c r="JK1500" s="125"/>
      <c r="JL1500" s="125"/>
    </row>
    <row r="1501" spans="1:272" ht="16.350000000000001" customHeight="1">
      <c r="A1501" s="282" t="s">
        <v>3160</v>
      </c>
      <c r="B1501" s="500" t="str">
        <f>IF(COUNTIF($A$2:A1501,A1501)&gt;1,"Doublon","")</f>
        <v>Doublon</v>
      </c>
      <c r="C1501" s="500"/>
      <c r="D1501" s="500" t="str">
        <f t="shared" si="154"/>
        <v>RuthRendell</v>
      </c>
      <c r="E1501" s="115"/>
      <c r="F1501" s="127" t="s">
        <v>155</v>
      </c>
      <c r="G1501" s="127"/>
      <c r="H1501" s="634" t="str">
        <f t="shared" si="155"/>
        <v>uth Rendell</v>
      </c>
      <c r="I1501" s="634"/>
      <c r="J1501" s="634"/>
      <c r="K1501" s="743" t="str">
        <f t="shared" si="151"/>
        <v>Ruth Rendell</v>
      </c>
      <c r="L1501" s="743"/>
      <c r="M1501" s="743" t="str">
        <f>TRIM(SUBSTITUTE(CLEAN(Tableau11[[#This Row],[Auteur]]),CHAR(160),CHAR(32)))</f>
        <v>Ruth Rendell</v>
      </c>
      <c r="N1501" s="743" t="str">
        <f t="shared" si="152"/>
        <v>Ruth Rendell</v>
      </c>
      <c r="O1501" s="730" t="e">
        <f t="shared" ca="1" si="153"/>
        <v>#NAME?</v>
      </c>
      <c r="P1501" s="114"/>
      <c r="Q1501" s="119"/>
      <c r="R1501" s="277"/>
      <c r="S1501" s="118"/>
      <c r="T1501" s="133" t="s">
        <v>1841</v>
      </c>
      <c r="U1501" s="536" t="s">
        <v>31</v>
      </c>
      <c r="V1501" s="653" t="s">
        <v>1714</v>
      </c>
      <c r="W1501" s="679" t="s">
        <v>25</v>
      </c>
      <c r="X1501" s="115"/>
      <c r="Y1501" s="129"/>
      <c r="Z1501" s="114"/>
      <c r="AA1501" s="114"/>
      <c r="AB1501" s="114"/>
      <c r="AC1501" s="114"/>
      <c r="AD1501" s="114"/>
      <c r="AE1501" s="127"/>
      <c r="AF1501" s="124"/>
      <c r="AG1501" s="114"/>
      <c r="AH1501" s="114"/>
      <c r="AI1501" s="114"/>
      <c r="AJ1501" s="114"/>
      <c r="AL1501" s="346"/>
      <c r="AM1501" s="115"/>
      <c r="AN1501" s="115"/>
      <c r="AO1501" s="115"/>
      <c r="AQ1501" s="603"/>
      <c r="JK1501" s="125"/>
      <c r="JL1501" s="125"/>
    </row>
    <row r="1502" spans="1:272" ht="16.350000000000001" customHeight="1">
      <c r="A1502" s="282" t="s">
        <v>3160</v>
      </c>
      <c r="B1502" s="500" t="str">
        <f>IF(COUNTIF($A$2:A1502,A1502)&gt;1,"Doublon","")</f>
        <v>Doublon</v>
      </c>
      <c r="C1502" s="500"/>
      <c r="D1502" s="500" t="str">
        <f t="shared" si="154"/>
        <v>RuthRendell</v>
      </c>
      <c r="E1502" s="115"/>
      <c r="F1502" s="127" t="s">
        <v>155</v>
      </c>
      <c r="G1502" s="127"/>
      <c r="H1502" s="634" t="str">
        <f t="shared" si="155"/>
        <v>uth Rendell</v>
      </c>
      <c r="I1502" s="634"/>
      <c r="J1502" s="634"/>
      <c r="K1502" s="743" t="str">
        <f t="shared" si="151"/>
        <v>Ruth Rendell</v>
      </c>
      <c r="L1502" s="743"/>
      <c r="M1502" s="743" t="str">
        <f>TRIM(SUBSTITUTE(CLEAN(Tableau11[[#This Row],[Auteur]]),CHAR(160),CHAR(32)))</f>
        <v>Ruth Rendell</v>
      </c>
      <c r="N1502" s="743" t="str">
        <f t="shared" si="152"/>
        <v>Ruth Rendell</v>
      </c>
      <c r="O1502" s="730" t="e">
        <f t="shared" ca="1" si="153"/>
        <v>#NAME?</v>
      </c>
      <c r="P1502" s="114"/>
      <c r="Q1502" s="119"/>
      <c r="R1502" s="277"/>
      <c r="S1502" s="118"/>
      <c r="T1502" s="133" t="s">
        <v>1842</v>
      </c>
      <c r="U1502" s="536" t="s">
        <v>31</v>
      </c>
      <c r="V1502" s="653" t="s">
        <v>1714</v>
      </c>
      <c r="W1502" s="377" t="s">
        <v>25</v>
      </c>
      <c r="X1502" s="115"/>
      <c r="Y1502" s="129"/>
      <c r="Z1502" s="114"/>
      <c r="AA1502" s="114"/>
      <c r="AB1502" s="114"/>
      <c r="AC1502" s="114"/>
      <c r="AD1502" s="114"/>
      <c r="AE1502" s="127"/>
      <c r="AF1502" s="124"/>
      <c r="AG1502" s="114"/>
      <c r="AH1502" s="114"/>
      <c r="AI1502" s="114"/>
      <c r="AJ1502" s="114"/>
      <c r="AL1502" s="346"/>
      <c r="AM1502" s="115"/>
      <c r="AN1502" s="115"/>
      <c r="AO1502" s="115"/>
      <c r="AQ1502" s="603"/>
      <c r="JK1502" s="125"/>
      <c r="JL1502" s="125"/>
    </row>
    <row r="1503" spans="1:272" ht="16.350000000000001" customHeight="1">
      <c r="A1503" s="282" t="s">
        <v>3160</v>
      </c>
      <c r="B1503" s="500" t="str">
        <f>IF(COUNTIF($A$2:A1503,A1503)&gt;1,"Doublon","")</f>
        <v>Doublon</v>
      </c>
      <c r="C1503" s="500"/>
      <c r="D1503" s="500" t="str">
        <f t="shared" si="154"/>
        <v>RuthRendell</v>
      </c>
      <c r="E1503" s="115"/>
      <c r="F1503" s="127" t="s">
        <v>155</v>
      </c>
      <c r="G1503" s="127"/>
      <c r="H1503" s="634" t="str">
        <f t="shared" si="155"/>
        <v>uth Rendell</v>
      </c>
      <c r="I1503" s="634"/>
      <c r="J1503" s="634"/>
      <c r="K1503" s="743" t="str">
        <f t="shared" si="151"/>
        <v>Ruth Rendell</v>
      </c>
      <c r="L1503" s="743"/>
      <c r="M1503" s="743" t="str">
        <f>TRIM(SUBSTITUTE(CLEAN(Tableau11[[#This Row],[Auteur]]),CHAR(160),CHAR(32)))</f>
        <v>Ruth Rendell</v>
      </c>
      <c r="N1503" s="743" t="str">
        <f t="shared" si="152"/>
        <v>Ruth Rendell</v>
      </c>
      <c r="O1503" s="730" t="e">
        <f t="shared" ca="1" si="153"/>
        <v>#NAME?</v>
      </c>
      <c r="P1503" s="114"/>
      <c r="Q1503" s="119"/>
      <c r="R1503" s="277"/>
      <c r="S1503" s="118"/>
      <c r="T1503" s="133" t="s">
        <v>1843</v>
      </c>
      <c r="U1503" s="536" t="s">
        <v>31</v>
      </c>
      <c r="V1503" s="653" t="s">
        <v>1714</v>
      </c>
      <c r="W1503" s="377" t="s">
        <v>25</v>
      </c>
      <c r="X1503" s="115"/>
      <c r="Y1503" s="129"/>
      <c r="Z1503" s="114"/>
      <c r="AA1503" s="114"/>
      <c r="AB1503" s="114"/>
      <c r="AC1503" s="114"/>
      <c r="AD1503" s="114"/>
      <c r="AE1503" s="127"/>
      <c r="AF1503" s="124"/>
      <c r="AG1503" s="114"/>
      <c r="AH1503" s="114"/>
      <c r="AI1503" s="114"/>
      <c r="AJ1503" s="114"/>
      <c r="AL1503" s="346"/>
      <c r="AM1503" s="115"/>
      <c r="AN1503" s="115"/>
      <c r="AO1503" s="115"/>
      <c r="AQ1503" s="603"/>
      <c r="JK1503" s="125"/>
      <c r="JL1503" s="125"/>
    </row>
    <row r="1504" spans="1:272" ht="16.350000000000001" customHeight="1">
      <c r="A1504" s="282" t="s">
        <v>3160</v>
      </c>
      <c r="B1504" s="500" t="str">
        <f>IF(COUNTIF($A$2:A1504,A1504)&gt;1,"Doublon","")</f>
        <v>Doublon</v>
      </c>
      <c r="C1504" s="500"/>
      <c r="D1504" s="500" t="str">
        <f t="shared" si="154"/>
        <v>RuthRendell</v>
      </c>
      <c r="E1504" s="115"/>
      <c r="F1504" s="127" t="s">
        <v>155</v>
      </c>
      <c r="G1504" s="127"/>
      <c r="H1504" s="634" t="str">
        <f t="shared" si="155"/>
        <v>uth Rendell</v>
      </c>
      <c r="I1504" s="634"/>
      <c r="J1504" s="634"/>
      <c r="K1504" s="743" t="str">
        <f t="shared" si="151"/>
        <v>Ruth Rendell</v>
      </c>
      <c r="L1504" s="743"/>
      <c r="M1504" s="743" t="str">
        <f>TRIM(SUBSTITUTE(CLEAN(Tableau11[[#This Row],[Auteur]]),CHAR(160),CHAR(32)))</f>
        <v>Ruth Rendell</v>
      </c>
      <c r="N1504" s="743" t="str">
        <f t="shared" si="152"/>
        <v>Ruth Rendell</v>
      </c>
      <c r="O1504" s="730" t="e">
        <f t="shared" ca="1" si="153"/>
        <v>#NAME?</v>
      </c>
      <c r="P1504" s="114"/>
      <c r="Q1504" s="119"/>
      <c r="R1504" s="277"/>
      <c r="S1504" s="118"/>
      <c r="T1504" s="133" t="s">
        <v>1844</v>
      </c>
      <c r="U1504" s="536" t="s">
        <v>31</v>
      </c>
      <c r="V1504" s="653" t="s">
        <v>1714</v>
      </c>
      <c r="W1504" s="377" t="s">
        <v>25</v>
      </c>
      <c r="X1504" s="115"/>
      <c r="Y1504" s="129"/>
      <c r="Z1504" s="114"/>
      <c r="AA1504" s="114"/>
      <c r="AB1504" s="114"/>
      <c r="AC1504" s="114"/>
      <c r="AD1504" s="114"/>
      <c r="AE1504" s="127"/>
      <c r="AF1504" s="124"/>
      <c r="AG1504" s="114"/>
      <c r="AH1504" s="114"/>
      <c r="AI1504" s="114"/>
      <c r="AJ1504" s="114"/>
      <c r="AL1504" s="346"/>
      <c r="AM1504" s="115"/>
      <c r="AN1504" s="115"/>
      <c r="AO1504" s="115"/>
      <c r="AQ1504" s="603"/>
      <c r="JK1504" s="125"/>
      <c r="JL1504" s="125"/>
    </row>
    <row r="1505" spans="1:272" ht="16.350000000000001" customHeight="1">
      <c r="A1505" s="282" t="s">
        <v>3160</v>
      </c>
      <c r="B1505" s="500" t="str">
        <f>IF(COUNTIF($A$2:A1505,A1505)&gt;1,"Doublon","")</f>
        <v>Doublon</v>
      </c>
      <c r="C1505" s="500"/>
      <c r="D1505" s="500" t="str">
        <f t="shared" si="154"/>
        <v>RuthRendell</v>
      </c>
      <c r="E1505" s="115"/>
      <c r="F1505" s="127" t="s">
        <v>155</v>
      </c>
      <c r="G1505" s="127"/>
      <c r="H1505" s="634" t="str">
        <f t="shared" si="155"/>
        <v>uth Rendell</v>
      </c>
      <c r="I1505" s="634"/>
      <c r="J1505" s="634"/>
      <c r="K1505" s="743" t="str">
        <f t="shared" si="151"/>
        <v>Ruth Rendell</v>
      </c>
      <c r="L1505" s="743"/>
      <c r="M1505" s="743" t="str">
        <f>TRIM(SUBSTITUTE(CLEAN(Tableau11[[#This Row],[Auteur]]),CHAR(160),CHAR(32)))</f>
        <v>Ruth Rendell</v>
      </c>
      <c r="N1505" s="743" t="str">
        <f t="shared" si="152"/>
        <v>Ruth Rendell</v>
      </c>
      <c r="O1505" s="730" t="e">
        <f t="shared" ca="1" si="153"/>
        <v>#NAME?</v>
      </c>
      <c r="P1505" s="115"/>
      <c r="Q1505" s="119"/>
      <c r="R1505" s="296"/>
      <c r="S1505" s="118"/>
      <c r="T1505" s="133" t="s">
        <v>156</v>
      </c>
      <c r="U1505" s="127" t="s">
        <v>31</v>
      </c>
      <c r="V1505" s="653" t="s">
        <v>1714</v>
      </c>
      <c r="W1505" s="377" t="s">
        <v>25</v>
      </c>
      <c r="X1505" s="115"/>
      <c r="Y1505" s="289"/>
      <c r="Z1505" s="115"/>
      <c r="AA1505" s="115"/>
      <c r="AB1505" s="115"/>
      <c r="AC1505" s="115"/>
      <c r="AD1505" s="115"/>
      <c r="AE1505" s="127"/>
      <c r="AF1505" s="124"/>
      <c r="AG1505" s="115"/>
      <c r="AH1505" s="115"/>
      <c r="AI1505" s="115"/>
      <c r="AJ1505" s="115"/>
      <c r="AL1505" s="346"/>
      <c r="AM1505" s="115"/>
      <c r="AN1505" s="115"/>
      <c r="AO1505" s="115"/>
      <c r="AQ1505" s="603"/>
      <c r="JK1505" s="125"/>
      <c r="JL1505" s="125"/>
    </row>
    <row r="1506" spans="1:272" ht="16.350000000000001" customHeight="1">
      <c r="A1506" s="282" t="s">
        <v>3160</v>
      </c>
      <c r="B1506" s="500" t="str">
        <f>IF(COUNTIF($A$2:A1506,A1506)&gt;1,"Doublon","")</f>
        <v>Doublon</v>
      </c>
      <c r="C1506" s="500"/>
      <c r="D1506" s="500" t="str">
        <f t="shared" si="154"/>
        <v>RuthRendell</v>
      </c>
      <c r="E1506" s="115"/>
      <c r="F1506" s="127" t="s">
        <v>155</v>
      </c>
      <c r="G1506" s="127"/>
      <c r="H1506" s="634" t="str">
        <f t="shared" si="155"/>
        <v>uth Rendell</v>
      </c>
      <c r="I1506" s="634"/>
      <c r="J1506" s="634"/>
      <c r="K1506" s="743" t="str">
        <f t="shared" si="151"/>
        <v>Ruth Rendell</v>
      </c>
      <c r="L1506" s="743"/>
      <c r="M1506" s="743" t="str">
        <f>TRIM(SUBSTITUTE(CLEAN(Tableau11[[#This Row],[Auteur]]),CHAR(160),CHAR(32)))</f>
        <v>Ruth Rendell</v>
      </c>
      <c r="N1506" s="743" t="str">
        <f t="shared" si="152"/>
        <v>Ruth Rendell</v>
      </c>
      <c r="O1506" s="730" t="e">
        <f t="shared" ca="1" si="153"/>
        <v>#NAME?</v>
      </c>
      <c r="P1506" s="114"/>
      <c r="Q1506" s="119"/>
      <c r="R1506" s="277"/>
      <c r="S1506" s="118"/>
      <c r="T1506" s="122" t="s">
        <v>1845</v>
      </c>
      <c r="U1506" s="536" t="s">
        <v>31</v>
      </c>
      <c r="V1506" s="653" t="s">
        <v>1714</v>
      </c>
      <c r="W1506" s="377" t="s">
        <v>25</v>
      </c>
      <c r="X1506" s="115"/>
      <c r="Y1506" s="129"/>
      <c r="Z1506" s="114"/>
      <c r="AA1506" s="114"/>
      <c r="AB1506" s="114"/>
      <c r="AC1506" s="114"/>
      <c r="AD1506" s="114"/>
      <c r="AE1506" s="127"/>
      <c r="AF1506" s="124"/>
      <c r="AG1506" s="114"/>
      <c r="AH1506" s="114"/>
      <c r="AI1506" s="114"/>
      <c r="AJ1506" s="114"/>
      <c r="AL1506" s="346"/>
      <c r="AM1506" s="115"/>
      <c r="AN1506" s="115"/>
      <c r="AO1506" s="115"/>
      <c r="AQ1506" s="603"/>
      <c r="JK1506" s="125"/>
      <c r="JL1506" s="125"/>
    </row>
    <row r="1507" spans="1:272" ht="16.350000000000001" customHeight="1">
      <c r="A1507" s="282" t="s">
        <v>3160</v>
      </c>
      <c r="B1507" s="500" t="str">
        <f>IF(COUNTIF($A$2:A1507,A1507)&gt;1,"Doublon","")</f>
        <v>Doublon</v>
      </c>
      <c r="C1507" s="500"/>
      <c r="D1507" s="500" t="str">
        <f t="shared" si="154"/>
        <v>RuthRendell</v>
      </c>
      <c r="E1507" s="115"/>
      <c r="F1507" s="127" t="s">
        <v>155</v>
      </c>
      <c r="G1507" s="127"/>
      <c r="H1507" s="634" t="str">
        <f t="shared" si="155"/>
        <v>uth Rendell</v>
      </c>
      <c r="I1507" s="634"/>
      <c r="J1507" s="634"/>
      <c r="K1507" s="743" t="str">
        <f t="shared" si="151"/>
        <v>Ruth Rendell</v>
      </c>
      <c r="L1507" s="743"/>
      <c r="M1507" s="743" t="str">
        <f>TRIM(SUBSTITUTE(CLEAN(Tableau11[[#This Row],[Auteur]]),CHAR(160),CHAR(32)))</f>
        <v>Ruth Rendell</v>
      </c>
      <c r="N1507" s="743" t="str">
        <f t="shared" si="152"/>
        <v>Ruth Rendell</v>
      </c>
      <c r="O1507" s="730" t="e">
        <f t="shared" ca="1" si="153"/>
        <v>#NAME?</v>
      </c>
      <c r="P1507" s="114"/>
      <c r="Q1507" s="119"/>
      <c r="R1507" s="277"/>
      <c r="S1507" s="280" t="s">
        <v>30</v>
      </c>
      <c r="T1507" s="122" t="s">
        <v>1846</v>
      </c>
      <c r="U1507" s="536" t="s">
        <v>31</v>
      </c>
      <c r="V1507" s="653" t="s">
        <v>1714</v>
      </c>
      <c r="W1507" s="377" t="s">
        <v>25</v>
      </c>
      <c r="X1507" s="115"/>
      <c r="Y1507" s="129"/>
      <c r="Z1507" s="114"/>
      <c r="AA1507" s="114"/>
      <c r="AB1507" s="114"/>
      <c r="AC1507" s="114"/>
      <c r="AD1507" s="114"/>
      <c r="AE1507" s="127"/>
      <c r="AF1507" s="124"/>
      <c r="AG1507" s="114"/>
      <c r="AH1507" s="114"/>
      <c r="AI1507" s="114"/>
      <c r="AJ1507" s="114"/>
      <c r="AL1507" s="346"/>
      <c r="AM1507" s="115"/>
      <c r="AN1507" s="115"/>
      <c r="AO1507" s="115"/>
      <c r="AQ1507" s="603"/>
      <c r="JK1507" s="125"/>
      <c r="JL1507" s="125"/>
    </row>
    <row r="1508" spans="1:272" ht="16.350000000000001" customHeight="1">
      <c r="A1508" s="282" t="s">
        <v>3160</v>
      </c>
      <c r="B1508" s="500" t="str">
        <f>IF(COUNTIF($A$2:A1508,A1508)&gt;1,"Doublon","")</f>
        <v>Doublon</v>
      </c>
      <c r="C1508" s="500"/>
      <c r="D1508" s="500" t="str">
        <f t="shared" si="154"/>
        <v>RuthRendell</v>
      </c>
      <c r="E1508" s="115"/>
      <c r="F1508" s="127" t="s">
        <v>155</v>
      </c>
      <c r="G1508" s="127"/>
      <c r="H1508" s="634" t="str">
        <f t="shared" si="155"/>
        <v>uth Rendell</v>
      </c>
      <c r="I1508" s="634"/>
      <c r="J1508" s="634"/>
      <c r="K1508" s="743" t="str">
        <f t="shared" si="151"/>
        <v>Ruth Rendell</v>
      </c>
      <c r="L1508" s="743"/>
      <c r="M1508" s="743" t="str">
        <f>TRIM(SUBSTITUTE(CLEAN(Tableau11[[#This Row],[Auteur]]),CHAR(160),CHAR(32)))</f>
        <v>Ruth Rendell</v>
      </c>
      <c r="N1508" s="743" t="str">
        <f t="shared" si="152"/>
        <v>Ruth Rendell</v>
      </c>
      <c r="O1508" s="730" t="e">
        <f t="shared" ca="1" si="153"/>
        <v>#NAME?</v>
      </c>
      <c r="P1508" s="114"/>
      <c r="Q1508" s="121" t="s">
        <v>26</v>
      </c>
      <c r="R1508" s="277"/>
      <c r="S1508" s="118"/>
      <c r="T1508" s="133" t="s">
        <v>1905</v>
      </c>
      <c r="U1508" s="536" t="s">
        <v>28</v>
      </c>
      <c r="V1508" s="653" t="s">
        <v>1714</v>
      </c>
      <c r="W1508" s="377" t="s">
        <v>25</v>
      </c>
      <c r="X1508" s="115"/>
      <c r="Y1508" s="129"/>
      <c r="Z1508" s="114"/>
      <c r="AA1508" s="114"/>
      <c r="AB1508" s="114"/>
      <c r="AC1508" s="114"/>
      <c r="AD1508" s="116"/>
      <c r="AE1508" s="127"/>
      <c r="AF1508" s="124"/>
      <c r="AG1508" s="114"/>
      <c r="AH1508" s="114"/>
      <c r="AI1508" s="114"/>
      <c r="AJ1508" s="114"/>
      <c r="AL1508" s="346"/>
      <c r="AM1508" s="115"/>
      <c r="AN1508" s="115"/>
      <c r="AO1508" s="115"/>
      <c r="AQ1508" s="603"/>
      <c r="JK1508" s="125"/>
      <c r="JL1508" s="125"/>
    </row>
    <row r="1509" spans="1:272" ht="16.350000000000001" customHeight="1">
      <c r="A1509" s="301" t="s">
        <v>2999</v>
      </c>
      <c r="D1509" s="125" t="str">
        <f t="shared" si="154"/>
        <v>S.J.Rozan</v>
      </c>
      <c r="F1509" s="587" t="s">
        <v>2481</v>
      </c>
      <c r="G1509" s="587"/>
      <c r="H1509" s="634" t="str">
        <f t="shared" si="155"/>
        <v>. J. Rozan</v>
      </c>
      <c r="I1509" s="634"/>
      <c r="J1509" s="634"/>
      <c r="K1509" s="743" t="str">
        <f t="shared" si="151"/>
        <v>S. J. Rozan</v>
      </c>
      <c r="L1509" s="743"/>
      <c r="M1509" s="743" t="str">
        <f>TRIM(SUBSTITUTE(CLEAN(Tableau11[[#This Row],[Auteur]]),CHAR(160),CHAR(32)))</f>
        <v>S. J. Rozan</v>
      </c>
      <c r="N1509" s="743" t="str">
        <f t="shared" si="152"/>
        <v>S. J. Rozan</v>
      </c>
      <c r="O1509" s="587" t="e">
        <f t="shared" ca="1" si="153"/>
        <v>#NAME?</v>
      </c>
      <c r="Q1509" s="119"/>
      <c r="S1509" s="118"/>
      <c r="T1509" s="125"/>
      <c r="U1509" s="618" t="s">
        <v>92</v>
      </c>
      <c r="V1509" s="652" t="s">
        <v>1245</v>
      </c>
      <c r="W1509" s="378" t="s">
        <v>188</v>
      </c>
      <c r="AC1509" s="125"/>
      <c r="AD1509" s="590"/>
      <c r="AE1509" s="285"/>
      <c r="AJ1509" s="125"/>
      <c r="AL1509" s="496"/>
      <c r="AQ1509" s="603"/>
      <c r="JK1509" s="125"/>
      <c r="JL1509" s="125"/>
    </row>
    <row r="1510" spans="1:272" ht="16.350000000000001" customHeight="1">
      <c r="A1510" s="383" t="s">
        <v>3000</v>
      </c>
      <c r="B1510" s="500" t="str">
        <f>IF(COUNTIF($A$2:A1510,A1510)&gt;1,"Doublon","")</f>
        <v/>
      </c>
      <c r="C1510" s="500"/>
      <c r="D1510" s="500" t="str">
        <f t="shared" si="154"/>
        <v>S.J.Watson</v>
      </c>
      <c r="E1510" s="122" t="s">
        <v>20</v>
      </c>
      <c r="F1510" s="127" t="s">
        <v>638</v>
      </c>
      <c r="G1510" s="127"/>
      <c r="H1510" s="634" t="str">
        <f t="shared" si="155"/>
        <v>. J. Watson</v>
      </c>
      <c r="I1510" s="634"/>
      <c r="J1510" s="634"/>
      <c r="K1510" s="743" t="str">
        <f t="shared" si="151"/>
        <v>S. J. Watson</v>
      </c>
      <c r="L1510" s="743"/>
      <c r="M1510" s="743" t="str">
        <f>TRIM(SUBSTITUTE(CLEAN(Tableau11[[#This Row],[Auteur]]),CHAR(160),CHAR(32)))</f>
        <v>S. J. Watson</v>
      </c>
      <c r="N1510" s="743" t="str">
        <f t="shared" si="152"/>
        <v>S. J. Watson</v>
      </c>
      <c r="O1510" s="730" t="e">
        <f t="shared" ca="1" si="153"/>
        <v>#NAME?</v>
      </c>
      <c r="P1510" s="114"/>
      <c r="Q1510" s="121" t="s">
        <v>20</v>
      </c>
      <c r="R1510" s="274" t="s">
        <v>22</v>
      </c>
      <c r="S1510" s="280" t="s">
        <v>30</v>
      </c>
      <c r="T1510" s="322" t="s">
        <v>1848</v>
      </c>
      <c r="U1510" s="536" t="s">
        <v>24</v>
      </c>
      <c r="V1510" s="653" t="s">
        <v>1714</v>
      </c>
      <c r="W1510" s="378" t="s">
        <v>188</v>
      </c>
      <c r="X1510" s="115"/>
      <c r="Y1510" s="129"/>
      <c r="Z1510" s="114"/>
      <c r="AA1510" s="114"/>
      <c r="AB1510" s="114"/>
      <c r="AC1510" s="114"/>
      <c r="AD1510" s="383" t="s">
        <v>1847</v>
      </c>
      <c r="AE1510" s="131" t="s">
        <v>638</v>
      </c>
      <c r="AF1510" s="124"/>
      <c r="AG1510" s="114"/>
      <c r="AH1510" s="114"/>
      <c r="AI1510" s="114"/>
      <c r="AJ1510" s="114"/>
      <c r="AL1510" s="346"/>
      <c r="AM1510" s="115"/>
      <c r="AN1510" s="115"/>
      <c r="AO1510" s="115"/>
      <c r="AQ1510" s="603"/>
      <c r="JK1510" s="125"/>
      <c r="JL1510" s="125"/>
    </row>
    <row r="1511" spans="1:272" ht="16.350000000000001" customHeight="1">
      <c r="A1511" s="963" t="s">
        <v>3001</v>
      </c>
      <c r="B1511" s="669" t="str">
        <f>IF(COUNTIF($A$2:A1511,A1511)&gt;1,"Doublon","")</f>
        <v/>
      </c>
      <c r="C1511" s="669"/>
      <c r="D1511" s="669" t="str">
        <f t="shared" si="154"/>
        <v>SallyHepworth</v>
      </c>
      <c r="E1511" s="752" t="s">
        <v>20</v>
      </c>
      <c r="F1511" s="613" t="s">
        <v>2465</v>
      </c>
      <c r="G1511" s="613"/>
      <c r="H1511" s="676" t="str">
        <f t="shared" si="155"/>
        <v>ally Hepworth</v>
      </c>
      <c r="I1511" s="676"/>
      <c r="J1511" s="676"/>
      <c r="K1511" s="747" t="str">
        <f t="shared" si="151"/>
        <v>Sally Hepworth</v>
      </c>
      <c r="L1511" s="747"/>
      <c r="M1511" s="747" t="str">
        <f>TRIM(SUBSTITUTE(CLEAN(Tableau11[[#This Row],[Auteur]]),CHAR(160),CHAR(32)))</f>
        <v>Sally Hepworth</v>
      </c>
      <c r="N1511" s="747" t="str">
        <f t="shared" si="152"/>
        <v>Sally Hepworth</v>
      </c>
      <c r="O1511" s="613" t="e">
        <f t="shared" ca="1" si="153"/>
        <v>#NAME?</v>
      </c>
      <c r="P1511" s="613"/>
      <c r="Q1511" s="755"/>
      <c r="R1511" s="613"/>
      <c r="S1511" s="841"/>
      <c r="T1511" s="613"/>
      <c r="U1511" s="613" t="s">
        <v>2342</v>
      </c>
      <c r="V1511" s="791" t="s">
        <v>898</v>
      </c>
      <c r="W1511" s="902" t="s">
        <v>25</v>
      </c>
      <c r="X1511" s="841"/>
      <c r="Y1511" s="837"/>
      <c r="Z1511" s="613"/>
      <c r="AA1511" s="613"/>
      <c r="AB1511" s="613"/>
      <c r="AC1511" s="613"/>
      <c r="AD1511" s="613"/>
      <c r="AE1511" s="705"/>
      <c r="AF1511" s="613"/>
      <c r="AG1511" s="613"/>
      <c r="AH1511" s="613"/>
      <c r="AI1511" s="613"/>
      <c r="AJ1511" s="613"/>
      <c r="AK1511" s="613"/>
      <c r="AL1511" s="706"/>
      <c r="AM1511" s="613"/>
      <c r="AN1511" s="613"/>
      <c r="AO1511" s="613"/>
      <c r="AP1511" s="613"/>
      <c r="AQ1511" s="707"/>
      <c r="JK1511" s="125"/>
      <c r="JL1511" s="125"/>
    </row>
    <row r="1512" spans="1:272" ht="16.350000000000001" customHeight="1">
      <c r="A1512" s="870" t="s">
        <v>3002</v>
      </c>
      <c r="B1512" s="500" t="str">
        <f>IF(COUNTIF($A$2:A1512,A1512)&gt;1,"Doublon","")</f>
        <v/>
      </c>
      <c r="C1512" s="500"/>
      <c r="D1512" s="500" t="str">
        <f t="shared" si="154"/>
        <v>SanAntonio</v>
      </c>
      <c r="E1512" s="115"/>
      <c r="F1512" s="127" t="s">
        <v>639</v>
      </c>
      <c r="G1512" s="127"/>
      <c r="H1512" s="634" t="str">
        <f t="shared" si="155"/>
        <v>an Antonio</v>
      </c>
      <c r="I1512" s="675"/>
      <c r="J1512" s="675"/>
      <c r="K1512" s="744" t="str">
        <f t="shared" si="151"/>
        <v>San Antonio</v>
      </c>
      <c r="L1512" s="744"/>
      <c r="M1512" s="744" t="str">
        <f>TRIM(SUBSTITUTE(CLEAN(Tableau11[[#This Row],[Auteur]]),CHAR(160),CHAR(32)))</f>
        <v>San Antonio</v>
      </c>
      <c r="N1512" s="744" t="str">
        <f t="shared" si="152"/>
        <v>San Antonio</v>
      </c>
      <c r="O1512" s="730" t="e">
        <f t="shared" ca="1" si="153"/>
        <v>#NAME?</v>
      </c>
      <c r="P1512" s="114"/>
      <c r="Q1512" s="119"/>
      <c r="R1512" s="277"/>
      <c r="S1512" s="118"/>
      <c r="T1512" s="852" t="s">
        <v>2210</v>
      </c>
      <c r="U1512" s="539" t="s">
        <v>47</v>
      </c>
      <c r="V1512" s="651" t="s">
        <v>1953</v>
      </c>
      <c r="W1512" s="704" t="s">
        <v>188</v>
      </c>
      <c r="X1512" s="115"/>
      <c r="Y1512" s="129"/>
      <c r="Z1512" s="114"/>
      <c r="AA1512" s="114"/>
      <c r="AB1512" s="114"/>
      <c r="AC1512" s="114"/>
      <c r="AD1512" s="114"/>
      <c r="AE1512" s="127"/>
      <c r="AF1512" s="124"/>
      <c r="AG1512" s="114"/>
      <c r="AH1512" s="114"/>
      <c r="AI1512" s="114"/>
      <c r="AJ1512" s="114"/>
      <c r="AL1512" s="346"/>
      <c r="AM1512" s="115"/>
      <c r="AN1512" s="115"/>
      <c r="AO1512" s="115"/>
      <c r="AQ1512" s="603"/>
      <c r="JK1512" s="125"/>
      <c r="JL1512" s="125"/>
    </row>
    <row r="1513" spans="1:272" ht="16.350000000000001" customHeight="1">
      <c r="A1513" s="870" t="s">
        <v>3002</v>
      </c>
      <c r="B1513" s="500" t="str">
        <f>IF(COUNTIF($A$2:A1513,A1513)&gt;1,"Doublon","")</f>
        <v>Doublon</v>
      </c>
      <c r="C1513" s="500"/>
      <c r="D1513" s="500" t="str">
        <f t="shared" si="154"/>
        <v>SanAntonio</v>
      </c>
      <c r="E1513" s="122" t="s">
        <v>20</v>
      </c>
      <c r="F1513" s="127" t="s">
        <v>639</v>
      </c>
      <c r="G1513" s="127"/>
      <c r="H1513" s="634" t="str">
        <f t="shared" si="155"/>
        <v>an Antonio</v>
      </c>
      <c r="I1513" s="675"/>
      <c r="J1513" s="675"/>
      <c r="K1513" s="744" t="str">
        <f t="shared" si="151"/>
        <v>San Antonio</v>
      </c>
      <c r="L1513" s="744"/>
      <c r="M1513" s="744" t="str">
        <f>TRIM(SUBSTITUTE(CLEAN(Tableau11[[#This Row],[Auteur]]),CHAR(160),CHAR(32)))</f>
        <v>San Antonio</v>
      </c>
      <c r="N1513" s="744" t="str">
        <f t="shared" si="152"/>
        <v>San Antonio</v>
      </c>
      <c r="O1513" s="730" t="e">
        <f t="shared" ca="1" si="153"/>
        <v>#NAME?</v>
      </c>
      <c r="P1513" s="114"/>
      <c r="Q1513" s="119"/>
      <c r="R1513" s="277"/>
      <c r="S1513" s="118"/>
      <c r="T1513" s="852" t="s">
        <v>2211</v>
      </c>
      <c r="U1513" s="536" t="s">
        <v>47</v>
      </c>
      <c r="V1513" s="651" t="s">
        <v>1953</v>
      </c>
      <c r="W1513" s="704" t="s">
        <v>188</v>
      </c>
      <c r="X1513" s="115"/>
      <c r="Y1513" s="129"/>
      <c r="Z1513" s="114"/>
      <c r="AA1513" s="114"/>
      <c r="AB1513" s="114"/>
      <c r="AC1513" s="116" t="s">
        <v>30</v>
      </c>
      <c r="AD1513" s="286" t="s">
        <v>2209</v>
      </c>
      <c r="AE1513" s="131" t="s">
        <v>639</v>
      </c>
      <c r="AF1513" s="124"/>
      <c r="AG1513" s="114"/>
      <c r="AH1513" s="114"/>
      <c r="AI1513" s="114"/>
      <c r="AJ1513" s="114"/>
      <c r="AL1513" s="346"/>
      <c r="AM1513" s="115"/>
      <c r="AN1513" s="115"/>
      <c r="AO1513" s="115"/>
      <c r="AQ1513" s="603"/>
      <c r="JK1513" s="125"/>
      <c r="JL1513" s="125"/>
    </row>
    <row r="1514" spans="1:272" ht="16.350000000000001" customHeight="1">
      <c r="A1514" s="934" t="s">
        <v>1004</v>
      </c>
      <c r="D1514" s="125" t="str">
        <f t="shared" si="154"/>
        <v>SándorJászberényi</v>
      </c>
      <c r="F1514" s="587" t="str">
        <f>RIGHT(A1514,LEN(A1514)-SEARCH("",A1514))</f>
        <v>ándor Jászberényi</v>
      </c>
      <c r="G1514" s="587"/>
      <c r="H1514" s="634" t="str">
        <f t="shared" si="155"/>
        <v>ándor Jászberényi</v>
      </c>
      <c r="I1514" s="675"/>
      <c r="J1514" s="675"/>
      <c r="K1514" s="744" t="str">
        <f t="shared" si="151"/>
        <v>Sándor Jászberényi</v>
      </c>
      <c r="L1514" s="744"/>
      <c r="M1514" s="744" t="str">
        <f>TRIM(SUBSTITUTE(CLEAN(Tableau11[[#This Row],[Auteur]]),CHAR(160),CHAR(32)))</f>
        <v>Sándor Jászberényi</v>
      </c>
      <c r="N1514" s="744" t="str">
        <f t="shared" si="152"/>
        <v>Sándor Jászberényi</v>
      </c>
      <c r="O1514" s="587" t="e">
        <f t="shared" ca="1" si="153"/>
        <v>#NAME?</v>
      </c>
      <c r="Q1514" s="119"/>
      <c r="S1514" s="118"/>
      <c r="T1514" s="579"/>
      <c r="U1514" s="664" t="s">
        <v>1071</v>
      </c>
      <c r="V1514" s="654" t="s">
        <v>977</v>
      </c>
      <c r="W1514" s="704" t="s">
        <v>188</v>
      </c>
      <c r="AC1514" s="125"/>
      <c r="AD1514" s="592"/>
      <c r="AE1514" s="285"/>
      <c r="AJ1514" s="125"/>
      <c r="AL1514" s="496"/>
      <c r="AQ1514" s="603"/>
      <c r="JK1514" s="125"/>
      <c r="JL1514" s="125"/>
    </row>
    <row r="1515" spans="1:272" ht="16.350000000000001" customHeight="1">
      <c r="A1515" s="933" t="s">
        <v>3161</v>
      </c>
      <c r="D1515" s="125" t="str">
        <f t="shared" si="154"/>
        <v>﻿﻿SantagioRONCAGLIOLO</v>
      </c>
      <c r="E1515" s="122" t="s">
        <v>20</v>
      </c>
      <c r="F1515" s="633" t="s">
        <v>1148</v>
      </c>
      <c r="G1515" s="634" t="s">
        <v>1148</v>
      </c>
      <c r="H1515" s="634" t="str">
        <f t="shared" si="155"/>
        <v>﻿Santagio R O N C A G L I O L O</v>
      </c>
      <c r="I1515" s="675"/>
      <c r="J1515" s="675"/>
      <c r="K1515" s="744" t="str">
        <f t="shared" si="151"/>
        <v>﻿﻿Santagio R O N C A G L I O L O</v>
      </c>
      <c r="L1515" s="744"/>
      <c r="M1515" s="744" t="str">
        <f>TRIM(SUBSTITUTE(CLEAN(Tableau11[[#This Row],[Auteur]]),CHAR(160),CHAR(32)))</f>
        <v>﻿﻿Santagio R O N C A G L I O L O</v>
      </c>
      <c r="N1515" s="744" t="str">
        <f t="shared" si="152"/>
        <v>﻿﻿Santagio R O N C A G L I O L O</v>
      </c>
      <c r="O1515" s="634" t="e">
        <f t="shared" ca="1" si="153"/>
        <v>#NAME?</v>
      </c>
      <c r="Q1515" s="119"/>
      <c r="S1515" s="118"/>
      <c r="T1515" s="579"/>
      <c r="U1515" s="629" t="s">
        <v>1101</v>
      </c>
      <c r="V1515" s="655" t="s">
        <v>1636</v>
      </c>
      <c r="W1515" s="704" t="s">
        <v>188</v>
      </c>
      <c r="AC1515" s="125"/>
      <c r="AE1515" s="285"/>
      <c r="AJ1515" s="125"/>
      <c r="AL1515" s="496"/>
      <c r="AQ1515" s="603"/>
      <c r="JK1515" s="125"/>
      <c r="JL1515" s="125"/>
    </row>
    <row r="1516" spans="1:272" ht="16.350000000000001" customHeight="1">
      <c r="A1516" s="871" t="s">
        <v>3162</v>
      </c>
      <c r="D1516" s="125" t="str">
        <f t="shared" si="154"/>
        <v>﻿﻿SantiagoGAMBOA</v>
      </c>
      <c r="E1516" s="125" t="s">
        <v>26</v>
      </c>
      <c r="F1516" s="633" t="s">
        <v>1149</v>
      </c>
      <c r="G1516" s="634" t="s">
        <v>1149</v>
      </c>
      <c r="H1516" s="634" t="str">
        <f t="shared" si="155"/>
        <v>﻿Santiago G A M B O A</v>
      </c>
      <c r="I1516" s="675"/>
      <c r="J1516" s="675"/>
      <c r="K1516" s="744" t="str">
        <f t="shared" si="151"/>
        <v>﻿﻿Santiago G A M B O A</v>
      </c>
      <c r="L1516" s="744"/>
      <c r="M1516" s="744" t="str">
        <f>TRIM(SUBSTITUTE(CLEAN(Tableau11[[#This Row],[Auteur]]),CHAR(160),CHAR(32)))</f>
        <v>﻿﻿Santiago G A M B O A</v>
      </c>
      <c r="N1516" s="744" t="str">
        <f t="shared" si="152"/>
        <v>﻿﻿Santiago G A M B O A</v>
      </c>
      <c r="O1516" s="634" t="e">
        <f t="shared" ca="1" si="153"/>
        <v>#NAME?</v>
      </c>
      <c r="T1516" s="579"/>
      <c r="U1516" s="628" t="s">
        <v>977</v>
      </c>
      <c r="V1516" s="652" t="s">
        <v>1636</v>
      </c>
      <c r="W1516" s="378" t="s">
        <v>188</v>
      </c>
      <c r="AC1516" s="125"/>
      <c r="AE1516" s="285"/>
      <c r="AJ1516" s="125"/>
      <c r="AL1516" s="496"/>
      <c r="AQ1516" s="603"/>
      <c r="JK1516" s="125"/>
      <c r="JL1516" s="125"/>
    </row>
    <row r="1517" spans="1:272" ht="16.350000000000001" customHeight="1">
      <c r="A1517" s="932" t="s">
        <v>952</v>
      </c>
      <c r="B1517" s="500" t="str">
        <f>IF(COUNTIF($A$2:A1517,A1517)&gt;1,"Doublon","")</f>
        <v/>
      </c>
      <c r="C1517" s="500"/>
      <c r="D1517" s="500" t="str">
        <f t="shared" si="154"/>
        <v>SantiagoGamboa</v>
      </c>
      <c r="E1517" s="122" t="s">
        <v>20</v>
      </c>
      <c r="F1517" s="125" t="s">
        <v>857</v>
      </c>
      <c r="H1517" s="634" t="str">
        <f t="shared" si="155"/>
        <v>antiago Gamboa</v>
      </c>
      <c r="I1517" s="675"/>
      <c r="J1517" s="675"/>
      <c r="K1517" s="744" t="str">
        <f t="shared" si="151"/>
        <v>Santiago Gamboa</v>
      </c>
      <c r="L1517" s="744"/>
      <c r="M1517" s="744" t="str">
        <f>TRIM(SUBSTITUTE(CLEAN(Tableau11[[#This Row],[Auteur]]),CHAR(160),CHAR(32)))</f>
        <v>Santiago Gamboa</v>
      </c>
      <c r="N1517" s="744" t="str">
        <f t="shared" si="152"/>
        <v>Santiago Gamboa</v>
      </c>
      <c r="O1517" s="125" t="e">
        <f t="shared" ca="1" si="153"/>
        <v>#NAME?</v>
      </c>
      <c r="Q1517" s="119"/>
      <c r="S1517" s="118"/>
      <c r="T1517" s="579"/>
      <c r="U1517" s="538" t="s">
        <v>38</v>
      </c>
      <c r="V1517" s="651" t="s">
        <v>1953</v>
      </c>
      <c r="W1517" s="903" t="s">
        <v>188</v>
      </c>
      <c r="X1517" s="297"/>
      <c r="Y1517" s="129"/>
      <c r="AC1517" s="125"/>
      <c r="AD1517" s="125" t="s">
        <v>1553</v>
      </c>
      <c r="AE1517" s="125" t="s">
        <v>857</v>
      </c>
      <c r="AF1517" s="124"/>
      <c r="AJ1517" s="125"/>
      <c r="AL1517" s="496"/>
      <c r="AQ1517" s="603" t="s">
        <v>26</v>
      </c>
      <c r="JK1517" s="125"/>
      <c r="JL1517" s="125"/>
    </row>
    <row r="1518" spans="1:272" ht="16.350000000000001" customHeight="1">
      <c r="A1518" s="957" t="s">
        <v>3162</v>
      </c>
      <c r="D1518" s="125" t="str">
        <f t="shared" si="154"/>
        <v>﻿﻿SantiagoGAMBOA</v>
      </c>
      <c r="E1518" s="122" t="s">
        <v>20</v>
      </c>
      <c r="F1518" s="633" t="s">
        <v>1149</v>
      </c>
      <c r="G1518" s="634" t="s">
        <v>1149</v>
      </c>
      <c r="H1518" s="634" t="str">
        <f t="shared" si="155"/>
        <v>﻿Santiago G A M B O A</v>
      </c>
      <c r="I1518" s="675"/>
      <c r="J1518" s="675"/>
      <c r="K1518" s="744" t="str">
        <f t="shared" si="151"/>
        <v>﻿﻿Santiago G A M B O A</v>
      </c>
      <c r="L1518" s="744"/>
      <c r="M1518" s="744" t="str">
        <f>TRIM(SUBSTITUTE(CLEAN(Tableau11[[#This Row],[Auteur]]),CHAR(160),CHAR(32)))</f>
        <v>﻿﻿Santiago G A M B O A</v>
      </c>
      <c r="N1518" s="744" t="str">
        <f t="shared" si="152"/>
        <v>﻿﻿Santiago G A M B O A</v>
      </c>
      <c r="O1518" s="634" t="e">
        <f t="shared" ca="1" si="153"/>
        <v>#NAME?</v>
      </c>
      <c r="T1518" s="579"/>
      <c r="U1518" s="626" t="s">
        <v>1098</v>
      </c>
      <c r="V1518" s="652" t="s">
        <v>1636</v>
      </c>
      <c r="W1518" s="704" t="s">
        <v>188</v>
      </c>
      <c r="AC1518" s="125"/>
      <c r="AE1518" s="285"/>
      <c r="AJ1518" s="125"/>
      <c r="AL1518" s="496"/>
      <c r="AQ1518" s="603"/>
      <c r="JK1518" s="125"/>
      <c r="JL1518" s="125"/>
    </row>
    <row r="1519" spans="1:272" ht="16.350000000000001" customHeight="1">
      <c r="A1519" s="932" t="s">
        <v>958</v>
      </c>
      <c r="B1519" s="721"/>
      <c r="C1519" s="721"/>
      <c r="D1519" s="721" t="str">
        <f t="shared" si="154"/>
        <v>SantiagoRoncagliolo</v>
      </c>
      <c r="E1519" s="122" t="s">
        <v>20</v>
      </c>
      <c r="F1519" s="620" t="s">
        <v>1708</v>
      </c>
      <c r="G1519" s="620"/>
      <c r="H1519" s="634" t="str">
        <f t="shared" si="155"/>
        <v>antiago Roncagliolo</v>
      </c>
      <c r="I1519" s="675"/>
      <c r="J1519" s="675"/>
      <c r="K1519" s="744" t="str">
        <f t="shared" si="151"/>
        <v>Santiago Roncagliolo</v>
      </c>
      <c r="L1519" s="744"/>
      <c r="M1519" s="744" t="str">
        <f>TRIM(SUBSTITUTE(CLEAN(Tableau11[[#This Row],[Auteur]]),CHAR(160),CHAR(32)))</f>
        <v>Santiago Roncagliolo</v>
      </c>
      <c r="N1519" s="744" t="str">
        <f t="shared" si="152"/>
        <v>Santiago Roncagliolo</v>
      </c>
      <c r="O1519" s="620" t="e">
        <f t="shared" ca="1" si="153"/>
        <v>#NAME?</v>
      </c>
      <c r="Q1519" s="119"/>
      <c r="S1519" s="118"/>
      <c r="T1519" s="579"/>
      <c r="U1519" s="279" t="s">
        <v>1703</v>
      </c>
      <c r="V1519" s="655" t="s">
        <v>1701</v>
      </c>
      <c r="W1519" s="704" t="s">
        <v>188</v>
      </c>
      <c r="AC1519" s="125"/>
      <c r="AD1519" s="279" t="s">
        <v>1704</v>
      </c>
      <c r="AE1519" s="285"/>
      <c r="AJ1519" s="125"/>
      <c r="AL1519" s="496"/>
      <c r="AQ1519" s="603"/>
      <c r="JK1519" s="125"/>
      <c r="JL1519" s="125"/>
    </row>
    <row r="1520" spans="1:272" ht="16.350000000000001" customHeight="1">
      <c r="A1520" s="871" t="s">
        <v>958</v>
      </c>
      <c r="D1520" s="125" t="str">
        <f t="shared" si="154"/>
        <v>SantiagoRoncagliolo</v>
      </c>
      <c r="E1520" s="122" t="s">
        <v>20</v>
      </c>
      <c r="F1520" s="587" t="str">
        <f>RIGHT(A1520,LEN(A1520)-SEARCH("",A1520))</f>
        <v>antiago Roncagliolo</v>
      </c>
      <c r="H1520" s="634" t="str">
        <f t="shared" si="155"/>
        <v>antiago Roncagliolo</v>
      </c>
      <c r="I1520" s="675"/>
      <c r="J1520" s="675"/>
      <c r="K1520" s="744" t="str">
        <f t="shared" si="151"/>
        <v>Santiago Roncagliolo</v>
      </c>
      <c r="L1520" s="744"/>
      <c r="M1520" s="744" t="str">
        <f>TRIM(SUBSTITUTE(CLEAN(Tableau11[[#This Row],[Auteur]]),CHAR(160),CHAR(32)))</f>
        <v>Santiago Roncagliolo</v>
      </c>
      <c r="N1520" s="744" t="str">
        <f t="shared" si="152"/>
        <v>Santiago Roncagliolo</v>
      </c>
      <c r="O1520" s="125" t="e">
        <f t="shared" ca="1" si="153"/>
        <v>#NAME?</v>
      </c>
      <c r="Q1520" s="119"/>
      <c r="S1520" s="118"/>
      <c r="T1520" s="579"/>
      <c r="U1520" s="629" t="s">
        <v>1101</v>
      </c>
      <c r="V1520" s="655" t="s">
        <v>1636</v>
      </c>
      <c r="W1520" s="378" t="s">
        <v>188</v>
      </c>
      <c r="AC1520" s="125"/>
      <c r="AE1520" s="285"/>
      <c r="AJ1520" s="125"/>
      <c r="AL1520" s="496"/>
      <c r="AQ1520" s="603"/>
      <c r="JK1520" s="125"/>
      <c r="JL1520" s="125"/>
    </row>
    <row r="1521" spans="1:272" ht="16.350000000000001" customHeight="1">
      <c r="A1521" s="776" t="s">
        <v>3003</v>
      </c>
      <c r="B1521" s="500" t="str">
        <f>IF(COUNTIF($A$2:A1521,A1521)&gt;1,"Doublon","")</f>
        <v/>
      </c>
      <c r="C1521" s="500"/>
      <c r="D1521" s="500" t="str">
        <f t="shared" si="154"/>
        <v>SaraParetsky</v>
      </c>
      <c r="E1521" s="122" t="s">
        <v>20</v>
      </c>
      <c r="F1521" s="127" t="s">
        <v>158</v>
      </c>
      <c r="G1521" s="127"/>
      <c r="H1521" s="634" t="str">
        <f t="shared" si="155"/>
        <v>ara Paretsky</v>
      </c>
      <c r="I1521" s="675"/>
      <c r="J1521" s="675"/>
      <c r="K1521" s="744" t="str">
        <f t="shared" si="151"/>
        <v>Sara Paretsky</v>
      </c>
      <c r="L1521" s="744"/>
      <c r="M1521" s="744" t="str">
        <f>TRIM(SUBSTITUTE(CLEAN(Tableau11[[#This Row],[Auteur]]),CHAR(160),CHAR(32)))</f>
        <v>Sara Paretsky</v>
      </c>
      <c r="N1521" s="744" t="str">
        <f t="shared" si="152"/>
        <v>Sara Paretsky</v>
      </c>
      <c r="O1521" s="730" t="e">
        <f t="shared" ca="1" si="153"/>
        <v>#NAME?</v>
      </c>
      <c r="P1521" s="114"/>
      <c r="Q1521" s="119"/>
      <c r="R1521" s="274" t="s">
        <v>30</v>
      </c>
      <c r="S1521" s="118"/>
      <c r="T1521" s="852" t="s">
        <v>1578</v>
      </c>
      <c r="U1521" s="536" t="s">
        <v>42</v>
      </c>
      <c r="V1521" s="651" t="s">
        <v>1245</v>
      </c>
      <c r="W1521" s="902" t="s">
        <v>25</v>
      </c>
      <c r="X1521" s="115"/>
      <c r="Y1521" s="129"/>
      <c r="Z1521" s="114"/>
      <c r="AA1521" s="114"/>
      <c r="AB1521" s="114"/>
      <c r="AC1521" s="114"/>
      <c r="AD1521" s="282" t="s">
        <v>1577</v>
      </c>
      <c r="AE1521" s="131" t="s">
        <v>158</v>
      </c>
      <c r="AF1521" s="124"/>
      <c r="AG1521" s="114"/>
      <c r="AH1521" s="114"/>
      <c r="AI1521" s="114"/>
      <c r="AJ1521" s="114"/>
      <c r="AL1521" s="346"/>
      <c r="AM1521" s="115"/>
      <c r="AN1521" s="115"/>
      <c r="AO1521" s="115"/>
      <c r="AQ1521" s="603"/>
      <c r="JK1521" s="125"/>
      <c r="JL1521" s="125"/>
    </row>
    <row r="1522" spans="1:272" ht="16.350000000000001" customHeight="1">
      <c r="A1522" s="839" t="s">
        <v>2581</v>
      </c>
      <c r="B1522" s="721"/>
      <c r="C1522" s="721"/>
      <c r="D1522" s="721" t="str">
        <f t="shared" si="154"/>
        <v>SaschaArango</v>
      </c>
      <c r="E1522" s="722"/>
      <c r="F1522" s="723"/>
      <c r="G1522" s="723"/>
      <c r="H1522" s="724" t="str">
        <f>MID(A1522,SEARCH(" ",A1522)+1,99)</f>
        <v>Arango</v>
      </c>
      <c r="I1522" s="797"/>
      <c r="J1522" s="797"/>
      <c r="K1522" s="824" t="str">
        <f t="shared" si="151"/>
        <v>Sascha Arango</v>
      </c>
      <c r="L1522" s="824"/>
      <c r="M1522" s="824" t="str">
        <f>TRIM(SUBSTITUTE(CLEAN(Tableau11[[#This Row],[Auteur]]),CHAR(160),CHAR(32)))</f>
        <v>Sascha Arango</v>
      </c>
      <c r="N1522" s="824" t="str">
        <f t="shared" si="152"/>
        <v>Sascha Arango</v>
      </c>
      <c r="O1522" s="742" t="e">
        <f t="shared" ca="1" si="153"/>
        <v>#NAME?</v>
      </c>
      <c r="Q1522" s="725"/>
      <c r="S1522" s="726"/>
      <c r="T1522" s="994" t="s">
        <v>2587</v>
      </c>
      <c r="U1522" s="723" t="s">
        <v>385</v>
      </c>
      <c r="V1522" s="727" t="s">
        <v>2551</v>
      </c>
      <c r="W1522" s="704" t="s">
        <v>188</v>
      </c>
      <c r="AC1522" s="125"/>
      <c r="AD1522" s="285"/>
      <c r="AF1522" s="728"/>
      <c r="AJ1522" s="125"/>
      <c r="AK1522" s="496"/>
      <c r="AL1522" s="346"/>
      <c r="AM1522" s="729"/>
      <c r="AN1522" s="729"/>
      <c r="AO1522" s="729"/>
      <c r="AQ1522" s="603"/>
      <c r="JK1522" s="125"/>
      <c r="JL1522" s="125"/>
    </row>
    <row r="1523" spans="1:272" ht="16.350000000000001" customHeight="1">
      <c r="A1523" s="862" t="s">
        <v>2581</v>
      </c>
      <c r="B1523" s="721"/>
      <c r="C1523" s="721"/>
      <c r="D1523" s="721" t="str">
        <f t="shared" si="154"/>
        <v>SaschaArango</v>
      </c>
      <c r="E1523" s="722"/>
      <c r="F1523" s="723"/>
      <c r="G1523" s="723"/>
      <c r="H1523" s="724" t="str">
        <f>MID(A1523,SEARCH(" ",A1523)+1,99)</f>
        <v>Arango</v>
      </c>
      <c r="I1523" s="797"/>
      <c r="J1523" s="797"/>
      <c r="K1523" s="824" t="str">
        <f t="shared" si="151"/>
        <v>Sascha Arango</v>
      </c>
      <c r="L1523" s="824"/>
      <c r="M1523" s="824" t="str">
        <f>TRIM(SUBSTITUTE(CLEAN(Tableau11[[#This Row],[Auteur]]),CHAR(160),CHAR(32)))</f>
        <v>Sascha Arango</v>
      </c>
      <c r="N1523" s="824" t="str">
        <f t="shared" si="152"/>
        <v>Sascha Arango</v>
      </c>
      <c r="O1523" s="742" t="e">
        <f t="shared" ca="1" si="153"/>
        <v>#NAME?</v>
      </c>
      <c r="Q1523" s="725"/>
      <c r="S1523" s="726"/>
      <c r="T1523" s="757"/>
      <c r="U1523" s="723"/>
      <c r="V1523" s="727"/>
      <c r="W1523" s="817"/>
      <c r="AF1523" s="728"/>
      <c r="AL1523" s="346"/>
      <c r="AM1523" s="729"/>
      <c r="AN1523" s="729"/>
      <c r="AO1523" s="729"/>
      <c r="AQ1523" s="603"/>
      <c r="JK1523" s="125"/>
      <c r="JL1523" s="125"/>
    </row>
    <row r="1524" spans="1:272" ht="16.350000000000001" customHeight="1">
      <c r="A1524" s="873" t="s">
        <v>3004</v>
      </c>
      <c r="B1524" s="500" t="str">
        <f>IF(COUNTIF($A$2:A1524,A1524)&gt;1,"Doublon","")</f>
        <v/>
      </c>
      <c r="C1524" s="500"/>
      <c r="D1524" s="500" t="str">
        <f t="shared" si="154"/>
        <v>SaskiaNoort</v>
      </c>
      <c r="E1524" s="122"/>
      <c r="F1524" s="125" t="s">
        <v>404</v>
      </c>
      <c r="H1524" s="634" t="str">
        <f>MID(A1524,SEARCH("",A1524)+1,99)</f>
        <v>askia Noort</v>
      </c>
      <c r="I1524" s="675"/>
      <c r="J1524" s="675"/>
      <c r="K1524" s="744" t="str">
        <f t="shared" si="151"/>
        <v>Saskia Noort</v>
      </c>
      <c r="L1524" s="744"/>
      <c r="M1524" s="744" t="str">
        <f>TRIM(SUBSTITUTE(CLEAN(Tableau11[[#This Row],[Auteur]]),CHAR(160),CHAR(32)))</f>
        <v>Saskia Noort</v>
      </c>
      <c r="N1524" s="744" t="str">
        <f t="shared" si="152"/>
        <v>Saskia Noort</v>
      </c>
      <c r="O1524" s="125" t="e">
        <f t="shared" ca="1" si="153"/>
        <v>#NAME?</v>
      </c>
      <c r="P1524" s="162" t="s">
        <v>26</v>
      </c>
      <c r="R1524" s="288" t="s">
        <v>22</v>
      </c>
      <c r="S1524" s="118"/>
      <c r="T1524" s="579"/>
      <c r="U1524" s="536" t="s">
        <v>42</v>
      </c>
      <c r="V1524" s="651" t="s">
        <v>1245</v>
      </c>
      <c r="W1524" s="377" t="s">
        <v>25</v>
      </c>
      <c r="Y1524" s="129"/>
      <c r="AC1524" s="125"/>
      <c r="AD1524" s="285"/>
      <c r="AJ1524" s="125"/>
      <c r="AL1524" s="496"/>
      <c r="AQ1524" s="603"/>
      <c r="JK1524" s="125"/>
      <c r="JL1524" s="125"/>
    </row>
    <row r="1525" spans="1:272" ht="16.350000000000001" customHeight="1">
      <c r="A1525" s="868" t="s">
        <v>3005</v>
      </c>
      <c r="D1525" s="125" t="str">
        <f t="shared" si="154"/>
        <v>ScottBakker</v>
      </c>
      <c r="E1525" s="115" t="s">
        <v>20</v>
      </c>
      <c r="F1525" s="125" t="s">
        <v>2466</v>
      </c>
      <c r="H1525" s="634" t="str">
        <f>MID(A1525,SEARCH("",A1525)+1,99)</f>
        <v>cott Bakker</v>
      </c>
      <c r="I1525" s="675"/>
      <c r="J1525" s="675"/>
      <c r="K1525" s="744" t="str">
        <f t="shared" si="151"/>
        <v>Scott Bakker</v>
      </c>
      <c r="L1525" s="744"/>
      <c r="M1525" s="744" t="str">
        <f>TRIM(SUBSTITUTE(CLEAN(Tableau11[[#This Row],[Auteur]]),CHAR(160),CHAR(32)))</f>
        <v>Scott Bakker</v>
      </c>
      <c r="N1525" s="744" t="str">
        <f t="shared" si="152"/>
        <v>Scott Bakker</v>
      </c>
      <c r="O1525" s="125" t="e">
        <f t="shared" ca="1" si="153"/>
        <v>#NAME?</v>
      </c>
      <c r="T1525" s="579"/>
      <c r="U1525" s="125" t="s">
        <v>424</v>
      </c>
      <c r="V1525" s="652" t="s">
        <v>1245</v>
      </c>
      <c r="W1525" s="387" t="s">
        <v>188</v>
      </c>
      <c r="AC1525" s="125"/>
      <c r="AE1525" s="285"/>
      <c r="AJ1525" s="125"/>
      <c r="AL1525" s="496"/>
      <c r="AQ1525" s="603"/>
      <c r="JK1525" s="125"/>
      <c r="JL1525" s="125"/>
    </row>
    <row r="1526" spans="1:272" ht="16.350000000000001" customHeight="1">
      <c r="A1526" s="952" t="s">
        <v>3163</v>
      </c>
      <c r="B1526" s="500" t="str">
        <f>IF(COUNTIF($A$2:A1526,A1526)&gt;1,"Doublon","")</f>
        <v/>
      </c>
      <c r="C1526" s="500"/>
      <c r="D1526" s="500" t="str">
        <f t="shared" si="154"/>
        <v>ScottSmith</v>
      </c>
      <c r="E1526" s="122" t="s">
        <v>20</v>
      </c>
      <c r="F1526" s="127" t="s">
        <v>534</v>
      </c>
      <c r="G1526" s="127"/>
      <c r="H1526" s="634" t="str">
        <f>MID(A1526,SEARCH("",A1526)+1,99)</f>
        <v>cott Smith</v>
      </c>
      <c r="I1526" s="675"/>
      <c r="J1526" s="675"/>
      <c r="K1526" s="744" t="str">
        <f t="shared" si="151"/>
        <v>Scott Smith</v>
      </c>
      <c r="L1526" s="744"/>
      <c r="M1526" s="744" t="str">
        <f>TRIM(SUBSTITUTE(CLEAN(Tableau11[[#This Row],[Auteur]]),CHAR(160),CHAR(32)))</f>
        <v>Scott Smith</v>
      </c>
      <c r="N1526" s="744" t="str">
        <f t="shared" si="152"/>
        <v>Scott Smith</v>
      </c>
      <c r="O1526" s="730" t="e">
        <f t="shared" ca="1" si="153"/>
        <v>#NAME?</v>
      </c>
      <c r="Q1526" s="119"/>
      <c r="R1526" s="162" t="s">
        <v>22</v>
      </c>
      <c r="S1526" s="118"/>
      <c r="T1526" s="579" t="s">
        <v>1499</v>
      </c>
      <c r="U1526" s="536" t="s">
        <v>74</v>
      </c>
      <c r="V1526" s="651" t="s">
        <v>1245</v>
      </c>
      <c r="W1526" s="378" t="s">
        <v>188</v>
      </c>
      <c r="X1526" s="297" t="s">
        <v>20</v>
      </c>
      <c r="Y1526" s="289"/>
      <c r="AC1526" s="125"/>
      <c r="AD1526" s="125" t="s">
        <v>1498</v>
      </c>
      <c r="AE1526" s="131" t="s">
        <v>534</v>
      </c>
      <c r="AJ1526" s="125"/>
      <c r="AL1526" s="496"/>
      <c r="AQ1526" s="603"/>
      <c r="JK1526" s="125"/>
      <c r="JL1526" s="125"/>
    </row>
    <row r="1527" spans="1:272" ht="16.350000000000001" customHeight="1">
      <c r="A1527" s="1040" t="s">
        <v>728</v>
      </c>
      <c r="B1527" s="834"/>
      <c r="C1527" s="834"/>
      <c r="D1527" s="834" t="str">
        <f t="shared" si="154"/>
        <v>SebastianFitzek</v>
      </c>
      <c r="E1527" s="125" t="s">
        <v>26</v>
      </c>
      <c r="F1527" s="723" t="s">
        <v>2566</v>
      </c>
      <c r="G1527" s="723"/>
      <c r="H1527" s="1042" t="str">
        <f t="shared" ref="H1527:H1532" si="156">MID(A1527,SEARCH(" ",A1527)+1,99)</f>
        <v>Fitzek</v>
      </c>
      <c r="I1527" s="724"/>
      <c r="J1527" s="724"/>
      <c r="K1527" s="816" t="str">
        <f t="shared" si="151"/>
        <v>Sebastian Fitzek</v>
      </c>
      <c r="L1527" s="816"/>
      <c r="M1527" s="824" t="str">
        <f>TRIM(SUBSTITUTE(CLEAN(Tableau11[[#This Row],[Auteur]]),CHAR(160),CHAR(32)))</f>
        <v>Sebastian Fitzek</v>
      </c>
      <c r="N1527" s="824" t="str">
        <f t="shared" si="152"/>
        <v>Sebastian Fitzek</v>
      </c>
      <c r="O1527" s="742" t="e">
        <f t="shared" ca="1" si="153"/>
        <v>#NAME?</v>
      </c>
      <c r="Q1527" s="725"/>
      <c r="S1527" s="726"/>
      <c r="T1527" s="994" t="s">
        <v>2669</v>
      </c>
      <c r="U1527" s="723" t="s">
        <v>385</v>
      </c>
      <c r="V1527" s="727" t="s">
        <v>2551</v>
      </c>
      <c r="W1527" s="378" t="s">
        <v>188</v>
      </c>
      <c r="X1527" s="300"/>
      <c r="Y1527" s="289"/>
      <c r="AC1527" s="125"/>
      <c r="AD1527" s="285"/>
      <c r="AF1527" s="728"/>
      <c r="AJ1527" s="125"/>
      <c r="AK1527" s="496"/>
      <c r="AL1527" s="346"/>
      <c r="AM1527" s="729"/>
      <c r="AN1527" s="729"/>
      <c r="AO1527" s="729"/>
      <c r="AQ1527" s="603"/>
      <c r="JK1527" s="125"/>
      <c r="JL1527" s="125"/>
    </row>
    <row r="1528" spans="1:272" ht="16.350000000000001" customHeight="1">
      <c r="A1528" s="935" t="s">
        <v>728</v>
      </c>
      <c r="B1528" s="721"/>
      <c r="C1528" s="721"/>
      <c r="D1528" s="721" t="str">
        <f t="shared" si="154"/>
        <v>SebastianFitzek</v>
      </c>
      <c r="E1528" s="722"/>
      <c r="F1528" s="723" t="s">
        <v>729</v>
      </c>
      <c r="G1528" s="723"/>
      <c r="H1528" s="724" t="str">
        <f t="shared" si="156"/>
        <v>Fitzek</v>
      </c>
      <c r="I1528" s="797"/>
      <c r="J1528" s="797"/>
      <c r="K1528" s="824" t="str">
        <f t="shared" si="151"/>
        <v>Sebastian Fitzek</v>
      </c>
      <c r="L1528" s="824"/>
      <c r="M1528" s="824" t="str">
        <f>TRIM(SUBSTITUTE(CLEAN(Tableau11[[#This Row],[Auteur]]),CHAR(160),CHAR(32)))</f>
        <v>Sebastian Fitzek</v>
      </c>
      <c r="N1528" s="824" t="str">
        <f t="shared" si="152"/>
        <v>Sebastian Fitzek</v>
      </c>
      <c r="O1528" s="742" t="e">
        <f t="shared" ca="1" si="153"/>
        <v>#NAME?</v>
      </c>
      <c r="Q1528" s="725"/>
      <c r="S1528" s="726"/>
      <c r="T1528" s="994" t="s">
        <v>2613</v>
      </c>
      <c r="U1528" s="723" t="s">
        <v>385</v>
      </c>
      <c r="V1528" s="727" t="s">
        <v>2551</v>
      </c>
      <c r="W1528" s="378" t="s">
        <v>188</v>
      </c>
      <c r="X1528" s="300"/>
      <c r="Y1528" s="289"/>
      <c r="AC1528" s="125"/>
      <c r="AD1528" s="285"/>
      <c r="AF1528" s="728"/>
      <c r="AJ1528" s="125"/>
      <c r="AK1528" s="496"/>
      <c r="AL1528" s="346"/>
      <c r="AM1528" s="729"/>
      <c r="AN1528" s="729"/>
      <c r="AO1528" s="729"/>
      <c r="AQ1528" s="603"/>
      <c r="JK1528" s="125"/>
      <c r="JL1528" s="125"/>
    </row>
    <row r="1529" spans="1:272" ht="16.350000000000001" customHeight="1">
      <c r="A1529" s="935" t="s">
        <v>728</v>
      </c>
      <c r="B1529" s="721"/>
      <c r="C1529" s="721"/>
      <c r="D1529" s="721" t="str">
        <f t="shared" si="154"/>
        <v>SebastianFitzek</v>
      </c>
      <c r="E1529" s="722"/>
      <c r="F1529" s="723" t="s">
        <v>729</v>
      </c>
      <c r="G1529" s="723"/>
      <c r="H1529" s="724" t="str">
        <f t="shared" si="156"/>
        <v>Fitzek</v>
      </c>
      <c r="I1529" s="797"/>
      <c r="J1529" s="797"/>
      <c r="K1529" s="824" t="str">
        <f t="shared" si="151"/>
        <v>Sebastian Fitzek</v>
      </c>
      <c r="L1529" s="824"/>
      <c r="M1529" s="824" t="str">
        <f>TRIM(SUBSTITUTE(CLEAN(Tableau11[[#This Row],[Auteur]]),CHAR(160),CHAR(32)))</f>
        <v>Sebastian Fitzek</v>
      </c>
      <c r="N1529" s="824" t="str">
        <f t="shared" si="152"/>
        <v>Sebastian Fitzek</v>
      </c>
      <c r="O1529" s="742" t="e">
        <f t="shared" ca="1" si="153"/>
        <v>#NAME?</v>
      </c>
      <c r="Q1529" s="725"/>
      <c r="S1529" s="726"/>
      <c r="T1529" s="994" t="s">
        <v>2652</v>
      </c>
      <c r="U1529" s="723" t="s">
        <v>385</v>
      </c>
      <c r="V1529" s="727" t="s">
        <v>2551</v>
      </c>
      <c r="W1529" s="378" t="s">
        <v>188</v>
      </c>
      <c r="X1529" s="300"/>
      <c r="Y1529" s="289"/>
      <c r="AC1529" s="125"/>
      <c r="AD1529" s="285"/>
      <c r="AF1529" s="728"/>
      <c r="AJ1529" s="125"/>
      <c r="AK1529" s="496"/>
      <c r="AL1529" s="346"/>
      <c r="AM1529" s="729"/>
      <c r="AN1529" s="729"/>
      <c r="AO1529" s="729"/>
      <c r="AQ1529" s="603"/>
      <c r="JK1529" s="125"/>
      <c r="JL1529" s="125"/>
    </row>
    <row r="1530" spans="1:272" ht="16.350000000000001" customHeight="1">
      <c r="A1530" s="935" t="s">
        <v>728</v>
      </c>
      <c r="B1530" s="721"/>
      <c r="C1530" s="721"/>
      <c r="D1530" s="721" t="str">
        <f t="shared" si="154"/>
        <v>SebastianFitzek</v>
      </c>
      <c r="E1530" s="722"/>
      <c r="F1530" s="723" t="s">
        <v>729</v>
      </c>
      <c r="G1530" s="723"/>
      <c r="H1530" s="724" t="str">
        <f t="shared" si="156"/>
        <v>Fitzek</v>
      </c>
      <c r="I1530" s="797"/>
      <c r="J1530" s="797"/>
      <c r="K1530" s="824" t="str">
        <f t="shared" ref="K1530:K1593" si="157">SUBSTITUTE(A1530,CHAR(160),CHAR(32))</f>
        <v>Sebastian Fitzek</v>
      </c>
      <c r="L1530" s="824"/>
      <c r="M1530" s="824" t="str">
        <f>TRIM(SUBSTITUTE(CLEAN(Tableau11[[#This Row],[Auteur]]),CHAR(160),CHAR(32)))</f>
        <v>Sebastian Fitzek</v>
      </c>
      <c r="N1530" s="824" t="str">
        <f t="shared" ref="N1530:N1593" si="158">SUBSTITUTE(A1530,CHAR(160),"")</f>
        <v>Sebastian Fitzek</v>
      </c>
      <c r="O1530" s="742" t="e">
        <f t="shared" ref="O1530:O1593" ca="1" si="159">_xlfn.TEXTBEFORE(A1530,"")</f>
        <v>#NAME?</v>
      </c>
      <c r="Q1530" s="725"/>
      <c r="S1530" s="726"/>
      <c r="T1530" s="994" t="s">
        <v>730</v>
      </c>
      <c r="U1530" s="723" t="s">
        <v>385</v>
      </c>
      <c r="V1530" s="727" t="s">
        <v>2551</v>
      </c>
      <c r="W1530" s="378" t="s">
        <v>188</v>
      </c>
      <c r="X1530" s="300"/>
      <c r="Y1530" s="289"/>
      <c r="AC1530" s="125"/>
      <c r="AD1530" s="285"/>
      <c r="AF1530" s="728"/>
      <c r="AJ1530" s="125"/>
      <c r="AK1530" s="496"/>
      <c r="AL1530" s="346"/>
      <c r="AM1530" s="729"/>
      <c r="AN1530" s="729"/>
      <c r="AO1530" s="729"/>
      <c r="AQ1530" s="603"/>
      <c r="JK1530" s="125"/>
      <c r="JL1530" s="125"/>
    </row>
    <row r="1531" spans="1:272" ht="16.350000000000001" customHeight="1">
      <c r="A1531" s="948" t="s">
        <v>728</v>
      </c>
      <c r="B1531" s="818"/>
      <c r="C1531" s="818"/>
      <c r="D1531" s="818" t="str">
        <f t="shared" si="154"/>
        <v>SebastianFitzek</v>
      </c>
      <c r="E1531" s="819"/>
      <c r="F1531" s="779"/>
      <c r="G1531" s="779"/>
      <c r="H1531" s="781" t="str">
        <f t="shared" si="156"/>
        <v>Fitzek</v>
      </c>
      <c r="I1531" s="797"/>
      <c r="J1531" s="797"/>
      <c r="K1531" s="824" t="str">
        <f t="shared" si="157"/>
        <v>Sebastian Fitzek</v>
      </c>
      <c r="L1531" s="824"/>
      <c r="M1531" s="824" t="str">
        <f>TRIM(SUBSTITUTE(CLEAN(Tableau11[[#This Row],[Auteur]]),CHAR(160),CHAR(32)))</f>
        <v>Sebastian Fitzek</v>
      </c>
      <c r="N1531" s="824" t="str">
        <f t="shared" si="158"/>
        <v>Sebastian Fitzek</v>
      </c>
      <c r="O1531" s="787" t="e">
        <f t="shared" ca="1" si="159"/>
        <v>#NAME?</v>
      </c>
      <c r="P1531" s="613"/>
      <c r="Q1531" s="821"/>
      <c r="R1531" s="613"/>
      <c r="S1531" s="822"/>
      <c r="T1531" s="994" t="s">
        <v>2598</v>
      </c>
      <c r="U1531" s="779" t="s">
        <v>385</v>
      </c>
      <c r="V1531" s="727" t="s">
        <v>2551</v>
      </c>
      <c r="W1531" s="378" t="s">
        <v>188</v>
      </c>
      <c r="X1531" s="613"/>
      <c r="Y1531" s="613"/>
      <c r="Z1531" s="613"/>
      <c r="AA1531" s="613"/>
      <c r="AB1531" s="613"/>
      <c r="AC1531" s="613"/>
      <c r="AD1531" s="705"/>
      <c r="AE1531" s="613"/>
      <c r="AF1531" s="832"/>
      <c r="AG1531" s="613"/>
      <c r="AI1531" s="613"/>
      <c r="AJ1531" s="613"/>
      <c r="AK1531" s="706"/>
      <c r="AL1531" s="795"/>
      <c r="AM1531" s="823"/>
      <c r="AN1531" s="823"/>
      <c r="AO1531" s="823"/>
      <c r="AP1531" s="613"/>
      <c r="AQ1531" s="707"/>
      <c r="JK1531" s="125"/>
      <c r="JL1531" s="125"/>
    </row>
    <row r="1532" spans="1:272" ht="16.350000000000001" customHeight="1">
      <c r="A1532" s="839" t="s">
        <v>728</v>
      </c>
      <c r="B1532" s="818"/>
      <c r="C1532" s="818"/>
      <c r="D1532" s="818" t="str">
        <f t="shared" si="154"/>
        <v>SebastianFitzek</v>
      </c>
      <c r="E1532" s="819"/>
      <c r="F1532" s="779"/>
      <c r="G1532" s="779"/>
      <c r="H1532" s="781" t="str">
        <f t="shared" si="156"/>
        <v>Fitzek</v>
      </c>
      <c r="I1532" s="781"/>
      <c r="J1532" s="781"/>
      <c r="K1532" s="820" t="str">
        <f t="shared" si="157"/>
        <v>Sebastian Fitzek</v>
      </c>
      <c r="L1532" s="820"/>
      <c r="M1532" s="820" t="str">
        <f>TRIM(SUBSTITUTE(CLEAN(Tableau11[[#This Row],[Auteur]]),CHAR(160),CHAR(32)))</f>
        <v>Sebastian Fitzek</v>
      </c>
      <c r="N1532" s="820" t="str">
        <f t="shared" si="158"/>
        <v>Sebastian Fitzek</v>
      </c>
      <c r="O1532" s="787" t="e">
        <f t="shared" ca="1" si="159"/>
        <v>#NAME?</v>
      </c>
      <c r="P1532" s="613"/>
      <c r="Q1532" s="821"/>
      <c r="R1532" s="613"/>
      <c r="S1532" s="822"/>
      <c r="T1532" s="721" t="s">
        <v>2585</v>
      </c>
      <c r="U1532" s="779" t="s">
        <v>385</v>
      </c>
      <c r="V1532" s="758" t="s">
        <v>2551</v>
      </c>
      <c r="W1532" s="378" t="s">
        <v>188</v>
      </c>
      <c r="X1532" s="793"/>
      <c r="Y1532" s="803"/>
      <c r="Z1532" s="613"/>
      <c r="AA1532" s="613"/>
      <c r="AB1532" s="613"/>
      <c r="AC1532" s="613"/>
      <c r="AD1532" s="705"/>
      <c r="AE1532" s="613"/>
      <c r="AF1532" s="832"/>
      <c r="AG1532" s="613"/>
      <c r="AH1532" s="613"/>
      <c r="AI1532" s="613"/>
      <c r="AJ1532" s="613"/>
      <c r="AK1532" s="706"/>
      <c r="AL1532" s="795"/>
      <c r="AM1532" s="823"/>
      <c r="AN1532" s="823"/>
      <c r="AO1532" s="729"/>
      <c r="AP1532" s="613"/>
      <c r="AQ1532" s="707"/>
      <c r="JK1532" s="125"/>
    </row>
    <row r="1533" spans="1:272" ht="16.350000000000001" customHeight="1">
      <c r="A1533" s="839" t="s">
        <v>728</v>
      </c>
      <c r="B1533" s="500" t="str">
        <f>IF(COUNTIF($A$2:A1533,A1533)&gt;1,"Doublon","")</f>
        <v>Doublon</v>
      </c>
      <c r="C1533" s="669"/>
      <c r="D1533" s="669" t="str">
        <f t="shared" si="154"/>
        <v>SebastianFitzek</v>
      </c>
      <c r="E1533" s="752"/>
      <c r="F1533" s="127" t="s">
        <v>729</v>
      </c>
      <c r="G1533" s="127"/>
      <c r="H1533" s="634" t="str">
        <f>MID(A1533,SEARCH("",A1533)+1,99)</f>
        <v>ebastian Fitzek</v>
      </c>
      <c r="I1533" s="634"/>
      <c r="J1533" s="634"/>
      <c r="K1533" s="743" t="str">
        <f t="shared" si="157"/>
        <v>Sebastian Fitzek</v>
      </c>
      <c r="L1533" s="743"/>
      <c r="M1533" s="743" t="str">
        <f>TRIM(SUBSTITUTE(CLEAN(Tableau11[[#This Row],[Auteur]]),CHAR(160),CHAR(32)))</f>
        <v>Sebastian Fitzek</v>
      </c>
      <c r="N1533" s="743" t="str">
        <f t="shared" si="158"/>
        <v>Sebastian Fitzek</v>
      </c>
      <c r="O1533" s="730" t="e">
        <f t="shared" ca="1" si="159"/>
        <v>#NAME?</v>
      </c>
      <c r="P1533" s="114" t="s">
        <v>20</v>
      </c>
      <c r="Q1533" s="119" t="s">
        <v>20</v>
      </c>
      <c r="R1533" s="274" t="s">
        <v>22</v>
      </c>
      <c r="S1533" s="118"/>
      <c r="T1533" s="818" t="s">
        <v>730</v>
      </c>
      <c r="U1533" s="635" t="s">
        <v>385</v>
      </c>
      <c r="V1533" s="791" t="s">
        <v>2287</v>
      </c>
      <c r="W1533" s="492" t="s">
        <v>188</v>
      </c>
      <c r="X1533" s="778"/>
      <c r="Y1533" s="838"/>
      <c r="Z1533" s="114"/>
      <c r="AA1533" s="114"/>
      <c r="AB1533" s="114"/>
      <c r="AC1533" s="114"/>
      <c r="AD1533" s="281" t="s">
        <v>2290</v>
      </c>
      <c r="AE1533" s="131" t="s">
        <v>729</v>
      </c>
      <c r="AF1533" s="794"/>
      <c r="AG1533" s="114"/>
      <c r="AH1533" s="114"/>
      <c r="AI1533" s="114"/>
      <c r="AJ1533" s="114"/>
      <c r="AL1533" s="346"/>
      <c r="AM1533" s="115"/>
      <c r="AN1533" s="115"/>
      <c r="AO1533" s="115"/>
      <c r="AQ1533" s="603"/>
      <c r="JK1533" s="125"/>
    </row>
    <row r="1534" spans="1:272" ht="16.350000000000001" customHeight="1">
      <c r="A1534" s="125" t="s">
        <v>728</v>
      </c>
      <c r="B1534" s="721"/>
      <c r="C1534" s="818"/>
      <c r="D1534" s="818" t="str">
        <f t="shared" si="154"/>
        <v>SebastianFitzek</v>
      </c>
      <c r="E1534" s="819"/>
      <c r="F1534" s="723"/>
      <c r="G1534" s="723"/>
      <c r="H1534" s="724" t="str">
        <f t="shared" ref="H1534:H1540" si="160">MID(A1534,SEARCH(" ",A1534)+1,99)</f>
        <v>Fitzek</v>
      </c>
      <c r="I1534" s="724"/>
      <c r="J1534" s="724"/>
      <c r="K1534" s="816" t="str">
        <f t="shared" si="157"/>
        <v>Sebastian Fitzek</v>
      </c>
      <c r="L1534" s="816"/>
      <c r="M1534" s="816" t="str">
        <f>TRIM(SUBSTITUTE(CLEAN(Tableau11[[#This Row],[Auteur]]),CHAR(160),CHAR(32)))</f>
        <v>Sebastian Fitzek</v>
      </c>
      <c r="N1534" s="816" t="str">
        <f t="shared" si="158"/>
        <v>Sebastian Fitzek</v>
      </c>
      <c r="O1534" s="742" t="e">
        <f t="shared" ca="1" si="159"/>
        <v>#NAME?</v>
      </c>
      <c r="Q1534" s="725"/>
      <c r="S1534" s="986"/>
      <c r="U1534" s="780"/>
      <c r="V1534" s="792"/>
      <c r="W1534" s="817"/>
      <c r="X1534" s="613"/>
      <c r="Y1534" s="613"/>
      <c r="AF1534" s="832"/>
      <c r="AL1534" s="346"/>
      <c r="AM1534" s="729"/>
      <c r="AN1534" s="729"/>
      <c r="AO1534" s="729"/>
      <c r="AQ1534" s="603"/>
      <c r="JK1534" s="125"/>
    </row>
    <row r="1535" spans="1:272" ht="16.350000000000001" customHeight="1">
      <c r="A1535" s="125" t="s">
        <v>728</v>
      </c>
      <c r="B1535" s="777"/>
      <c r="C1535" s="964"/>
      <c r="D1535" s="964" t="str">
        <f t="shared" si="154"/>
        <v>SebastianFitzek</v>
      </c>
      <c r="E1535" s="819"/>
      <c r="F1535" s="723"/>
      <c r="G1535" s="723"/>
      <c r="H1535" s="724" t="str">
        <f t="shared" si="160"/>
        <v>Fitzek</v>
      </c>
      <c r="I1535" s="724"/>
      <c r="J1535" s="724"/>
      <c r="K1535" s="816" t="str">
        <f t="shared" si="157"/>
        <v>Sebastian Fitzek</v>
      </c>
      <c r="L1535" s="816"/>
      <c r="M1535" s="816" t="str">
        <f>TRIM(SUBSTITUTE(CLEAN(Tableau11[[#This Row],[Auteur]]),CHAR(160),CHAR(32)))</f>
        <v>Sebastian Fitzek</v>
      </c>
      <c r="N1535" s="816" t="str">
        <f t="shared" si="158"/>
        <v>Sebastian Fitzek</v>
      </c>
      <c r="O1535" s="742" t="e">
        <f t="shared" ca="1" si="159"/>
        <v>#NAME?</v>
      </c>
      <c r="Q1535" s="725"/>
      <c r="S1535" s="986"/>
      <c r="U1535" s="780"/>
      <c r="V1535" s="792"/>
      <c r="W1535" s="817"/>
      <c r="X1535" s="613"/>
      <c r="Y1535" s="613"/>
      <c r="AF1535" s="832"/>
      <c r="AL1535" s="346"/>
      <c r="AM1535" s="729"/>
      <c r="AN1535" s="729"/>
      <c r="AO1535" s="729"/>
      <c r="AQ1535" s="603"/>
      <c r="JK1535" s="125"/>
    </row>
    <row r="1536" spans="1:272" ht="16.350000000000001" customHeight="1">
      <c r="A1536" s="125" t="s">
        <v>728</v>
      </c>
      <c r="B1536" s="964"/>
      <c r="C1536" s="964"/>
      <c r="D1536" s="964" t="str">
        <f t="shared" si="154"/>
        <v>SebastianFitzek</v>
      </c>
      <c r="E1536" s="819"/>
      <c r="F1536" s="779"/>
      <c r="G1536" s="779"/>
      <c r="H1536" s="781" t="str">
        <f t="shared" si="160"/>
        <v>Fitzek</v>
      </c>
      <c r="I1536" s="781"/>
      <c r="J1536" s="781"/>
      <c r="K1536" s="820" t="str">
        <f t="shared" si="157"/>
        <v>Sebastian Fitzek</v>
      </c>
      <c r="L1536" s="820"/>
      <c r="M1536" s="820" t="str">
        <f>TRIM(SUBSTITUTE(CLEAN(Tableau11[[#This Row],[Auteur]]),CHAR(160),CHAR(32)))</f>
        <v>Sebastian Fitzek</v>
      </c>
      <c r="N1536" s="820" t="str">
        <f t="shared" si="158"/>
        <v>Sebastian Fitzek</v>
      </c>
      <c r="O1536" s="787" t="e">
        <f t="shared" ca="1" si="159"/>
        <v>#NAME?</v>
      </c>
      <c r="P1536" s="613"/>
      <c r="Q1536" s="821"/>
      <c r="R1536" s="613"/>
      <c r="S1536" s="989"/>
      <c r="U1536" s="1008"/>
      <c r="V1536" s="758"/>
      <c r="W1536" s="817"/>
      <c r="X1536" s="613"/>
      <c r="Y1536" s="613"/>
      <c r="Z1536" s="613"/>
      <c r="AA1536" s="613"/>
      <c r="AB1536" s="613"/>
      <c r="AC1536" s="705"/>
      <c r="AD1536" s="613"/>
      <c r="AE1536" s="613"/>
      <c r="AF1536" s="832"/>
      <c r="AG1536" s="613"/>
      <c r="AH1536" s="613"/>
      <c r="AI1536" s="613"/>
      <c r="AJ1536" s="706"/>
      <c r="AK1536" s="613"/>
      <c r="AL1536" s="795"/>
      <c r="AM1536" s="823"/>
      <c r="AN1536" s="823"/>
      <c r="AO1536" s="729"/>
      <c r="AP1536" s="613"/>
      <c r="AQ1536" s="707"/>
      <c r="JK1536" s="125"/>
    </row>
    <row r="1537" spans="1:271" ht="16.350000000000001" customHeight="1">
      <c r="A1537" s="125" t="s">
        <v>728</v>
      </c>
      <c r="B1537" s="777"/>
      <c r="C1537" s="777"/>
      <c r="D1537" s="777" t="str">
        <f t="shared" si="154"/>
        <v>SebastianFitzek</v>
      </c>
      <c r="E1537" s="722"/>
      <c r="F1537" s="723"/>
      <c r="G1537" s="723"/>
      <c r="H1537" s="724" t="str">
        <f t="shared" si="160"/>
        <v>Fitzek</v>
      </c>
      <c r="I1537" s="724"/>
      <c r="J1537" s="724"/>
      <c r="K1537" s="816" t="str">
        <f t="shared" si="157"/>
        <v>Sebastian Fitzek</v>
      </c>
      <c r="L1537" s="816"/>
      <c r="M1537" s="816" t="str">
        <f>TRIM(SUBSTITUTE(CLEAN(Tableau11[[#This Row],[Auteur]]),CHAR(160),CHAR(32)))</f>
        <v>Sebastian Fitzek</v>
      </c>
      <c r="N1537" s="816" t="str">
        <f t="shared" si="158"/>
        <v>Sebastian Fitzek</v>
      </c>
      <c r="O1537" s="742" t="e">
        <f t="shared" ca="1" si="159"/>
        <v>#NAME?</v>
      </c>
      <c r="Q1537" s="725"/>
      <c r="S1537" s="986"/>
      <c r="U1537" s="780"/>
      <c r="V1537" s="792"/>
      <c r="W1537" s="817"/>
      <c r="X1537" s="613"/>
      <c r="Y1537" s="613"/>
      <c r="AF1537" s="832"/>
      <c r="AL1537" s="346"/>
      <c r="AM1537" s="729"/>
      <c r="AN1537" s="729"/>
      <c r="AO1537" s="729"/>
      <c r="AQ1537" s="603"/>
      <c r="JK1537" s="125"/>
    </row>
    <row r="1538" spans="1:271" ht="16.350000000000001" customHeight="1">
      <c r="A1538" s="125" t="s">
        <v>728</v>
      </c>
      <c r="B1538" s="777"/>
      <c r="C1538" s="777"/>
      <c r="D1538" s="777" t="str">
        <f t="shared" ref="D1538:D1601" si="161">SUBSTITUTE(A1538," ","")</f>
        <v>SebastianFitzek</v>
      </c>
      <c r="E1538" s="722"/>
      <c r="F1538" s="723"/>
      <c r="G1538" s="723"/>
      <c r="H1538" s="724" t="str">
        <f t="shared" si="160"/>
        <v>Fitzek</v>
      </c>
      <c r="I1538" s="724"/>
      <c r="J1538" s="724"/>
      <c r="K1538" s="816" t="str">
        <f t="shared" si="157"/>
        <v>Sebastian Fitzek</v>
      </c>
      <c r="L1538" s="816"/>
      <c r="M1538" s="816" t="str">
        <f>TRIM(SUBSTITUTE(CLEAN(Tableau11[[#This Row],[Auteur]]),CHAR(160),CHAR(32)))</f>
        <v>Sebastian Fitzek</v>
      </c>
      <c r="N1538" s="816" t="str">
        <f t="shared" si="158"/>
        <v>Sebastian Fitzek</v>
      </c>
      <c r="O1538" s="742" t="e">
        <f t="shared" ca="1" si="159"/>
        <v>#NAME?</v>
      </c>
      <c r="Q1538" s="725"/>
      <c r="S1538" s="986"/>
      <c r="U1538" s="780"/>
      <c r="V1538" s="727"/>
      <c r="W1538" s="817"/>
      <c r="X1538" s="613"/>
      <c r="Y1538" s="613"/>
      <c r="AF1538" s="832"/>
      <c r="AL1538" s="346"/>
      <c r="AM1538" s="729"/>
      <c r="AN1538" s="729"/>
      <c r="AO1538" s="729"/>
      <c r="AQ1538" s="603"/>
      <c r="JK1538" s="125"/>
    </row>
    <row r="1539" spans="1:271" ht="16.350000000000001" customHeight="1">
      <c r="A1539" s="125" t="s">
        <v>728</v>
      </c>
      <c r="B1539" s="777"/>
      <c r="C1539" s="964"/>
      <c r="D1539" s="964" t="str">
        <f t="shared" si="161"/>
        <v>SebastianFitzek</v>
      </c>
      <c r="E1539" s="819"/>
      <c r="F1539" s="723"/>
      <c r="G1539" s="723"/>
      <c r="H1539" s="724" t="str">
        <f t="shared" si="160"/>
        <v>Fitzek</v>
      </c>
      <c r="I1539" s="724"/>
      <c r="J1539" s="724"/>
      <c r="K1539" s="816" t="str">
        <f t="shared" si="157"/>
        <v>Sebastian Fitzek</v>
      </c>
      <c r="L1539" s="816"/>
      <c r="M1539" s="816" t="str">
        <f>TRIM(SUBSTITUTE(CLEAN(Tableau11[[#This Row],[Auteur]]),CHAR(160),CHAR(32)))</f>
        <v>Sebastian Fitzek</v>
      </c>
      <c r="N1539" s="816" t="str">
        <f t="shared" si="158"/>
        <v>Sebastian Fitzek</v>
      </c>
      <c r="O1539" s="742" t="e">
        <f t="shared" ca="1" si="159"/>
        <v>#NAME?</v>
      </c>
      <c r="Q1539" s="725"/>
      <c r="S1539" s="986"/>
      <c r="U1539" s="780"/>
      <c r="V1539" s="758"/>
      <c r="W1539" s="817"/>
      <c r="X1539" s="613"/>
      <c r="Y1539" s="613"/>
      <c r="AF1539" s="832"/>
      <c r="AL1539" s="346"/>
      <c r="AM1539" s="729"/>
      <c r="AN1539" s="729"/>
      <c r="AO1539" s="729"/>
      <c r="AQ1539" s="603"/>
      <c r="JK1539" s="125"/>
    </row>
    <row r="1540" spans="1:271" ht="16.350000000000001" customHeight="1">
      <c r="A1540" s="125" t="s">
        <v>728</v>
      </c>
      <c r="B1540" s="721"/>
      <c r="C1540" s="818"/>
      <c r="D1540" s="818" t="str">
        <f t="shared" si="161"/>
        <v>SebastianFitzek</v>
      </c>
      <c r="E1540" s="819"/>
      <c r="F1540" s="723"/>
      <c r="G1540" s="723"/>
      <c r="H1540" s="724" t="str">
        <f t="shared" si="160"/>
        <v>Fitzek</v>
      </c>
      <c r="I1540" s="724"/>
      <c r="J1540" s="724"/>
      <c r="K1540" s="816" t="str">
        <f t="shared" si="157"/>
        <v>Sebastian Fitzek</v>
      </c>
      <c r="L1540" s="816"/>
      <c r="M1540" s="816" t="str">
        <f>TRIM(SUBSTITUTE(CLEAN(Tableau11[[#This Row],[Auteur]]),CHAR(160),CHAR(32)))</f>
        <v>Sebastian Fitzek</v>
      </c>
      <c r="N1540" s="816" t="str">
        <f t="shared" si="158"/>
        <v>Sebastian Fitzek</v>
      </c>
      <c r="O1540" s="742" t="e">
        <f t="shared" ca="1" si="159"/>
        <v>#NAME?</v>
      </c>
      <c r="Q1540" s="725"/>
      <c r="S1540" s="726"/>
      <c r="U1540" s="723"/>
      <c r="V1540" s="727"/>
      <c r="W1540" s="817"/>
      <c r="X1540" s="613"/>
      <c r="Y1540" s="613"/>
      <c r="AF1540" s="728"/>
      <c r="AL1540" s="346"/>
      <c r="AM1540" s="729"/>
      <c r="AN1540" s="729"/>
      <c r="AO1540" s="729"/>
      <c r="AQ1540" s="603"/>
      <c r="JK1540" s="125"/>
    </row>
    <row r="1541" spans="1:271" ht="16.350000000000001" customHeight="1">
      <c r="A1541" s="329" t="s">
        <v>3006</v>
      </c>
      <c r="B1541" s="500" t="str">
        <f>IF(COUNTIF($A$2:A1541,A1541)&gt;1,"Doublon","")</f>
        <v/>
      </c>
      <c r="C1541" s="669"/>
      <c r="D1541" s="669" t="str">
        <f t="shared" si="161"/>
        <v>SébastienJaprisot</v>
      </c>
      <c r="E1541" s="752" t="s">
        <v>20</v>
      </c>
      <c r="F1541" s="125" t="s">
        <v>850</v>
      </c>
      <c r="H1541" s="634" t="str">
        <f t="shared" ref="H1541:H1557" si="162">MID(A1541,SEARCH("",A1541)+1,99)</f>
        <v>ébastien Japrisot</v>
      </c>
      <c r="I1541" s="634"/>
      <c r="J1541" s="634"/>
      <c r="K1541" s="743" t="str">
        <f t="shared" si="157"/>
        <v>Sébastien Japrisot</v>
      </c>
      <c r="L1541" s="743"/>
      <c r="M1541" s="743" t="str">
        <f>TRIM(SUBSTITUTE(CLEAN(Tableau11[[#This Row],[Auteur]]),CHAR(160),CHAR(32)))</f>
        <v>Sébastien Japrisot</v>
      </c>
      <c r="N1541" s="743" t="str">
        <f t="shared" si="158"/>
        <v>Sébastien Japrisot</v>
      </c>
      <c r="O1541" s="125" t="e">
        <f t="shared" ca="1" si="159"/>
        <v>#NAME?</v>
      </c>
      <c r="Q1541" s="119"/>
      <c r="S1541" s="118"/>
      <c r="T1541" s="125"/>
      <c r="U1541" s="538" t="s">
        <v>844</v>
      </c>
      <c r="V1541" s="652" t="s">
        <v>904</v>
      </c>
      <c r="W1541" s="492" t="s">
        <v>188</v>
      </c>
      <c r="X1541" s="836"/>
      <c r="Y1541" s="837"/>
      <c r="AC1541" s="125"/>
      <c r="AD1541" s="125" t="s">
        <v>1659</v>
      </c>
      <c r="AE1541" s="125" t="s">
        <v>850</v>
      </c>
      <c r="AF1541" s="124"/>
      <c r="AJ1541" s="125"/>
      <c r="AL1541" s="496"/>
      <c r="AQ1541" s="603" t="s">
        <v>26</v>
      </c>
      <c r="JK1541" s="125"/>
    </row>
    <row r="1542" spans="1:271" ht="16.350000000000001" customHeight="1">
      <c r="A1542" s="644" t="s">
        <v>906</v>
      </c>
      <c r="D1542" s="125" t="str">
        <f t="shared" si="161"/>
        <v>SelvaAlmada</v>
      </c>
      <c r="E1542" s="122" t="s">
        <v>20</v>
      </c>
      <c r="F1542" s="125" t="s">
        <v>2467</v>
      </c>
      <c r="H1542" s="634" t="str">
        <f t="shared" si="162"/>
        <v>elva Almada</v>
      </c>
      <c r="I1542" s="634"/>
      <c r="J1542" s="634"/>
      <c r="K1542" s="743" t="str">
        <f t="shared" si="157"/>
        <v>Selva Almada</v>
      </c>
      <c r="L1542" s="743"/>
      <c r="M1542" s="743" t="str">
        <f>TRIM(SUBSTITUTE(CLEAN(Tableau11[[#This Row],[Auteur]]),CHAR(160),CHAR(32)))</f>
        <v>Selva Almada</v>
      </c>
      <c r="N1542" s="743" t="str">
        <f t="shared" si="158"/>
        <v>Selva Almada</v>
      </c>
      <c r="O1542" s="125" t="e">
        <f t="shared" ca="1" si="159"/>
        <v>#NAME?</v>
      </c>
      <c r="Q1542" s="119"/>
      <c r="S1542" s="118"/>
      <c r="T1542" s="125"/>
      <c r="U1542" s="597" t="s">
        <v>274</v>
      </c>
      <c r="V1542" s="652" t="s">
        <v>1636</v>
      </c>
      <c r="W1542" s="125" t="s">
        <v>25</v>
      </c>
      <c r="X1542" s="613"/>
      <c r="Y1542" s="613"/>
      <c r="AC1542" s="125"/>
      <c r="AE1542" s="285"/>
      <c r="AJ1542" s="125"/>
      <c r="AL1542" s="496"/>
      <c r="AQ1542" s="603"/>
      <c r="JK1542" s="125"/>
    </row>
    <row r="1543" spans="1:271" ht="16.350000000000001" customHeight="1">
      <c r="A1543" s="571" t="s">
        <v>906</v>
      </c>
      <c r="B1543" s="500" t="str">
        <f>IF(COUNTIF($A$2:A1543,A1543)&gt;1,"Doublon","")</f>
        <v>Doublon</v>
      </c>
      <c r="C1543" s="500"/>
      <c r="D1543" s="500" t="str">
        <f t="shared" si="161"/>
        <v>SelvaAlmada</v>
      </c>
      <c r="E1543" s="122" t="s">
        <v>20</v>
      </c>
      <c r="F1543" s="127" t="s">
        <v>650</v>
      </c>
      <c r="G1543" s="127"/>
      <c r="H1543" s="634" t="str">
        <f t="shared" si="162"/>
        <v>elva Almada</v>
      </c>
      <c r="I1543" s="634"/>
      <c r="J1543" s="634"/>
      <c r="K1543" s="743" t="str">
        <f t="shared" si="157"/>
        <v>Selva Almada</v>
      </c>
      <c r="L1543" s="743"/>
      <c r="M1543" s="743" t="str">
        <f>TRIM(SUBSTITUTE(CLEAN(Tableau11[[#This Row],[Auteur]]),CHAR(160),CHAR(32)))</f>
        <v>Selva Almada</v>
      </c>
      <c r="N1543" s="743" t="str">
        <f t="shared" si="158"/>
        <v>Selva Almada</v>
      </c>
      <c r="O1543" s="730" t="e">
        <f t="shared" ca="1" si="159"/>
        <v>#NAME?</v>
      </c>
      <c r="P1543" s="114"/>
      <c r="Q1543" s="119"/>
      <c r="R1543" s="277"/>
      <c r="S1543" s="118"/>
      <c r="T1543" s="278"/>
      <c r="U1543" s="536" t="s">
        <v>42</v>
      </c>
      <c r="V1543" s="651" t="s">
        <v>1245</v>
      </c>
      <c r="W1543" s="377" t="s">
        <v>25</v>
      </c>
      <c r="X1543" s="778"/>
      <c r="Y1543" s="837"/>
      <c r="Z1543" s="114"/>
      <c r="AA1543" s="114"/>
      <c r="AB1543" s="114"/>
      <c r="AC1543" s="114"/>
      <c r="AD1543" s="281" t="s">
        <v>1580</v>
      </c>
      <c r="AE1543" s="131" t="s">
        <v>650</v>
      </c>
      <c r="AF1543" s="124"/>
      <c r="AG1543" s="114"/>
      <c r="AH1543" s="114"/>
      <c r="AI1543" s="114"/>
      <c r="AJ1543" s="114"/>
      <c r="AL1543" s="346"/>
      <c r="AM1543" s="115"/>
      <c r="AN1543" s="115"/>
      <c r="AO1543" s="115"/>
      <c r="AQ1543" s="603"/>
      <c r="JK1543" s="125"/>
    </row>
    <row r="1544" spans="1:271" ht="16.350000000000001" customHeight="1">
      <c r="A1544" s="281" t="s">
        <v>3007</v>
      </c>
      <c r="B1544" s="721"/>
      <c r="C1544" s="818"/>
      <c r="D1544" s="818" t="str">
        <f t="shared" si="161"/>
        <v>SergeBrussolo</v>
      </c>
      <c r="E1544" s="752"/>
      <c r="F1544" s="127" t="s">
        <v>641</v>
      </c>
      <c r="G1544" s="127"/>
      <c r="H1544" s="634" t="str">
        <f t="shared" si="162"/>
        <v>erge Brussolo</v>
      </c>
      <c r="I1544" s="634"/>
      <c r="J1544" s="634"/>
      <c r="K1544" s="743" t="str">
        <f t="shared" si="157"/>
        <v>Serge Brussolo</v>
      </c>
      <c r="L1544" s="743"/>
      <c r="M1544" s="743" t="str">
        <f>TRIM(SUBSTITUTE(CLEAN(Tableau11[[#This Row],[Auteur]]),CHAR(160),CHAR(32)))</f>
        <v>Serge Brussolo</v>
      </c>
      <c r="N1544" s="743" t="str">
        <f t="shared" si="158"/>
        <v>Serge Brussolo</v>
      </c>
      <c r="O1544" s="730" t="e">
        <f t="shared" ca="1" si="159"/>
        <v>#NAME?</v>
      </c>
      <c r="P1544" s="114"/>
      <c r="Q1544" s="119"/>
      <c r="R1544" s="274" t="s">
        <v>30</v>
      </c>
      <c r="S1544" s="118"/>
      <c r="T1544" s="500" t="str">
        <f>IF(COUNTIF($A$2:A1544,A1544)&gt;1,"Doublon","")</f>
        <v/>
      </c>
      <c r="U1544" s="127" t="s">
        <v>82</v>
      </c>
      <c r="V1544" s="651" t="s">
        <v>1953</v>
      </c>
      <c r="W1544" s="378" t="s">
        <v>188</v>
      </c>
      <c r="X1544" s="878"/>
      <c r="Y1544" s="837"/>
      <c r="Z1544" s="114"/>
      <c r="AA1544" s="114"/>
      <c r="AB1544" s="114"/>
      <c r="AC1544" s="114"/>
      <c r="AD1544" s="329"/>
      <c r="AE1544" s="131"/>
      <c r="AF1544" s="124"/>
      <c r="AG1544" s="114"/>
      <c r="AH1544" s="114"/>
      <c r="AI1544" s="114"/>
      <c r="AJ1544" s="114"/>
      <c r="AL1544" s="346"/>
      <c r="AM1544" s="115"/>
      <c r="AN1544" s="115"/>
      <c r="AO1544" s="122"/>
      <c r="AQ1544" s="603"/>
      <c r="JK1544" s="125"/>
    </row>
    <row r="1545" spans="1:271" ht="16.350000000000001" customHeight="1">
      <c r="A1545" s="281" t="s">
        <v>3007</v>
      </c>
      <c r="B1545" s="721"/>
      <c r="C1545" s="818"/>
      <c r="D1545" s="818" t="str">
        <f t="shared" si="161"/>
        <v>SergeBrussolo</v>
      </c>
      <c r="E1545" s="752"/>
      <c r="F1545" s="127" t="s">
        <v>641</v>
      </c>
      <c r="G1545" s="127"/>
      <c r="H1545" s="634" t="str">
        <f t="shared" si="162"/>
        <v>erge Brussolo</v>
      </c>
      <c r="I1545" s="634"/>
      <c r="J1545" s="634"/>
      <c r="K1545" s="743" t="str">
        <f t="shared" si="157"/>
        <v>Serge Brussolo</v>
      </c>
      <c r="L1545" s="743"/>
      <c r="M1545" s="743" t="str">
        <f>TRIM(SUBSTITUTE(CLEAN(Tableau11[[#This Row],[Auteur]]),CHAR(160),CHAR(32)))</f>
        <v>Serge Brussolo</v>
      </c>
      <c r="N1545" s="743" t="str">
        <f t="shared" si="158"/>
        <v>Serge Brussolo</v>
      </c>
      <c r="O1545" s="730" t="e">
        <f t="shared" ca="1" si="159"/>
        <v>#NAME?</v>
      </c>
      <c r="P1545" s="114"/>
      <c r="Q1545" s="119"/>
      <c r="R1545" s="274" t="s">
        <v>30</v>
      </c>
      <c r="S1545" s="118"/>
      <c r="T1545" s="500" t="str">
        <f>IF(COUNTIF($A$2:A1545,A1545)&gt;1,"Doublon","")</f>
        <v>Doublon</v>
      </c>
      <c r="U1545" s="127" t="s">
        <v>82</v>
      </c>
      <c r="V1545" s="651" t="s">
        <v>1953</v>
      </c>
      <c r="W1545" s="378" t="s">
        <v>188</v>
      </c>
      <c r="X1545" s="878"/>
      <c r="Y1545" s="837"/>
      <c r="Z1545" s="114"/>
      <c r="AA1545" s="114"/>
      <c r="AB1545" s="114"/>
      <c r="AC1545" s="114"/>
      <c r="AD1545" s="329"/>
      <c r="AE1545" s="131"/>
      <c r="AF1545" s="124"/>
      <c r="AG1545" s="114"/>
      <c r="AH1545" s="114"/>
      <c r="AI1545" s="114"/>
      <c r="AJ1545" s="114"/>
      <c r="AL1545" s="346"/>
      <c r="AM1545" s="115"/>
      <c r="AN1545" s="115"/>
      <c r="AO1545" s="122"/>
      <c r="AQ1545" s="603"/>
      <c r="JK1545" s="125"/>
    </row>
    <row r="1546" spans="1:271" ht="16.350000000000001" customHeight="1">
      <c r="A1546" s="281" t="s">
        <v>3007</v>
      </c>
      <c r="B1546" s="721"/>
      <c r="C1546" s="818"/>
      <c r="D1546" s="818" t="str">
        <f t="shared" si="161"/>
        <v>SergeBrussolo</v>
      </c>
      <c r="E1546" s="752"/>
      <c r="F1546" s="127" t="s">
        <v>641</v>
      </c>
      <c r="G1546" s="127"/>
      <c r="H1546" s="634" t="str">
        <f t="shared" si="162"/>
        <v>erge Brussolo</v>
      </c>
      <c r="I1546" s="634"/>
      <c r="J1546" s="634"/>
      <c r="K1546" s="743" t="str">
        <f t="shared" si="157"/>
        <v>Serge Brussolo</v>
      </c>
      <c r="L1546" s="743"/>
      <c r="M1546" s="743" t="str">
        <f>TRIM(SUBSTITUTE(CLEAN(Tableau11[[#This Row],[Auteur]]),CHAR(160),CHAR(32)))</f>
        <v>Serge Brussolo</v>
      </c>
      <c r="N1546" s="743" t="str">
        <f t="shared" si="158"/>
        <v>Serge Brussolo</v>
      </c>
      <c r="O1546" s="730" t="e">
        <f t="shared" ca="1" si="159"/>
        <v>#NAME?</v>
      </c>
      <c r="P1546" s="114"/>
      <c r="Q1546" s="119"/>
      <c r="R1546" s="274" t="s">
        <v>30</v>
      </c>
      <c r="S1546" s="118"/>
      <c r="T1546" s="500" t="str">
        <f>IF(COUNTIF($A$2:A1546,A1546)&gt;1,"Doublon","")</f>
        <v>Doublon</v>
      </c>
      <c r="U1546" s="127" t="s">
        <v>82</v>
      </c>
      <c r="V1546" s="651" t="s">
        <v>1953</v>
      </c>
      <c r="W1546" s="378" t="s">
        <v>188</v>
      </c>
      <c r="X1546" s="878"/>
      <c r="Y1546" s="837"/>
      <c r="Z1546" s="114"/>
      <c r="AA1546" s="114"/>
      <c r="AB1546" s="114"/>
      <c r="AC1546" s="114"/>
      <c r="AD1546" s="329"/>
      <c r="AE1546" s="131"/>
      <c r="AF1546" s="124"/>
      <c r="AG1546" s="114"/>
      <c r="AH1546" s="114"/>
      <c r="AI1546" s="114"/>
      <c r="AJ1546" s="114"/>
      <c r="AL1546" s="346"/>
      <c r="AM1546" s="115"/>
      <c r="AN1546" s="115"/>
      <c r="AO1546" s="122"/>
      <c r="AQ1546" s="603"/>
      <c r="JK1546" s="125"/>
    </row>
    <row r="1547" spans="1:271" ht="16.350000000000001" customHeight="1">
      <c r="A1547" s="281" t="s">
        <v>3007</v>
      </c>
      <c r="B1547" s="500" t="str">
        <f>IF(COUNTIF($A$2:A1547,A1547)&gt;1,"Doublon","")</f>
        <v>Doublon</v>
      </c>
      <c r="C1547" s="500"/>
      <c r="D1547" s="500" t="str">
        <f t="shared" si="161"/>
        <v>SergeBrussolo</v>
      </c>
      <c r="E1547" s="122" t="s">
        <v>20</v>
      </c>
      <c r="F1547" s="127" t="s">
        <v>641</v>
      </c>
      <c r="G1547" s="127"/>
      <c r="H1547" s="634" t="str">
        <f t="shared" si="162"/>
        <v>erge Brussolo</v>
      </c>
      <c r="I1547" s="634"/>
      <c r="J1547" s="634"/>
      <c r="K1547" s="743" t="str">
        <f t="shared" si="157"/>
        <v>Serge Brussolo</v>
      </c>
      <c r="L1547" s="743"/>
      <c r="M1547" s="743" t="str">
        <f>TRIM(SUBSTITUTE(CLEAN(Tableau11[[#This Row],[Auteur]]),CHAR(160),CHAR(32)))</f>
        <v>Serge Brussolo</v>
      </c>
      <c r="N1547" s="743" t="str">
        <f t="shared" si="158"/>
        <v>Serge Brussolo</v>
      </c>
      <c r="O1547" s="730" t="e">
        <f t="shared" ca="1" si="159"/>
        <v>#NAME?</v>
      </c>
      <c r="P1547" s="122" t="s">
        <v>26</v>
      </c>
      <c r="Q1547" s="119"/>
      <c r="R1547" s="374" t="s">
        <v>22</v>
      </c>
      <c r="S1547" s="118"/>
      <c r="T1547" s="503" t="s">
        <v>2215</v>
      </c>
      <c r="U1547" s="536" t="s">
        <v>82</v>
      </c>
      <c r="V1547" s="651" t="s">
        <v>1953</v>
      </c>
      <c r="W1547" s="378" t="s">
        <v>188</v>
      </c>
      <c r="X1547" s="793" t="s">
        <v>20</v>
      </c>
      <c r="Y1547" s="837"/>
      <c r="Z1547" s="114"/>
      <c r="AA1547" s="114"/>
      <c r="AB1547" s="114"/>
      <c r="AC1547" s="114"/>
      <c r="AD1547" s="329"/>
      <c r="AE1547" s="131"/>
      <c r="AF1547" s="124"/>
      <c r="AG1547" s="116" t="s">
        <v>26</v>
      </c>
      <c r="AH1547" s="116"/>
      <c r="AI1547" s="116"/>
      <c r="AJ1547" s="116" t="s">
        <v>26</v>
      </c>
      <c r="AL1547" s="346"/>
      <c r="AM1547" s="115"/>
      <c r="AN1547" s="115"/>
      <c r="AO1547" s="122"/>
      <c r="AQ1547" s="603"/>
      <c r="JK1547" s="125"/>
    </row>
    <row r="1548" spans="1:271" ht="16.350000000000001" customHeight="1">
      <c r="A1548" s="281" t="s">
        <v>3007</v>
      </c>
      <c r="B1548" s="500" t="str">
        <f>IF(COUNTIF($A$2:A1548,A1548)&gt;1,"Doublon","")</f>
        <v>Doublon</v>
      </c>
      <c r="C1548" s="669"/>
      <c r="D1548" s="669" t="str">
        <f t="shared" si="161"/>
        <v>SergeBrussolo</v>
      </c>
      <c r="E1548" s="752"/>
      <c r="F1548" s="127" t="s">
        <v>641</v>
      </c>
      <c r="G1548" s="127"/>
      <c r="H1548" s="634" t="str">
        <f t="shared" si="162"/>
        <v>erge Brussolo</v>
      </c>
      <c r="I1548" s="634"/>
      <c r="J1548" s="634"/>
      <c r="K1548" s="743" t="str">
        <f t="shared" si="157"/>
        <v>Serge Brussolo</v>
      </c>
      <c r="L1548" s="743"/>
      <c r="M1548" s="743" t="str">
        <f>TRIM(SUBSTITUTE(CLEAN(Tableau11[[#This Row],[Auteur]]),CHAR(160),CHAR(32)))</f>
        <v>Serge Brussolo</v>
      </c>
      <c r="N1548" s="743" t="str">
        <f t="shared" si="158"/>
        <v>Serge Brussolo</v>
      </c>
      <c r="O1548" s="730" t="e">
        <f t="shared" ca="1" si="159"/>
        <v>#NAME?</v>
      </c>
      <c r="P1548" s="114"/>
      <c r="Q1548" s="119"/>
      <c r="R1548" s="274" t="s">
        <v>30</v>
      </c>
      <c r="S1548" s="118"/>
      <c r="T1548" s="278" t="s">
        <v>2213</v>
      </c>
      <c r="U1548" s="536" t="s">
        <v>82</v>
      </c>
      <c r="V1548" s="651" t="s">
        <v>1953</v>
      </c>
      <c r="W1548" s="378" t="s">
        <v>188</v>
      </c>
      <c r="X1548" s="778"/>
      <c r="Y1548" s="837"/>
      <c r="Z1548" s="114"/>
      <c r="AA1548" s="114"/>
      <c r="AB1548" s="114"/>
      <c r="AC1548" s="114"/>
      <c r="AD1548" s="281" t="s">
        <v>2212</v>
      </c>
      <c r="AE1548" s="131" t="s">
        <v>641</v>
      </c>
      <c r="AF1548" s="124"/>
      <c r="AG1548" s="116" t="s">
        <v>26</v>
      </c>
      <c r="AH1548" s="116"/>
      <c r="AI1548" s="116"/>
      <c r="AJ1548" s="116" t="s">
        <v>26</v>
      </c>
      <c r="AL1548" s="346"/>
      <c r="AM1548" s="115"/>
      <c r="AN1548" s="115"/>
      <c r="AO1548" s="115"/>
      <c r="AQ1548" s="603"/>
      <c r="JK1548" s="125"/>
    </row>
    <row r="1549" spans="1:271" ht="16.350000000000001" customHeight="1">
      <c r="A1549" s="281" t="s">
        <v>3007</v>
      </c>
      <c r="B1549" s="500" t="str">
        <f>IF(COUNTIF($A$2:A1549,A1549)&gt;1,"Doublon","")</f>
        <v>Doublon</v>
      </c>
      <c r="C1549" s="500"/>
      <c r="D1549" s="500" t="str">
        <f t="shared" si="161"/>
        <v>SergeBrussolo</v>
      </c>
      <c r="E1549" s="122"/>
      <c r="F1549" s="127" t="s">
        <v>641</v>
      </c>
      <c r="G1549" s="127"/>
      <c r="H1549" s="634" t="str">
        <f t="shared" si="162"/>
        <v>erge Brussolo</v>
      </c>
      <c r="I1549" s="634"/>
      <c r="J1549" s="634"/>
      <c r="K1549" s="743" t="str">
        <f t="shared" si="157"/>
        <v>Serge Brussolo</v>
      </c>
      <c r="L1549" s="743"/>
      <c r="M1549" s="743" t="str">
        <f>TRIM(SUBSTITUTE(CLEAN(Tableau11[[#This Row],[Auteur]]),CHAR(160),CHAR(32)))</f>
        <v>Serge Brussolo</v>
      </c>
      <c r="N1549" s="743" t="str">
        <f t="shared" si="158"/>
        <v>Serge Brussolo</v>
      </c>
      <c r="O1549" s="730" t="e">
        <f t="shared" ca="1" si="159"/>
        <v>#NAME?</v>
      </c>
      <c r="P1549" s="114"/>
      <c r="Q1549" s="119"/>
      <c r="R1549" s="274" t="s">
        <v>30</v>
      </c>
      <c r="S1549" s="118"/>
      <c r="T1549" s="512" t="s">
        <v>2214</v>
      </c>
      <c r="U1549" s="127" t="s">
        <v>82</v>
      </c>
      <c r="V1549" s="651" t="s">
        <v>1953</v>
      </c>
      <c r="W1549" s="378" t="s">
        <v>188</v>
      </c>
      <c r="X1549" s="793" t="s">
        <v>20</v>
      </c>
      <c r="Y1549" s="837"/>
      <c r="Z1549" s="114"/>
      <c r="AA1549" s="114"/>
      <c r="AB1549" s="114"/>
      <c r="AC1549" s="114"/>
      <c r="AD1549" s="329"/>
      <c r="AE1549" s="131"/>
      <c r="AF1549" s="124"/>
      <c r="AG1549" s="116" t="s">
        <v>26</v>
      </c>
      <c r="AH1549" s="116"/>
      <c r="AI1549" s="116"/>
      <c r="AJ1549" s="116" t="s">
        <v>26</v>
      </c>
      <c r="AL1549" s="346"/>
      <c r="AM1549" s="115"/>
      <c r="AN1549" s="115"/>
      <c r="AO1549" s="122"/>
      <c r="AQ1549" s="603"/>
      <c r="JK1549" s="125"/>
    </row>
    <row r="1550" spans="1:271" ht="16.350000000000001" customHeight="1">
      <c r="A1550" s="577" t="s">
        <v>973</v>
      </c>
      <c r="B1550" s="721"/>
      <c r="C1550" s="818"/>
      <c r="D1550" s="818" t="str">
        <f t="shared" si="161"/>
        <v>SergioGonzalezRodriguez</v>
      </c>
      <c r="E1550" s="752" t="s">
        <v>20</v>
      </c>
      <c r="F1550" s="587" t="str">
        <f>RIGHT(A1550,LEN(A1550)-SEARCH("",A1550))</f>
        <v>ergio Gonzalez Rodriguez</v>
      </c>
      <c r="G1550" s="587"/>
      <c r="H1550" s="634" t="str">
        <f t="shared" si="162"/>
        <v>ergio Gonzalez Rodriguez</v>
      </c>
      <c r="I1550" s="634"/>
      <c r="J1550" s="634"/>
      <c r="K1550" s="743" t="str">
        <f t="shared" si="157"/>
        <v>Sergio Gonzalez Rodriguez</v>
      </c>
      <c r="L1550" s="743"/>
      <c r="M1550" s="743" t="str">
        <f>TRIM(SUBSTITUTE(CLEAN(Tableau11[[#This Row],[Auteur]]),CHAR(160),CHAR(32)))</f>
        <v>Sergio Gonzalez Rodriguez</v>
      </c>
      <c r="N1550" s="743" t="str">
        <f t="shared" si="158"/>
        <v>Sergio Gonzalez Rodriguez</v>
      </c>
      <c r="O1550" s="587" t="e">
        <f t="shared" ca="1" si="159"/>
        <v>#NAME?</v>
      </c>
      <c r="Q1550" s="119"/>
      <c r="S1550" s="118"/>
      <c r="T1550" s="125"/>
      <c r="U1550" s="629" t="s">
        <v>1101</v>
      </c>
      <c r="V1550" s="655" t="s">
        <v>1636</v>
      </c>
      <c r="W1550" s="378" t="s">
        <v>188</v>
      </c>
      <c r="X1550" s="613"/>
      <c r="Y1550" s="613"/>
      <c r="AC1550" s="125"/>
      <c r="AD1550" s="591"/>
      <c r="AE1550" s="285"/>
      <c r="AJ1550" s="125"/>
      <c r="AL1550" s="496"/>
      <c r="AQ1550" s="603"/>
      <c r="JK1550" s="125"/>
    </row>
    <row r="1551" spans="1:271" ht="16.350000000000001" customHeight="1">
      <c r="A1551" s="612" t="s">
        <v>973</v>
      </c>
      <c r="C1551" s="613"/>
      <c r="D1551" s="613" t="str">
        <f t="shared" si="161"/>
        <v>SergioGonzalezRodriguez</v>
      </c>
      <c r="E1551" s="613"/>
      <c r="F1551" s="125" t="s">
        <v>2468</v>
      </c>
      <c r="H1551" s="634" t="str">
        <f t="shared" si="162"/>
        <v>ergio Gonzalez Rodriguez</v>
      </c>
      <c r="I1551" s="634"/>
      <c r="J1551" s="634"/>
      <c r="K1551" s="743" t="str">
        <f t="shared" si="157"/>
        <v>Sergio Gonzalez Rodriguez</v>
      </c>
      <c r="L1551" s="743"/>
      <c r="M1551" s="743" t="str">
        <f>TRIM(SUBSTITUTE(CLEAN(Tableau11[[#This Row],[Auteur]]),CHAR(160),CHAR(32)))</f>
        <v>Sergio Gonzalez Rodriguez</v>
      </c>
      <c r="N1551" s="743" t="str">
        <f t="shared" si="158"/>
        <v>Sergio Gonzalez Rodriguez</v>
      </c>
      <c r="O1551" s="125" t="e">
        <f t="shared" ca="1" si="159"/>
        <v>#NAME?</v>
      </c>
      <c r="T1551" s="125"/>
      <c r="U1551" s="628" t="s">
        <v>977</v>
      </c>
      <c r="V1551" s="652" t="s">
        <v>1636</v>
      </c>
      <c r="W1551" s="378" t="s">
        <v>188</v>
      </c>
      <c r="X1551" s="613"/>
      <c r="Y1551" s="613"/>
      <c r="AC1551" s="125"/>
      <c r="AE1551" s="285"/>
      <c r="AJ1551" s="125"/>
      <c r="AL1551" s="496"/>
      <c r="AQ1551" s="603"/>
      <c r="JK1551" s="125"/>
    </row>
    <row r="1552" spans="1:271" ht="16.350000000000001" customHeight="1">
      <c r="A1552" s="612" t="s">
        <v>3164</v>
      </c>
      <c r="D1552" s="125" t="str">
        <f t="shared" si="161"/>
        <v>SergioRAMIREZ</v>
      </c>
      <c r="E1552" s="122" t="s">
        <v>20</v>
      </c>
      <c r="F1552" s="633" t="s">
        <v>1150</v>
      </c>
      <c r="G1552" s="634" t="s">
        <v>1150</v>
      </c>
      <c r="H1552" s="634" t="str">
        <f t="shared" si="162"/>
        <v>ergio R A M I R E Z</v>
      </c>
      <c r="I1552" s="634"/>
      <c r="J1552" s="634"/>
      <c r="K1552" s="743" t="str">
        <f t="shared" si="157"/>
        <v>Sergio R A M I R E Z</v>
      </c>
      <c r="L1552" s="743"/>
      <c r="M1552" s="743" t="str">
        <f>TRIM(SUBSTITUTE(CLEAN(Tableau11[[#This Row],[Auteur]]),CHAR(160),CHAR(32)))</f>
        <v>Sergio R A M I R E Z</v>
      </c>
      <c r="N1552" s="743" t="str">
        <f t="shared" si="158"/>
        <v>Sergio R A M I R E Z</v>
      </c>
      <c r="O1552" s="634" t="e">
        <f t="shared" ca="1" si="159"/>
        <v>#NAME?</v>
      </c>
      <c r="T1552" s="125"/>
      <c r="U1552" s="630" t="s">
        <v>1674</v>
      </c>
      <c r="V1552" s="652" t="s">
        <v>1636</v>
      </c>
      <c r="W1552" s="378" t="s">
        <v>188</v>
      </c>
      <c r="X1552" s="613"/>
      <c r="Y1552" s="613"/>
      <c r="AC1552" s="125"/>
      <c r="AE1552" s="285"/>
      <c r="AJ1552" s="125"/>
      <c r="AL1552" s="496"/>
      <c r="AQ1552" s="603"/>
      <c r="JK1552" s="125"/>
    </row>
    <row r="1553" spans="1:271" ht="16.350000000000001" customHeight="1">
      <c r="A1553" s="612" t="s">
        <v>3165</v>
      </c>
      <c r="C1553" s="613"/>
      <c r="D1553" s="613" t="str">
        <f t="shared" si="161"/>
        <v>﻿﻿SergioSINAY</v>
      </c>
      <c r="E1553" s="752" t="s">
        <v>20</v>
      </c>
      <c r="F1553" s="587" t="s">
        <v>1095</v>
      </c>
      <c r="G1553" s="587"/>
      <c r="H1553" s="634" t="str">
        <f t="shared" si="162"/>
        <v>﻿Sergio S I N A Y</v>
      </c>
      <c r="I1553" s="634"/>
      <c r="J1553" s="634"/>
      <c r="K1553" s="743" t="str">
        <f t="shared" si="157"/>
        <v>﻿﻿Sergio S I N A Y</v>
      </c>
      <c r="L1553" s="743"/>
      <c r="M1553" s="743" t="str">
        <f>TRIM(SUBSTITUTE(CLEAN(Tableau11[[#This Row],[Auteur]]),CHAR(160),CHAR(32)))</f>
        <v>﻿﻿Sergio S I N A Y</v>
      </c>
      <c r="N1553" s="743" t="str">
        <f t="shared" si="158"/>
        <v>﻿﻿Sergio S I N A Y</v>
      </c>
      <c r="O1553" s="587" t="e">
        <f t="shared" ca="1" si="159"/>
        <v>#NAME?</v>
      </c>
      <c r="Q1553" s="119"/>
      <c r="S1553" s="118"/>
      <c r="T1553" s="125"/>
      <c r="U1553" s="597" t="s">
        <v>274</v>
      </c>
      <c r="V1553" s="652" t="s">
        <v>1636</v>
      </c>
      <c r="W1553" s="378" t="s">
        <v>188</v>
      </c>
      <c r="X1553" s="613"/>
      <c r="Y1553" s="613"/>
      <c r="AC1553" s="125"/>
      <c r="AE1553" s="285"/>
      <c r="AJ1553" s="125"/>
      <c r="AL1553" s="496"/>
      <c r="AQ1553" s="603"/>
      <c r="JK1553" s="125"/>
    </row>
    <row r="1554" spans="1:271" ht="16.350000000000001" customHeight="1">
      <c r="A1554" s="528" t="s">
        <v>3008</v>
      </c>
      <c r="B1554" s="500" t="str">
        <f>IF(COUNTIF($A$2:A1554,A1554)&gt;1,"Doublon","")</f>
        <v/>
      </c>
      <c r="C1554" s="669"/>
      <c r="D1554" s="669" t="str">
        <f t="shared" si="161"/>
        <v>ShanePeacock</v>
      </c>
      <c r="E1554" s="613" t="s">
        <v>26</v>
      </c>
      <c r="F1554" s="125" t="s">
        <v>829</v>
      </c>
      <c r="H1554" s="634" t="str">
        <f t="shared" si="162"/>
        <v>hane Peacock</v>
      </c>
      <c r="I1554" s="634"/>
      <c r="J1554" s="634"/>
      <c r="K1554" s="743" t="str">
        <f t="shared" si="157"/>
        <v>Shane Peacock</v>
      </c>
      <c r="L1554" s="783" t="str">
        <f>SUBSTITUTE(A1554,CHAR(160),"")</f>
        <v>Shane Peacock</v>
      </c>
      <c r="M1554" s="785" t="str">
        <f>TRIM(SUBSTITUTE(CLEAN(Tableau11[[#This Row],[Auteur]]),CHAR(160),CHAR(32)))</f>
        <v>Shane Peacock</v>
      </c>
      <c r="N1554" s="785" t="str">
        <f t="shared" si="158"/>
        <v>Shane Peacock</v>
      </c>
      <c r="O1554" s="125" t="e">
        <f t="shared" ca="1" si="159"/>
        <v>#NAME?</v>
      </c>
      <c r="Q1554" s="119"/>
      <c r="S1554" s="118"/>
      <c r="T1554" s="125" t="s">
        <v>1620</v>
      </c>
      <c r="U1554" s="125" t="s">
        <v>424</v>
      </c>
      <c r="V1554" s="652" t="s">
        <v>1245</v>
      </c>
      <c r="W1554" s="387" t="s">
        <v>188</v>
      </c>
      <c r="X1554" s="793" t="s">
        <v>20</v>
      </c>
      <c r="Y1554" s="803"/>
      <c r="AC1554" s="125"/>
      <c r="AD1554" s="285" t="s">
        <v>1619</v>
      </c>
      <c r="AE1554" s="523" t="s">
        <v>829</v>
      </c>
      <c r="AF1554" s="124" t="s">
        <v>26</v>
      </c>
      <c r="AI1554" s="125" t="s">
        <v>26</v>
      </c>
      <c r="AJ1554" s="125" t="s">
        <v>26</v>
      </c>
      <c r="AL1554" s="496"/>
      <c r="AO1554" s="522" t="s">
        <v>1401</v>
      </c>
      <c r="AQ1554" s="603"/>
      <c r="JK1554" s="125"/>
    </row>
    <row r="1555" spans="1:271" ht="16.350000000000001" customHeight="1">
      <c r="A1555" s="282" t="s">
        <v>3166</v>
      </c>
      <c r="B1555" s="500" t="str">
        <f>IF(COUNTIF($A$2:A1555,A1555)&gt;1,"Doublon","")</f>
        <v/>
      </c>
      <c r="C1555" s="669"/>
      <c r="D1555" s="669" t="str">
        <f t="shared" si="161"/>
        <v>ShaneStevens</v>
      </c>
      <c r="E1555" s="752" t="s">
        <v>20</v>
      </c>
      <c r="F1555" s="127" t="s">
        <v>642</v>
      </c>
      <c r="G1555" s="127"/>
      <c r="H1555" s="634" t="str">
        <f t="shared" si="162"/>
        <v>hane Stevens</v>
      </c>
      <c r="I1555" s="634"/>
      <c r="J1555" s="634"/>
      <c r="K1555" s="743" t="str">
        <f t="shared" si="157"/>
        <v>Shane Stevens</v>
      </c>
      <c r="L1555" s="743"/>
      <c r="M1555" s="743" t="str">
        <f>TRIM(SUBSTITUTE(CLEAN(Tableau11[[#This Row],[Auteur]]),CHAR(160),CHAR(32)))</f>
        <v>Shane Stevens</v>
      </c>
      <c r="N1555" s="743" t="str">
        <f t="shared" si="158"/>
        <v>Shane Stevens</v>
      </c>
      <c r="O1555" s="730" t="e">
        <f t="shared" ca="1" si="159"/>
        <v>#NAME?</v>
      </c>
      <c r="P1555" s="115"/>
      <c r="Q1555" s="298" t="s">
        <v>26</v>
      </c>
      <c r="R1555" s="493"/>
      <c r="S1555" s="280" t="s">
        <v>30</v>
      </c>
      <c r="T1555" s="322" t="s">
        <v>1336</v>
      </c>
      <c r="U1555" s="127" t="s">
        <v>85</v>
      </c>
      <c r="V1555" s="651" t="s">
        <v>1245</v>
      </c>
      <c r="W1555" s="378" t="s">
        <v>188</v>
      </c>
      <c r="X1555" s="778"/>
      <c r="Y1555" s="803"/>
      <c r="Z1555" s="115"/>
      <c r="AA1555" s="115"/>
      <c r="AB1555" s="115"/>
      <c r="AC1555" s="115"/>
      <c r="AD1555" s="282" t="s">
        <v>1335</v>
      </c>
      <c r="AE1555" s="131" t="s">
        <v>642</v>
      </c>
      <c r="AF1555" s="124"/>
      <c r="AG1555" s="115"/>
      <c r="AH1555" s="115"/>
      <c r="AI1555" s="115"/>
      <c r="AJ1555" s="115"/>
      <c r="AL1555" s="346"/>
      <c r="AM1555" s="115"/>
      <c r="AN1555" s="115"/>
      <c r="AO1555" s="115"/>
      <c r="AQ1555" s="603"/>
      <c r="JK1555" s="125"/>
    </row>
    <row r="1556" spans="1:271" ht="16.350000000000001" customHeight="1">
      <c r="A1556" s="667" t="s">
        <v>159</v>
      </c>
      <c r="B1556" s="500" t="str">
        <f>IF(COUNTIF($A$2:A1556,A1556)&gt;1,"Doublon","")</f>
        <v/>
      </c>
      <c r="C1556" s="669"/>
      <c r="D1556" s="669" t="str">
        <f t="shared" si="161"/>
        <v>ShariLapena</v>
      </c>
      <c r="E1556" s="752" t="s">
        <v>20</v>
      </c>
      <c r="F1556" s="127" t="s">
        <v>160</v>
      </c>
      <c r="G1556" s="127"/>
      <c r="H1556" s="634" t="str">
        <f t="shared" si="162"/>
        <v>hari Lapena</v>
      </c>
      <c r="I1556" s="634"/>
      <c r="J1556" s="634"/>
      <c r="K1556" s="743" t="str">
        <f t="shared" si="157"/>
        <v>Shari Lapena</v>
      </c>
      <c r="L1556" s="743"/>
      <c r="M1556" s="743" t="str">
        <f>TRIM(SUBSTITUTE(CLEAN(Tableau11[[#This Row],[Auteur]]),CHAR(160),CHAR(32)))</f>
        <v>Shari Lapena</v>
      </c>
      <c r="N1556" s="743" t="str">
        <f t="shared" si="158"/>
        <v>Shari Lapena</v>
      </c>
      <c r="O1556" s="730" t="e">
        <f t="shared" ca="1" si="159"/>
        <v>#NAME?</v>
      </c>
      <c r="P1556" s="122" t="s">
        <v>20</v>
      </c>
      <c r="Q1556" s="298" t="s">
        <v>20</v>
      </c>
      <c r="R1556" s="384" t="s">
        <v>22</v>
      </c>
      <c r="S1556" s="280" t="s">
        <v>30</v>
      </c>
      <c r="T1556" s="322" t="s">
        <v>1634</v>
      </c>
      <c r="U1556" s="536" t="s">
        <v>791</v>
      </c>
      <c r="V1556" s="652" t="s">
        <v>1245</v>
      </c>
      <c r="W1556" s="377" t="s">
        <v>25</v>
      </c>
      <c r="X1556" s="778"/>
      <c r="Y1556" s="803"/>
      <c r="Z1556" s="115"/>
      <c r="AA1556" s="115"/>
      <c r="AB1556" s="115"/>
      <c r="AC1556" s="115"/>
      <c r="AD1556" s="281" t="s">
        <v>1633</v>
      </c>
      <c r="AE1556" s="131" t="s">
        <v>160</v>
      </c>
      <c r="AF1556" s="124"/>
      <c r="AG1556" s="115"/>
      <c r="AH1556" s="115"/>
      <c r="AI1556" s="115"/>
      <c r="AJ1556" s="115"/>
      <c r="AL1556" s="346"/>
      <c r="AM1556" s="115"/>
      <c r="AN1556" s="115"/>
      <c r="AO1556" s="115"/>
      <c r="AQ1556" s="603"/>
      <c r="JK1556" s="125"/>
    </row>
    <row r="1557" spans="1:271" ht="16.350000000000001" customHeight="1">
      <c r="A1557" s="667" t="s">
        <v>3167</v>
      </c>
      <c r="B1557" s="721"/>
      <c r="C1557" s="818"/>
      <c r="D1557" s="818" t="str">
        <f t="shared" si="161"/>
        <v>ShaughnessyBishop-Stall</v>
      </c>
      <c r="E1557" s="778" t="s">
        <v>20</v>
      </c>
      <c r="F1557" s="125" t="s">
        <v>2469</v>
      </c>
      <c r="H1557" s="634" t="str">
        <f t="shared" si="162"/>
        <v>haughnessy Bishop- Stall</v>
      </c>
      <c r="I1557" s="634"/>
      <c r="J1557" s="634"/>
      <c r="K1557" s="743" t="str">
        <f t="shared" si="157"/>
        <v>Shaughnessy Bishop- Stall</v>
      </c>
      <c r="L1557" s="743"/>
      <c r="M1557" s="743" t="str">
        <f>TRIM(SUBSTITUTE(CLEAN(Tableau11[[#This Row],[Auteur]]),CHAR(160),CHAR(32)))</f>
        <v>Shaughnessy Bishop- Stall</v>
      </c>
      <c r="N1557" s="743" t="str">
        <f t="shared" si="158"/>
        <v>Shaughnessy Bishop- Stall</v>
      </c>
      <c r="O1557" s="125" t="e">
        <f t="shared" ca="1" si="159"/>
        <v>#NAME?</v>
      </c>
      <c r="T1557" s="125"/>
      <c r="U1557" s="125" t="s">
        <v>424</v>
      </c>
      <c r="V1557" s="652" t="s">
        <v>1245</v>
      </c>
      <c r="W1557" s="387" t="s">
        <v>188</v>
      </c>
      <c r="X1557" s="613"/>
      <c r="Y1557" s="613"/>
      <c r="AC1557" s="125"/>
      <c r="AE1557" s="285"/>
      <c r="AJ1557" s="125"/>
      <c r="AL1557" s="496"/>
      <c r="AQ1557" s="603"/>
      <c r="JK1557" s="125"/>
    </row>
    <row r="1558" spans="1:271" ht="16.350000000000001" customHeight="1">
      <c r="A1558" s="839" t="s">
        <v>2579</v>
      </c>
      <c r="B1558" s="721"/>
      <c r="C1558" s="818"/>
      <c r="D1558" s="818" t="str">
        <f t="shared" si="161"/>
        <v>SibylleLewitscharoff</v>
      </c>
      <c r="E1558" s="819"/>
      <c r="F1558" s="723"/>
      <c r="G1558" s="723"/>
      <c r="H1558" s="724" t="str">
        <f t="shared" ref="H1558:H1564" si="163">MID(A1558,SEARCH(" ",A1558)+1,99)</f>
        <v>Lewitscharoff</v>
      </c>
      <c r="I1558" s="724"/>
      <c r="J1558" s="724"/>
      <c r="K1558" s="816" t="str">
        <f t="shared" si="157"/>
        <v>Sibylle Lewitscharoff</v>
      </c>
      <c r="L1558" s="816"/>
      <c r="M1558" s="816" t="str">
        <f>TRIM(SUBSTITUTE(CLEAN(Tableau11[[#This Row],[Auteur]]),CHAR(160),CHAR(32)))</f>
        <v>Sibylle Lewitscharoff</v>
      </c>
      <c r="N1558" s="816" t="str">
        <f t="shared" si="158"/>
        <v>Sibylle Lewitscharoff</v>
      </c>
      <c r="O1558" s="742" t="e">
        <f t="shared" ca="1" si="159"/>
        <v>#NAME?</v>
      </c>
      <c r="Q1558" s="725"/>
      <c r="S1558" s="726"/>
      <c r="T1558" s="721" t="s">
        <v>2594</v>
      </c>
      <c r="U1558" s="723" t="s">
        <v>821</v>
      </c>
      <c r="V1558" s="727"/>
      <c r="W1558" s="379" t="s">
        <v>25</v>
      </c>
      <c r="X1558" s="613"/>
      <c r="Y1558" s="613"/>
      <c r="AC1558" s="125"/>
      <c r="AD1558" s="285"/>
      <c r="AF1558" s="728"/>
      <c r="AJ1558" s="125"/>
      <c r="AK1558" s="496"/>
      <c r="AL1558" s="346"/>
      <c r="AM1558" s="729"/>
      <c r="AN1558" s="729"/>
      <c r="AO1558" s="729"/>
      <c r="AQ1558" s="603"/>
      <c r="JK1558" s="125"/>
    </row>
    <row r="1559" spans="1:271" ht="16.350000000000001" customHeight="1">
      <c r="A1559" s="839" t="s">
        <v>2580</v>
      </c>
      <c r="B1559" s="721"/>
      <c r="C1559" s="818"/>
      <c r="D1559" s="818" t="str">
        <f t="shared" si="161"/>
        <v>SimonUrban</v>
      </c>
      <c r="E1559" s="819"/>
      <c r="F1559" s="723"/>
      <c r="G1559" s="723"/>
      <c r="H1559" s="724" t="str">
        <f t="shared" si="163"/>
        <v>Urban</v>
      </c>
      <c r="I1559" s="724"/>
      <c r="J1559" s="724"/>
      <c r="K1559" s="816" t="str">
        <f t="shared" si="157"/>
        <v>Simon Urban</v>
      </c>
      <c r="L1559" s="816"/>
      <c r="M1559" s="816" t="str">
        <f>TRIM(SUBSTITUTE(CLEAN(Tableau11[[#This Row],[Auteur]]),CHAR(160),CHAR(32)))</f>
        <v>Simon Urban</v>
      </c>
      <c r="N1559" s="816" t="str">
        <f t="shared" si="158"/>
        <v>Simon Urban</v>
      </c>
      <c r="O1559" s="742" t="e">
        <f t="shared" ca="1" si="159"/>
        <v>#NAME?</v>
      </c>
      <c r="Q1559" s="725"/>
      <c r="S1559" s="726"/>
      <c r="T1559" s="721" t="s">
        <v>2586</v>
      </c>
      <c r="U1559" s="723" t="s">
        <v>385</v>
      </c>
      <c r="V1559" s="727" t="s">
        <v>2551</v>
      </c>
      <c r="W1559" s="378" t="s">
        <v>188</v>
      </c>
      <c r="X1559" s="613"/>
      <c r="Y1559" s="613"/>
      <c r="AC1559" s="125"/>
      <c r="AD1559" s="285"/>
      <c r="AF1559" s="728"/>
      <c r="AJ1559" s="125"/>
      <c r="AK1559" s="496"/>
      <c r="AL1559" s="346"/>
      <c r="AM1559" s="729"/>
      <c r="AN1559" s="729"/>
      <c r="AO1559" s="729"/>
      <c r="AQ1559" s="603"/>
      <c r="JK1559" s="125"/>
    </row>
    <row r="1560" spans="1:271" ht="16.350000000000001" customHeight="1">
      <c r="A1560" s="528" t="s">
        <v>3009</v>
      </c>
      <c r="B1560" s="834"/>
      <c r="C1560" s="927"/>
      <c r="D1560" s="927" t="str">
        <f t="shared" si="161"/>
        <v>SimoneBuchholz</v>
      </c>
      <c r="E1560" s="613" t="s">
        <v>26</v>
      </c>
      <c r="F1560" s="723" t="s">
        <v>2567</v>
      </c>
      <c r="G1560" s="723"/>
      <c r="H1560" s="724" t="str">
        <f t="shared" si="163"/>
        <v>Buchholz</v>
      </c>
      <c r="I1560" s="724"/>
      <c r="J1560" s="724"/>
      <c r="K1560" s="816" t="str">
        <f t="shared" si="157"/>
        <v>Simone Buchholz</v>
      </c>
      <c r="L1560" s="816"/>
      <c r="M1560" s="816" t="str">
        <f>TRIM(SUBSTITUTE(CLEAN(Tableau11[[#This Row],[Auteur]]),CHAR(160),CHAR(32)))</f>
        <v>Simone Buchholz</v>
      </c>
      <c r="N1560" s="816" t="str">
        <f t="shared" si="158"/>
        <v>Simone Buchholz</v>
      </c>
      <c r="O1560" s="742" t="e">
        <f t="shared" ca="1" si="159"/>
        <v>#NAME?</v>
      </c>
      <c r="Q1560" s="725"/>
      <c r="S1560" s="726"/>
      <c r="T1560" s="834" t="s">
        <v>2541</v>
      </c>
      <c r="U1560" s="723" t="s">
        <v>821</v>
      </c>
      <c r="V1560" s="727" t="s">
        <v>2551</v>
      </c>
      <c r="W1560" s="379" t="s">
        <v>25</v>
      </c>
      <c r="X1560" s="793"/>
      <c r="Y1560" s="803"/>
      <c r="AC1560" s="125"/>
      <c r="AD1560" s="285"/>
      <c r="AF1560" s="728"/>
      <c r="AJ1560" s="125"/>
      <c r="AK1560" s="496"/>
      <c r="AL1560" s="346"/>
      <c r="AM1560" s="729"/>
      <c r="AN1560" s="729"/>
      <c r="AO1560" s="729"/>
      <c r="AQ1560" s="603"/>
      <c r="JK1560" s="125"/>
    </row>
    <row r="1561" spans="1:271" ht="16.350000000000001" customHeight="1">
      <c r="A1561" s="528" t="s">
        <v>3009</v>
      </c>
      <c r="B1561" s="721"/>
      <c r="C1561" s="818"/>
      <c r="D1561" s="927" t="str">
        <f t="shared" si="161"/>
        <v>SimoneBuchholz</v>
      </c>
      <c r="E1561" s="613"/>
      <c r="F1561" s="723" t="s">
        <v>2567</v>
      </c>
      <c r="G1561" s="723"/>
      <c r="H1561" s="724" t="str">
        <f t="shared" si="163"/>
        <v>Buchholz</v>
      </c>
      <c r="I1561" s="724"/>
      <c r="J1561" s="724"/>
      <c r="K1561" s="816" t="str">
        <f t="shared" si="157"/>
        <v>Simone Buchholz</v>
      </c>
      <c r="L1561" s="816"/>
      <c r="M1561" s="816" t="str">
        <f>TRIM(SUBSTITUTE(CLEAN(Tableau11[[#This Row],[Auteur]]),CHAR(160),CHAR(32)))</f>
        <v>Simone Buchholz</v>
      </c>
      <c r="N1561" s="816" t="str">
        <f t="shared" si="158"/>
        <v>Simone Buchholz</v>
      </c>
      <c r="O1561" s="742" t="e">
        <f t="shared" ca="1" si="159"/>
        <v>#NAME?</v>
      </c>
      <c r="Q1561" s="725"/>
      <c r="S1561" s="726"/>
      <c r="T1561" s="834" t="s">
        <v>2539</v>
      </c>
      <c r="U1561" s="723" t="s">
        <v>821</v>
      </c>
      <c r="V1561" s="727" t="s">
        <v>2551</v>
      </c>
      <c r="W1561" s="379" t="s">
        <v>25</v>
      </c>
      <c r="X1561" s="793"/>
      <c r="Y1561" s="803"/>
      <c r="AC1561" s="125"/>
      <c r="AD1561" s="285"/>
      <c r="AF1561" s="728"/>
      <c r="AJ1561" s="125"/>
      <c r="AK1561" s="496"/>
      <c r="AL1561" s="346"/>
      <c r="AM1561" s="729"/>
      <c r="AN1561" s="729"/>
      <c r="AO1561" s="729"/>
      <c r="AQ1561" s="603"/>
      <c r="JK1561" s="125"/>
    </row>
    <row r="1562" spans="1:271" ht="16.350000000000001" customHeight="1">
      <c r="A1562" s="125" t="s">
        <v>3009</v>
      </c>
      <c r="B1562" s="721"/>
      <c r="C1562" s="818"/>
      <c r="D1562" s="818" t="str">
        <f t="shared" si="161"/>
        <v>SimoneBuchholz</v>
      </c>
      <c r="E1562" s="819"/>
      <c r="F1562" s="723"/>
      <c r="G1562" s="723"/>
      <c r="H1562" s="724" t="str">
        <f t="shared" si="163"/>
        <v>Buchholz</v>
      </c>
      <c r="I1562" s="724"/>
      <c r="J1562" s="724"/>
      <c r="K1562" s="816" t="str">
        <f t="shared" si="157"/>
        <v>Simone Buchholz</v>
      </c>
      <c r="L1562" s="816"/>
      <c r="M1562" s="816" t="str">
        <f>TRIM(SUBSTITUTE(CLEAN(Tableau11[[#This Row],[Auteur]]),CHAR(160),CHAR(32)))</f>
        <v>Simone Buchholz</v>
      </c>
      <c r="N1562" s="816" t="str">
        <f t="shared" si="158"/>
        <v>Simone Buchholz</v>
      </c>
      <c r="O1562" s="742" t="e">
        <f t="shared" ca="1" si="159"/>
        <v>#NAME?</v>
      </c>
      <c r="Q1562" s="725"/>
      <c r="S1562" s="726"/>
      <c r="U1562" s="723"/>
      <c r="V1562" s="727"/>
      <c r="W1562" s="817"/>
      <c r="X1562" s="613"/>
      <c r="Y1562" s="613"/>
      <c r="AF1562" s="728"/>
      <c r="AL1562" s="346"/>
      <c r="AM1562" s="729"/>
      <c r="AN1562" s="729"/>
      <c r="AO1562" s="729"/>
      <c r="AQ1562" s="603"/>
      <c r="JK1562" s="125"/>
    </row>
    <row r="1563" spans="1:271" ht="16.350000000000001" customHeight="1">
      <c r="A1563" s="125" t="s">
        <v>3009</v>
      </c>
      <c r="B1563" s="721"/>
      <c r="C1563" s="818"/>
      <c r="D1563" s="818" t="str">
        <f t="shared" si="161"/>
        <v>SimoneBuchholz</v>
      </c>
      <c r="E1563" s="819"/>
      <c r="F1563" s="723"/>
      <c r="G1563" s="723"/>
      <c r="H1563" s="724" t="str">
        <f t="shared" si="163"/>
        <v>Buchholz</v>
      </c>
      <c r="I1563" s="724"/>
      <c r="J1563" s="724"/>
      <c r="K1563" s="816" t="str">
        <f t="shared" si="157"/>
        <v>Simone Buchholz</v>
      </c>
      <c r="L1563" s="816"/>
      <c r="M1563" s="816" t="str">
        <f>TRIM(SUBSTITUTE(CLEAN(Tableau11[[#This Row],[Auteur]]),CHAR(160),CHAR(32)))</f>
        <v>Simone Buchholz</v>
      </c>
      <c r="N1563" s="816" t="str">
        <f t="shared" si="158"/>
        <v>Simone Buchholz</v>
      </c>
      <c r="O1563" s="742" t="e">
        <f t="shared" ca="1" si="159"/>
        <v>#NAME?</v>
      </c>
      <c r="Q1563" s="725"/>
      <c r="S1563" s="726"/>
      <c r="U1563" s="723"/>
      <c r="V1563" s="727"/>
      <c r="W1563" s="817"/>
      <c r="X1563" s="613"/>
      <c r="Y1563" s="613"/>
      <c r="AF1563" s="728"/>
      <c r="AL1563" s="346"/>
      <c r="AM1563" s="729"/>
      <c r="AN1563" s="729"/>
      <c r="AO1563" s="729"/>
      <c r="AQ1563" s="603"/>
      <c r="JK1563" s="125"/>
    </row>
    <row r="1564" spans="1:271" ht="16.350000000000001" customHeight="1">
      <c r="A1564" s="125" t="s">
        <v>2580</v>
      </c>
      <c r="B1564" s="721"/>
      <c r="C1564" s="818"/>
      <c r="D1564" s="818" t="str">
        <f t="shared" si="161"/>
        <v>SimonUrban</v>
      </c>
      <c r="E1564" s="819"/>
      <c r="F1564" s="723"/>
      <c r="G1564" s="723"/>
      <c r="H1564" s="724" t="str">
        <f t="shared" si="163"/>
        <v>Urban</v>
      </c>
      <c r="I1564" s="724"/>
      <c r="J1564" s="724"/>
      <c r="K1564" s="816" t="str">
        <f t="shared" si="157"/>
        <v>Simon Urban</v>
      </c>
      <c r="L1564" s="816"/>
      <c r="M1564" s="816" t="str">
        <f>TRIM(SUBSTITUTE(CLEAN(Tableau11[[#This Row],[Auteur]]),CHAR(160),CHAR(32)))</f>
        <v>Simon Urban</v>
      </c>
      <c r="N1564" s="816" t="str">
        <f t="shared" si="158"/>
        <v>Simon Urban</v>
      </c>
      <c r="O1564" s="742" t="e">
        <f t="shared" ca="1" si="159"/>
        <v>#NAME?</v>
      </c>
      <c r="Q1564" s="725"/>
      <c r="S1564" s="726"/>
      <c r="U1564" s="723"/>
      <c r="V1564" s="727"/>
      <c r="W1564" s="817"/>
      <c r="X1564" s="613"/>
      <c r="Y1564" s="613"/>
      <c r="AF1564" s="728"/>
      <c r="AL1564" s="346"/>
      <c r="AM1564" s="729"/>
      <c r="AN1564" s="729"/>
      <c r="AO1564" s="729"/>
      <c r="AQ1564" s="603"/>
      <c r="JK1564" s="125"/>
    </row>
    <row r="1565" spans="1:271" ht="16.350000000000001" customHeight="1">
      <c r="A1565" s="162" t="s">
        <v>689</v>
      </c>
      <c r="B1565" s="500" t="str">
        <f>IF(COUNTIF($A$2:A1565,A1565)&gt;1,"Doublon","")</f>
        <v/>
      </c>
      <c r="C1565" s="669"/>
      <c r="D1565" s="669" t="str">
        <f t="shared" si="161"/>
        <v>SJParris</v>
      </c>
      <c r="E1565" s="752" t="s">
        <v>20</v>
      </c>
      <c r="F1565" s="125" t="s">
        <v>871</v>
      </c>
      <c r="H1565" s="634" t="str">
        <f t="shared" ref="H1565:H1596" si="164">MID(A1565,SEARCH("",A1565)+1,99)</f>
        <v xml:space="preserve"> J Parris</v>
      </c>
      <c r="I1565" s="634"/>
      <c r="J1565" s="634"/>
      <c r="K1565" s="743" t="str">
        <f t="shared" si="157"/>
        <v>S J Parris</v>
      </c>
      <c r="L1565" s="743"/>
      <c r="M1565" s="743" t="str">
        <f>TRIM(SUBSTITUTE(CLEAN(Tableau11[[#This Row],[Auteur]]),CHAR(160),CHAR(32)))</f>
        <v>S J Parris</v>
      </c>
      <c r="N1565" s="743" t="str">
        <f t="shared" si="158"/>
        <v>S J Parris</v>
      </c>
      <c r="O1565" s="125" t="e">
        <f t="shared" ca="1" si="159"/>
        <v>#NAME?</v>
      </c>
      <c r="Q1565" s="119"/>
      <c r="S1565" s="118"/>
      <c r="T1565" s="125"/>
      <c r="U1565" s="125" t="s">
        <v>843</v>
      </c>
      <c r="V1565" s="652" t="s">
        <v>1636</v>
      </c>
      <c r="W1565" s="377" t="s">
        <v>25</v>
      </c>
      <c r="X1565" s="836"/>
      <c r="Y1565" s="837"/>
      <c r="AC1565" s="125"/>
      <c r="AD1565" s="125" t="s">
        <v>1575</v>
      </c>
      <c r="AE1565" s="125" t="s">
        <v>871</v>
      </c>
      <c r="AF1565" s="124"/>
      <c r="AJ1565" s="125"/>
      <c r="AL1565" s="496"/>
      <c r="AQ1565" s="603" t="s">
        <v>26</v>
      </c>
      <c r="JK1565" s="125"/>
    </row>
    <row r="1566" spans="1:271" ht="16.350000000000001" customHeight="1">
      <c r="A1566" s="600" t="s">
        <v>689</v>
      </c>
      <c r="B1566" s="500" t="str">
        <f>IF(COUNTIF($A$2:A1566,A1566)&gt;1,"Doublon","")</f>
        <v>Doublon</v>
      </c>
      <c r="C1566" s="669"/>
      <c r="D1566" s="669" t="str">
        <f t="shared" si="161"/>
        <v>SJParris</v>
      </c>
      <c r="E1566" s="879" t="s">
        <v>20</v>
      </c>
      <c r="F1566" s="162" t="s">
        <v>693</v>
      </c>
      <c r="G1566" s="162"/>
      <c r="H1566" s="634" t="str">
        <f t="shared" si="164"/>
        <v xml:space="preserve"> J Parris</v>
      </c>
      <c r="I1566" s="634"/>
      <c r="J1566" s="634"/>
      <c r="K1566" s="743" t="str">
        <f t="shared" si="157"/>
        <v>S J Parris</v>
      </c>
      <c r="L1566" s="743"/>
      <c r="M1566" s="743" t="str">
        <f>TRIM(SUBSTITUTE(CLEAN(Tableau11[[#This Row],[Auteur]]),CHAR(160),CHAR(32)))</f>
        <v>S J Parris</v>
      </c>
      <c r="N1566" s="743" t="str">
        <f t="shared" si="158"/>
        <v>S J Parris</v>
      </c>
      <c r="O1566" s="162" t="e">
        <f t="shared" ca="1" si="159"/>
        <v>#NAME?</v>
      </c>
      <c r="P1566" s="162" t="s">
        <v>26</v>
      </c>
      <c r="Q1566" s="354"/>
      <c r="R1566" s="162" t="s">
        <v>22</v>
      </c>
      <c r="S1566" s="297"/>
      <c r="T1566" s="162" t="s">
        <v>1907</v>
      </c>
      <c r="U1566" s="125" t="s">
        <v>28</v>
      </c>
      <c r="V1566" s="653" t="s">
        <v>1714</v>
      </c>
      <c r="W1566" s="379" t="s">
        <v>25</v>
      </c>
      <c r="X1566" s="836"/>
      <c r="Y1566" s="837"/>
      <c r="Z1566" s="162"/>
      <c r="AA1566" s="162"/>
      <c r="AB1566" s="162"/>
      <c r="AC1566" s="162"/>
      <c r="AD1566" s="600" t="s">
        <v>1651</v>
      </c>
      <c r="AE1566" s="285" t="s">
        <v>693</v>
      </c>
      <c r="AF1566" s="162"/>
      <c r="AG1566" s="116" t="s">
        <v>26</v>
      </c>
      <c r="AH1566" s="116"/>
      <c r="AI1566" s="116"/>
      <c r="AJ1566" s="116" t="s">
        <v>26</v>
      </c>
      <c r="AK1566" s="162"/>
      <c r="AL1566" s="498"/>
      <c r="AM1566" s="162"/>
      <c r="AN1566" s="162"/>
      <c r="AO1566" s="162"/>
      <c r="AP1566" s="162"/>
      <c r="AQ1566" s="642"/>
      <c r="JK1566" s="125"/>
    </row>
    <row r="1567" spans="1:271" ht="16.350000000000001" customHeight="1">
      <c r="A1567" s="667" t="s">
        <v>3010</v>
      </c>
      <c r="D1567" s="125" t="str">
        <f t="shared" si="161"/>
        <v>SoniaAlain</v>
      </c>
      <c r="E1567" s="115" t="s">
        <v>20</v>
      </c>
      <c r="F1567" s="125" t="s">
        <v>2470</v>
      </c>
      <c r="H1567" s="634" t="str">
        <f t="shared" si="164"/>
        <v>onia Alain</v>
      </c>
      <c r="I1567" s="634"/>
      <c r="J1567" s="634"/>
      <c r="K1567" s="743" t="str">
        <f t="shared" si="157"/>
        <v>Sonia Alain</v>
      </c>
      <c r="L1567" s="743"/>
      <c r="M1567" s="743" t="str">
        <f>TRIM(SUBSTITUTE(CLEAN(Tableau11[[#This Row],[Auteur]]),CHAR(160),CHAR(32)))</f>
        <v>Sonia Alain</v>
      </c>
      <c r="N1567" s="743" t="str">
        <f t="shared" si="158"/>
        <v>Sonia Alain</v>
      </c>
      <c r="O1567" s="125" t="e">
        <f t="shared" ca="1" si="159"/>
        <v>#NAME?</v>
      </c>
      <c r="T1567" s="125"/>
      <c r="U1567" s="125" t="s">
        <v>424</v>
      </c>
      <c r="V1567" s="652" t="s">
        <v>1245</v>
      </c>
      <c r="W1567" s="387" t="s">
        <v>188</v>
      </c>
      <c r="X1567" s="613"/>
      <c r="Y1567" s="613"/>
      <c r="AC1567" s="125"/>
      <c r="AE1567" s="285"/>
      <c r="AJ1567" s="125"/>
      <c r="AL1567" s="496"/>
      <c r="AQ1567" s="603"/>
      <c r="JK1567" s="125"/>
    </row>
    <row r="1568" spans="1:271" ht="16.350000000000001" customHeight="1">
      <c r="A1568" s="601" t="s">
        <v>3011</v>
      </c>
      <c r="B1568" s="721"/>
      <c r="C1568" s="818"/>
      <c r="D1568" s="818" t="str">
        <f t="shared" si="161"/>
        <v>SonjaDelzongle</v>
      </c>
      <c r="E1568" s="613" t="s">
        <v>20</v>
      </c>
      <c r="F1568" s="125" t="s">
        <v>788</v>
      </c>
      <c r="H1568" s="634" t="str">
        <f t="shared" si="164"/>
        <v>onja Delzongle</v>
      </c>
      <c r="I1568" s="634"/>
      <c r="J1568" s="634"/>
      <c r="K1568" s="743" t="str">
        <f t="shared" si="157"/>
        <v>Sonja Delzongle</v>
      </c>
      <c r="L1568" s="743"/>
      <c r="M1568" s="743" t="str">
        <f>TRIM(SUBSTITUTE(CLEAN(Tableau11[[#This Row],[Auteur]]),CHAR(160),CHAR(32)))</f>
        <v>Sonja Delzongle</v>
      </c>
      <c r="N1568" s="743" t="str">
        <f t="shared" si="158"/>
        <v>Sonja Delzongle</v>
      </c>
      <c r="O1568" s="125" t="e">
        <f t="shared" ca="1" si="159"/>
        <v>#NAME?</v>
      </c>
      <c r="Q1568" s="119"/>
      <c r="S1568" s="118"/>
      <c r="T1568" s="500" t="str">
        <f>IF(COUNTIF($A$2:A1568,A1568)&gt;1,"Doublon","")</f>
        <v/>
      </c>
      <c r="U1568" s="125" t="s">
        <v>38</v>
      </c>
      <c r="V1568" s="651" t="s">
        <v>1953</v>
      </c>
      <c r="W1568" s="379" t="s">
        <v>25</v>
      </c>
      <c r="X1568" s="836" t="s">
        <v>20</v>
      </c>
      <c r="Y1568" s="803"/>
      <c r="AC1568" s="125"/>
      <c r="AD1568" s="601" t="s">
        <v>2271</v>
      </c>
      <c r="AE1568" s="285" t="s">
        <v>788</v>
      </c>
      <c r="AF1568" s="124"/>
      <c r="AJ1568" s="125"/>
      <c r="AL1568" s="496"/>
      <c r="AQ1568" s="603"/>
      <c r="JK1568" s="125"/>
    </row>
    <row r="1569" spans="1:271" ht="16.350000000000001" customHeight="1">
      <c r="A1569" s="528" t="s">
        <v>3012</v>
      </c>
      <c r="B1569" s="500" t="str">
        <f>IF(COUNTIF($A$2:A1569,A1569)&gt;1,"Doublon","")</f>
        <v/>
      </c>
      <c r="C1569" s="669"/>
      <c r="D1569" s="669" t="str">
        <f t="shared" si="161"/>
        <v>SophieBellocq-Poulonis</v>
      </c>
      <c r="E1569" s="613" t="s">
        <v>26</v>
      </c>
      <c r="F1569" s="125" t="s">
        <v>835</v>
      </c>
      <c r="H1569" s="634" t="str">
        <f t="shared" si="164"/>
        <v>ophie Bellocq- Poulonis</v>
      </c>
      <c r="I1569" s="634"/>
      <c r="J1569" s="634"/>
      <c r="K1569" s="743" t="str">
        <f t="shared" si="157"/>
        <v>Sophie Bellocq- Poulonis</v>
      </c>
      <c r="L1569" s="783" t="str">
        <f>SUBSTITUTE(A1569,CHAR(160),"")</f>
        <v>Sophie Bellocq- Poulonis</v>
      </c>
      <c r="M1569" s="785" t="str">
        <f>TRIM(SUBSTITUTE(CLEAN(Tableau11[[#This Row],[Auteur]]),CHAR(160),CHAR(32)))</f>
        <v>Sophie Bellocq- Poulonis</v>
      </c>
      <c r="N1569" s="785" t="str">
        <f t="shared" si="158"/>
        <v>Sophie Bellocq- Poulonis</v>
      </c>
      <c r="O1569" s="125" t="e">
        <f t="shared" ca="1" si="159"/>
        <v>#NAME?</v>
      </c>
      <c r="Q1569" s="119"/>
      <c r="S1569" s="118"/>
      <c r="T1569" s="125" t="s">
        <v>2273</v>
      </c>
      <c r="U1569" s="125" t="s">
        <v>38</v>
      </c>
      <c r="V1569" s="651" t="s">
        <v>1953</v>
      </c>
      <c r="W1569" s="379" t="s">
        <v>25</v>
      </c>
      <c r="X1569" s="793" t="s">
        <v>20</v>
      </c>
      <c r="Y1569" s="803"/>
      <c r="AC1569" s="125"/>
      <c r="AD1569" s="285" t="s">
        <v>2272</v>
      </c>
      <c r="AE1569" s="523" t="s">
        <v>835</v>
      </c>
      <c r="AF1569" s="124" t="s">
        <v>26</v>
      </c>
      <c r="AI1569" s="125" t="s">
        <v>26</v>
      </c>
      <c r="AJ1569" s="125" t="s">
        <v>26</v>
      </c>
      <c r="AL1569" s="496"/>
      <c r="AO1569" s="522" t="s">
        <v>1401</v>
      </c>
      <c r="AQ1569" s="603"/>
      <c r="JK1569" s="125"/>
    </row>
    <row r="1570" spans="1:271" ht="16.350000000000001" customHeight="1">
      <c r="A1570" s="125" t="s">
        <v>3013</v>
      </c>
      <c r="B1570" s="721"/>
      <c r="C1570" s="818"/>
      <c r="D1570" s="818" t="str">
        <f t="shared" si="161"/>
        <v>SophieBérubé</v>
      </c>
      <c r="E1570" s="778" t="s">
        <v>20</v>
      </c>
      <c r="F1570" s="125" t="s">
        <v>2471</v>
      </c>
      <c r="H1570" s="634" t="str">
        <f t="shared" si="164"/>
        <v>ophie Bérubé</v>
      </c>
      <c r="I1570" s="634"/>
      <c r="J1570" s="634"/>
      <c r="K1570" s="743" t="str">
        <f t="shared" si="157"/>
        <v>Sophie Bérubé</v>
      </c>
      <c r="L1570" s="743"/>
      <c r="M1570" s="743" t="str">
        <f>TRIM(SUBSTITUTE(CLEAN(Tableau11[[#This Row],[Auteur]]),CHAR(160),CHAR(32)))</f>
        <v>Sophie Bérubé</v>
      </c>
      <c r="N1570" s="743" t="str">
        <f t="shared" si="158"/>
        <v>Sophie Bérubé</v>
      </c>
      <c r="O1570" s="125" t="e">
        <f t="shared" ca="1" si="159"/>
        <v>#NAME?</v>
      </c>
      <c r="T1570" s="125"/>
      <c r="U1570" s="536" t="s">
        <v>1635</v>
      </c>
      <c r="V1570" s="652" t="s">
        <v>1245</v>
      </c>
      <c r="W1570" s="377" t="s">
        <v>25</v>
      </c>
      <c r="X1570" s="613"/>
      <c r="Y1570" s="613"/>
      <c r="AC1570" s="125"/>
      <c r="AE1570" s="285"/>
      <c r="AJ1570" s="125"/>
      <c r="AL1570" s="496"/>
      <c r="AQ1570" s="603"/>
      <c r="JK1570" s="125"/>
    </row>
    <row r="1571" spans="1:271" ht="16.350000000000001" customHeight="1">
      <c r="A1571" s="282" t="s">
        <v>162</v>
      </c>
      <c r="B1571" s="669" t="str">
        <f>IF(COUNTIF($A$2:A1571,A1571)&gt;1,"Doublon","")</f>
        <v/>
      </c>
      <c r="C1571" s="669"/>
      <c r="D1571" s="669" t="str">
        <f t="shared" si="161"/>
        <v>StacySchiff</v>
      </c>
      <c r="E1571" s="752" t="s">
        <v>20</v>
      </c>
      <c r="F1571" s="635" t="s">
        <v>163</v>
      </c>
      <c r="G1571" s="635"/>
      <c r="H1571" s="676" t="str">
        <f t="shared" si="164"/>
        <v>tacy Schiff</v>
      </c>
      <c r="I1571" s="676"/>
      <c r="J1571" s="676"/>
      <c r="K1571" s="747" t="str">
        <f t="shared" si="157"/>
        <v>Stacy Schiff</v>
      </c>
      <c r="L1571" s="747"/>
      <c r="M1571" s="747" t="str">
        <f>TRIM(SUBSTITUTE(CLEAN(Tableau11[[#This Row],[Auteur]]),CHAR(160),CHAR(32)))</f>
        <v>Stacy Schiff</v>
      </c>
      <c r="N1571" s="747" t="str">
        <f t="shared" si="158"/>
        <v>Stacy Schiff</v>
      </c>
      <c r="O1571" s="740" t="e">
        <f t="shared" ca="1" si="159"/>
        <v>#NAME?</v>
      </c>
      <c r="P1571" s="778"/>
      <c r="Q1571" s="755"/>
      <c r="R1571" s="850" t="s">
        <v>22</v>
      </c>
      <c r="S1571" s="841"/>
      <c r="T1571" s="997" t="s">
        <v>164</v>
      </c>
      <c r="U1571" s="127" t="s">
        <v>42</v>
      </c>
      <c r="V1571" s="651" t="s">
        <v>1245</v>
      </c>
      <c r="W1571" s="377" t="s">
        <v>25</v>
      </c>
      <c r="X1571" s="778"/>
      <c r="Y1571" s="803"/>
      <c r="Z1571" s="778"/>
      <c r="AA1571" s="778"/>
      <c r="AB1571" s="778"/>
      <c r="AC1571" s="778"/>
      <c r="AD1571" s="668" t="s">
        <v>1581</v>
      </c>
      <c r="AE1571" s="763" t="s">
        <v>163</v>
      </c>
      <c r="AF1571" s="794"/>
      <c r="AG1571" s="778"/>
      <c r="AH1571" s="778"/>
      <c r="AI1571" s="778"/>
      <c r="AJ1571" s="778"/>
      <c r="AK1571" s="613"/>
      <c r="AL1571" s="795"/>
      <c r="AM1571" s="778"/>
      <c r="AN1571" s="778"/>
      <c r="AO1571" s="778"/>
      <c r="AP1571" s="613"/>
      <c r="AQ1571" s="707"/>
      <c r="JK1571" s="125"/>
    </row>
    <row r="1572" spans="1:271" ht="16.350000000000001" customHeight="1">
      <c r="A1572" s="577" t="s">
        <v>1040</v>
      </c>
      <c r="B1572" s="669" t="str">
        <f>IF(COUNTIF($A$2:A1572,A1572)&gt;1,"Doublon","")</f>
        <v/>
      </c>
      <c r="C1572" s="669"/>
      <c r="D1572" s="669" t="str">
        <f t="shared" si="161"/>
        <v>StefanZweig</v>
      </c>
      <c r="E1572" s="752" t="s">
        <v>20</v>
      </c>
      <c r="F1572" s="613" t="s">
        <v>1161</v>
      </c>
      <c r="G1572" s="613"/>
      <c r="H1572" s="676" t="str">
        <f t="shared" si="164"/>
        <v>tefan Zweig</v>
      </c>
      <c r="I1572" s="676"/>
      <c r="J1572" s="676"/>
      <c r="K1572" s="747" t="str">
        <f t="shared" si="157"/>
        <v>Stefan Zweig</v>
      </c>
      <c r="L1572" s="747"/>
      <c r="M1572" s="747" t="str">
        <f>TRIM(SUBSTITUTE(CLEAN(Tableau11[[#This Row],[Auteur]]),CHAR(160),CHAR(32)))</f>
        <v>Stefan Zweig</v>
      </c>
      <c r="N1572" s="747" t="str">
        <f t="shared" si="158"/>
        <v>Stefan Zweig</v>
      </c>
      <c r="O1572" s="613" t="e">
        <f t="shared" ca="1" si="159"/>
        <v>#NAME?</v>
      </c>
      <c r="P1572" s="879" t="s">
        <v>26</v>
      </c>
      <c r="Q1572" s="613"/>
      <c r="R1572" s="840" t="s">
        <v>22</v>
      </c>
      <c r="S1572" s="841"/>
      <c r="T1572" s="613"/>
      <c r="U1572" s="801" t="s">
        <v>1070</v>
      </c>
      <c r="V1572" s="790" t="s">
        <v>1041</v>
      </c>
      <c r="W1572" s="378" t="s">
        <v>188</v>
      </c>
      <c r="X1572" s="613"/>
      <c r="Y1572" s="837"/>
      <c r="Z1572" s="613"/>
      <c r="AA1572" s="613"/>
      <c r="AB1572" s="613"/>
      <c r="AC1572" s="613"/>
      <c r="AD1572" s="705"/>
      <c r="AE1572" s="613"/>
      <c r="AF1572" s="613"/>
      <c r="AG1572" s="613"/>
      <c r="AH1572" s="613"/>
      <c r="AI1572" s="613"/>
      <c r="AJ1572" s="613"/>
      <c r="AK1572" s="613"/>
      <c r="AL1572" s="706"/>
      <c r="AM1572" s="613"/>
      <c r="AN1572" s="613"/>
      <c r="AO1572" s="613"/>
      <c r="AP1572" s="613"/>
      <c r="AQ1572" s="707"/>
      <c r="JK1572" s="125"/>
    </row>
    <row r="1573" spans="1:271" ht="16.350000000000001" customHeight="1">
      <c r="A1573" s="344" t="s">
        <v>3014</v>
      </c>
      <c r="B1573" s="669" t="str">
        <f>IF(COUNTIF($A$2:A1573,A1573)&gt;1,"Doublon","")</f>
        <v/>
      </c>
      <c r="C1573" s="669"/>
      <c r="D1573" s="669" t="str">
        <f t="shared" si="161"/>
        <v>StephaneBelmont</v>
      </c>
      <c r="E1573" s="752" t="s">
        <v>20</v>
      </c>
      <c r="F1573" s="613" t="s">
        <v>786</v>
      </c>
      <c r="G1573" s="613"/>
      <c r="H1573" s="676" t="str">
        <f t="shared" si="164"/>
        <v>tephane Belmont</v>
      </c>
      <c r="I1573" s="676"/>
      <c r="J1573" s="676"/>
      <c r="K1573" s="747" t="str">
        <f t="shared" si="157"/>
        <v>Stephane Belmont</v>
      </c>
      <c r="L1573" s="747"/>
      <c r="M1573" s="747" t="str">
        <f>TRIM(SUBSTITUTE(CLEAN(Tableau11[[#This Row],[Auteur]]),CHAR(160),CHAR(32)))</f>
        <v>Stephane Belmont</v>
      </c>
      <c r="N1573" s="747" t="str">
        <f t="shared" si="158"/>
        <v>Stephane Belmont</v>
      </c>
      <c r="O1573" s="613" t="e">
        <f t="shared" ca="1" si="159"/>
        <v>#NAME?</v>
      </c>
      <c r="P1573" s="879" t="s">
        <v>26</v>
      </c>
      <c r="Q1573" s="755"/>
      <c r="R1573" s="879" t="s">
        <v>22</v>
      </c>
      <c r="S1573" s="841"/>
      <c r="T1573" s="613" t="s">
        <v>2217</v>
      </c>
      <c r="U1573" s="613" t="s">
        <v>82</v>
      </c>
      <c r="V1573" s="790" t="s">
        <v>1953</v>
      </c>
      <c r="W1573" s="378" t="s">
        <v>188</v>
      </c>
      <c r="X1573" s="836"/>
      <c r="Y1573" s="803"/>
      <c r="Z1573" s="613"/>
      <c r="AA1573" s="613"/>
      <c r="AB1573" s="613"/>
      <c r="AC1573" s="613"/>
      <c r="AD1573" s="1023" t="s">
        <v>2216</v>
      </c>
      <c r="AE1573" s="705" t="s">
        <v>786</v>
      </c>
      <c r="AF1573" s="794"/>
      <c r="AG1573" s="613"/>
      <c r="AH1573" s="613"/>
      <c r="AI1573" s="613"/>
      <c r="AJ1573" s="888" t="s">
        <v>26</v>
      </c>
      <c r="AK1573" s="613"/>
      <c r="AL1573" s="795"/>
      <c r="AM1573" s="613"/>
      <c r="AN1573" s="613"/>
      <c r="AO1573" s="613"/>
      <c r="AP1573" s="613"/>
      <c r="AQ1573" s="707"/>
      <c r="JK1573" s="125"/>
    </row>
    <row r="1574" spans="1:271" ht="16.350000000000001" customHeight="1">
      <c r="A1574" s="125" t="s">
        <v>3015</v>
      </c>
      <c r="B1574" s="613"/>
      <c r="C1574" s="613"/>
      <c r="D1574" s="613" t="str">
        <f t="shared" si="161"/>
        <v>StephanieBenson</v>
      </c>
      <c r="E1574" s="752" t="s">
        <v>20</v>
      </c>
      <c r="F1574" s="753" t="str">
        <f>RIGHT(A1574,LEN(A1574)-SEARCH("",A1574))</f>
        <v>tephanie Benson</v>
      </c>
      <c r="G1574" s="753"/>
      <c r="H1574" s="676" t="str">
        <f t="shared" si="164"/>
        <v>tephanie Benson</v>
      </c>
      <c r="I1574" s="676"/>
      <c r="J1574" s="676"/>
      <c r="K1574" s="747" t="str">
        <f t="shared" si="157"/>
        <v>Stephanie Benson</v>
      </c>
      <c r="L1574" s="747"/>
      <c r="M1574" s="747" t="str">
        <f>TRIM(SUBSTITUTE(CLEAN(Tableau11[[#This Row],[Auteur]]),CHAR(160),CHAR(32)))</f>
        <v>Stephanie Benson</v>
      </c>
      <c r="N1574" s="747" t="str">
        <f t="shared" si="158"/>
        <v>Stephanie Benson</v>
      </c>
      <c r="O1574" s="753" t="e">
        <f t="shared" ca="1" si="159"/>
        <v>#NAME?</v>
      </c>
      <c r="P1574" s="613"/>
      <c r="Q1574" s="755"/>
      <c r="R1574" s="613"/>
      <c r="S1574" s="841"/>
      <c r="T1574" s="613"/>
      <c r="U1574" s="613" t="s">
        <v>843</v>
      </c>
      <c r="V1574" s="791" t="s">
        <v>1636</v>
      </c>
      <c r="W1574" s="377" t="s">
        <v>25</v>
      </c>
      <c r="X1574" s="613"/>
      <c r="Y1574" s="613"/>
      <c r="Z1574" s="613"/>
      <c r="AA1574" s="613"/>
      <c r="AB1574" s="613"/>
      <c r="AC1574" s="613"/>
      <c r="AD1574" s="563"/>
      <c r="AE1574" s="705"/>
      <c r="AF1574" s="613"/>
      <c r="AG1574" s="613"/>
      <c r="AH1574" s="613"/>
      <c r="AI1574" s="613"/>
      <c r="AJ1574" s="613"/>
      <c r="AK1574" s="613"/>
      <c r="AL1574" s="706"/>
      <c r="AM1574" s="613"/>
      <c r="AN1574" s="613"/>
      <c r="AO1574" s="613"/>
      <c r="AP1574" s="613"/>
      <c r="AQ1574" s="707"/>
      <c r="JK1574" s="125"/>
    </row>
    <row r="1575" spans="1:271" ht="16.350000000000001" customHeight="1">
      <c r="A1575" s="125" t="s">
        <v>3016</v>
      </c>
      <c r="B1575" s="613"/>
      <c r="C1575" s="613"/>
      <c r="D1575" s="613" t="str">
        <f t="shared" si="161"/>
        <v>StéphanZweig</v>
      </c>
      <c r="E1575" s="613"/>
      <c r="F1575" s="613" t="s">
        <v>1161</v>
      </c>
      <c r="G1575" s="613"/>
      <c r="H1575" s="676" t="str">
        <f t="shared" si="164"/>
        <v>téphan Zweig</v>
      </c>
      <c r="I1575" s="676"/>
      <c r="J1575" s="676"/>
      <c r="K1575" s="747" t="str">
        <f t="shared" si="157"/>
        <v>Stéphan Zweig</v>
      </c>
      <c r="L1575" s="747"/>
      <c r="M1575" s="747" t="str">
        <f>TRIM(SUBSTITUTE(CLEAN(Tableau11[[#This Row],[Auteur]]),CHAR(160),CHAR(32)))</f>
        <v>Stéphan Zweig</v>
      </c>
      <c r="N1575" s="747" t="str">
        <f t="shared" si="158"/>
        <v>Stéphan Zweig</v>
      </c>
      <c r="O1575" s="613" t="e">
        <f t="shared" ca="1" si="159"/>
        <v>#NAME?</v>
      </c>
      <c r="P1575" s="613"/>
      <c r="Q1575" s="613"/>
      <c r="R1575" s="613"/>
      <c r="S1575" s="613"/>
      <c r="T1575" s="613"/>
      <c r="U1575" s="619" t="s">
        <v>2346</v>
      </c>
      <c r="V1575" s="791"/>
      <c r="W1575" s="378" t="s">
        <v>188</v>
      </c>
      <c r="X1575" s="613"/>
      <c r="Y1575" s="613"/>
      <c r="Z1575" s="613"/>
      <c r="AA1575" s="613"/>
      <c r="AB1575" s="613"/>
      <c r="AC1575" s="613"/>
      <c r="AD1575" s="613"/>
      <c r="AE1575" s="705"/>
      <c r="AF1575" s="613"/>
      <c r="AG1575" s="613"/>
      <c r="AH1575" s="613"/>
      <c r="AI1575" s="613"/>
      <c r="AJ1575" s="613"/>
      <c r="AK1575" s="613"/>
      <c r="AL1575" s="706"/>
      <c r="AM1575" s="613"/>
      <c r="AN1575" s="613"/>
      <c r="AO1575" s="613"/>
      <c r="AP1575" s="613"/>
      <c r="AQ1575" s="707"/>
      <c r="JK1575" s="125"/>
    </row>
    <row r="1576" spans="1:271" ht="16.350000000000001" customHeight="1">
      <c r="A1576" s="372" t="s">
        <v>643</v>
      </c>
      <c r="B1576" s="669" t="str">
        <f>IF(COUNTIF($A$2:A1576,A1576)&gt;1,"Doublon","")</f>
        <v/>
      </c>
      <c r="C1576" s="669"/>
      <c r="D1576" s="669" t="str">
        <f t="shared" si="161"/>
        <v>StephenKing</v>
      </c>
      <c r="E1576" s="778"/>
      <c r="F1576" s="635" t="s">
        <v>644</v>
      </c>
      <c r="G1576" s="635"/>
      <c r="H1576" s="676" t="str">
        <f t="shared" si="164"/>
        <v>tephen King</v>
      </c>
      <c r="I1576" s="676"/>
      <c r="J1576" s="676"/>
      <c r="K1576" s="747" t="str">
        <f t="shared" si="157"/>
        <v>Stephen King</v>
      </c>
      <c r="L1576" s="747"/>
      <c r="M1576" s="747" t="str">
        <f>TRIM(SUBSTITUTE(CLEAN(Tableau11[[#This Row],[Auteur]]),CHAR(160),CHAR(32)))</f>
        <v>Stephen King</v>
      </c>
      <c r="N1576" s="747" t="str">
        <f t="shared" si="158"/>
        <v>Stephen King</v>
      </c>
      <c r="O1576" s="740" t="e">
        <f t="shared" ca="1" si="159"/>
        <v>#NAME?</v>
      </c>
      <c r="P1576" s="761"/>
      <c r="Q1576" s="755"/>
      <c r="R1576" s="850" t="s">
        <v>22</v>
      </c>
      <c r="S1576" s="841"/>
      <c r="T1576" s="993" t="s">
        <v>1338</v>
      </c>
      <c r="U1576" s="854" t="s">
        <v>85</v>
      </c>
      <c r="V1576" s="790" t="s">
        <v>1245</v>
      </c>
      <c r="W1576" s="378" t="s">
        <v>188</v>
      </c>
      <c r="X1576" s="778"/>
      <c r="Y1576" s="837"/>
      <c r="Z1576" s="761"/>
      <c r="AA1576" s="761"/>
      <c r="AB1576" s="761"/>
      <c r="AC1576" s="761"/>
      <c r="AD1576" s="761"/>
      <c r="AE1576" s="635"/>
      <c r="AF1576" s="794"/>
      <c r="AG1576" s="761"/>
      <c r="AH1576" s="761"/>
      <c r="AI1576" s="761"/>
      <c r="AJ1576" s="761"/>
      <c r="AK1576" s="613"/>
      <c r="AL1576" s="795"/>
      <c r="AM1576" s="778"/>
      <c r="AN1576" s="778"/>
      <c r="AO1576" s="778"/>
      <c r="AP1576" s="613"/>
      <c r="AQ1576" s="707"/>
      <c r="JK1576" s="125"/>
    </row>
    <row r="1577" spans="1:271" ht="16.350000000000001" customHeight="1">
      <c r="A1577" s="372" t="s">
        <v>643</v>
      </c>
      <c r="B1577" s="669" t="str">
        <f>IF(COUNTIF($A$2:A1577,A1577)&gt;1,"Doublon","")</f>
        <v>Doublon</v>
      </c>
      <c r="C1577" s="669"/>
      <c r="D1577" s="669" t="str">
        <f t="shared" si="161"/>
        <v>StephenKing</v>
      </c>
      <c r="E1577" s="778"/>
      <c r="F1577" s="635" t="s">
        <v>644</v>
      </c>
      <c r="G1577" s="635"/>
      <c r="H1577" s="676" t="str">
        <f t="shared" si="164"/>
        <v>tephen King</v>
      </c>
      <c r="I1577" s="676"/>
      <c r="J1577" s="676"/>
      <c r="K1577" s="747" t="str">
        <f t="shared" si="157"/>
        <v>Stephen King</v>
      </c>
      <c r="L1577" s="747"/>
      <c r="M1577" s="747" t="str">
        <f>TRIM(SUBSTITUTE(CLEAN(Tableau11[[#This Row],[Auteur]]),CHAR(160),CHAR(32)))</f>
        <v>Stephen King</v>
      </c>
      <c r="N1577" s="747" t="str">
        <f t="shared" si="158"/>
        <v>Stephen King</v>
      </c>
      <c r="O1577" s="740" t="e">
        <f t="shared" ca="1" si="159"/>
        <v>#NAME?</v>
      </c>
      <c r="P1577" s="761"/>
      <c r="Q1577" s="755"/>
      <c r="R1577" s="850" t="s">
        <v>22</v>
      </c>
      <c r="S1577" s="841"/>
      <c r="T1577" s="993" t="s">
        <v>1339</v>
      </c>
      <c r="U1577" s="854" t="s">
        <v>85</v>
      </c>
      <c r="V1577" s="790" t="s">
        <v>1245</v>
      </c>
      <c r="W1577" s="378" t="s">
        <v>188</v>
      </c>
      <c r="X1577" s="778"/>
      <c r="Y1577" s="837"/>
      <c r="Z1577" s="761"/>
      <c r="AA1577" s="761"/>
      <c r="AB1577" s="761"/>
      <c r="AC1577" s="761"/>
      <c r="AD1577" s="761"/>
      <c r="AE1577" s="635"/>
      <c r="AF1577" s="794"/>
      <c r="AG1577" s="761"/>
      <c r="AH1577" s="761"/>
      <c r="AI1577" s="761"/>
      <c r="AJ1577" s="761"/>
      <c r="AK1577" s="613"/>
      <c r="AL1577" s="795"/>
      <c r="AM1577" s="778"/>
      <c r="AN1577" s="778"/>
      <c r="AO1577" s="778"/>
      <c r="AP1577" s="613"/>
      <c r="AQ1577" s="707"/>
      <c r="JK1577" s="125"/>
    </row>
    <row r="1578" spans="1:271" ht="16.350000000000001" customHeight="1">
      <c r="A1578" s="282" t="s">
        <v>643</v>
      </c>
      <c r="B1578" s="669" t="str">
        <f>IF(COUNTIF($A$2:A1578,A1578)&gt;1,"Doublon","")</f>
        <v>Doublon</v>
      </c>
      <c r="C1578" s="669"/>
      <c r="D1578" s="669" t="str">
        <f t="shared" si="161"/>
        <v>StephenKing</v>
      </c>
      <c r="E1578" s="778"/>
      <c r="F1578" s="635" t="s">
        <v>644</v>
      </c>
      <c r="G1578" s="635"/>
      <c r="H1578" s="676" t="str">
        <f t="shared" si="164"/>
        <v>tephen King</v>
      </c>
      <c r="I1578" s="676"/>
      <c r="J1578" s="676"/>
      <c r="K1578" s="747" t="str">
        <f t="shared" si="157"/>
        <v>Stephen King</v>
      </c>
      <c r="L1578" s="747"/>
      <c r="M1578" s="747" t="str">
        <f>TRIM(SUBSTITUTE(CLEAN(Tableau11[[#This Row],[Auteur]]),CHAR(160),CHAR(32)))</f>
        <v>Stephen King</v>
      </c>
      <c r="N1578" s="747" t="str">
        <f t="shared" si="158"/>
        <v>Stephen King</v>
      </c>
      <c r="O1578" s="740" t="e">
        <f t="shared" ca="1" si="159"/>
        <v>#NAME?</v>
      </c>
      <c r="P1578" s="761"/>
      <c r="Q1578" s="232" t="s">
        <v>26</v>
      </c>
      <c r="R1578" s="890"/>
      <c r="S1578" s="841" t="s">
        <v>30</v>
      </c>
      <c r="T1578" s="895" t="s">
        <v>1340</v>
      </c>
      <c r="U1578" s="854" t="s">
        <v>85</v>
      </c>
      <c r="V1578" s="790" t="s">
        <v>1245</v>
      </c>
      <c r="W1578" s="378" t="s">
        <v>188</v>
      </c>
      <c r="X1578" s="778"/>
      <c r="Y1578" s="837"/>
      <c r="Z1578" s="761"/>
      <c r="AA1578" s="761"/>
      <c r="AB1578" s="761"/>
      <c r="AC1578" s="761"/>
      <c r="AD1578" s="761"/>
      <c r="AE1578" s="635"/>
      <c r="AF1578" s="794"/>
      <c r="AG1578" s="761"/>
      <c r="AH1578" s="761"/>
      <c r="AI1578" s="761"/>
      <c r="AJ1578" s="761"/>
      <c r="AK1578" s="613"/>
      <c r="AL1578" s="795"/>
      <c r="AM1578" s="778"/>
      <c r="AN1578" s="778"/>
      <c r="AO1578" s="778"/>
      <c r="AP1578" s="613"/>
      <c r="AQ1578" s="707"/>
      <c r="JK1578" s="125"/>
    </row>
    <row r="1579" spans="1:271" ht="16.350000000000001" customHeight="1">
      <c r="A1579" s="372" t="s">
        <v>643</v>
      </c>
      <c r="B1579" s="669" t="str">
        <f>IF(COUNTIF($A$2:A1579,A1579)&gt;1,"Doublon","")</f>
        <v>Doublon</v>
      </c>
      <c r="C1579" s="669"/>
      <c r="D1579" s="669" t="str">
        <f t="shared" si="161"/>
        <v>StephenKing</v>
      </c>
      <c r="E1579" s="778"/>
      <c r="F1579" s="635" t="s">
        <v>644</v>
      </c>
      <c r="G1579" s="635"/>
      <c r="H1579" s="676" t="str">
        <f t="shared" si="164"/>
        <v>tephen King</v>
      </c>
      <c r="I1579" s="676"/>
      <c r="J1579" s="676"/>
      <c r="K1579" s="747" t="str">
        <f t="shared" si="157"/>
        <v>Stephen King</v>
      </c>
      <c r="L1579" s="747"/>
      <c r="M1579" s="747" t="str">
        <f>TRIM(SUBSTITUTE(CLEAN(Tableau11[[#This Row],[Auteur]]),CHAR(160),CHAR(32)))</f>
        <v>Stephen King</v>
      </c>
      <c r="N1579" s="747" t="str">
        <f t="shared" si="158"/>
        <v>Stephen King</v>
      </c>
      <c r="O1579" s="740" t="e">
        <f t="shared" ca="1" si="159"/>
        <v>#NAME?</v>
      </c>
      <c r="P1579" s="761"/>
      <c r="Q1579" s="755"/>
      <c r="R1579" s="850"/>
      <c r="S1579" s="841"/>
      <c r="T1579" s="993" t="s">
        <v>1341</v>
      </c>
      <c r="U1579" s="854" t="s">
        <v>85</v>
      </c>
      <c r="V1579" s="790" t="s">
        <v>1245</v>
      </c>
      <c r="W1579" s="378" t="s">
        <v>188</v>
      </c>
      <c r="X1579" s="793" t="s">
        <v>20</v>
      </c>
      <c r="Y1579" s="837"/>
      <c r="Z1579" s="761"/>
      <c r="AA1579" s="761"/>
      <c r="AB1579" s="761"/>
      <c r="AC1579" s="761"/>
      <c r="AD1579" s="761"/>
      <c r="AE1579" s="635"/>
      <c r="AF1579" s="794"/>
      <c r="AG1579" s="761"/>
      <c r="AH1579" s="761"/>
      <c r="AI1579" s="761"/>
      <c r="AJ1579" s="761"/>
      <c r="AK1579" s="613"/>
      <c r="AL1579" s="795"/>
      <c r="AM1579" s="778"/>
      <c r="AN1579" s="778"/>
      <c r="AO1579" s="778"/>
      <c r="AP1579" s="613"/>
      <c r="AQ1579" s="707"/>
      <c r="JK1579" s="125"/>
    </row>
    <row r="1580" spans="1:271" ht="16.350000000000001" customHeight="1">
      <c r="A1580" s="372" t="s">
        <v>643</v>
      </c>
      <c r="B1580" s="669" t="str">
        <f>IF(COUNTIF($A$2:A1580,A1580)&gt;1,"Doublon","")</f>
        <v>Doublon</v>
      </c>
      <c r="C1580" s="669"/>
      <c r="D1580" s="669" t="str">
        <f t="shared" si="161"/>
        <v>StephenKing</v>
      </c>
      <c r="E1580" s="778"/>
      <c r="F1580" s="635" t="s">
        <v>644</v>
      </c>
      <c r="G1580" s="635"/>
      <c r="H1580" s="676" t="str">
        <f t="shared" si="164"/>
        <v>tephen King</v>
      </c>
      <c r="I1580" s="676"/>
      <c r="J1580" s="676"/>
      <c r="K1580" s="747" t="str">
        <f t="shared" si="157"/>
        <v>Stephen King</v>
      </c>
      <c r="L1580" s="747"/>
      <c r="M1580" s="747" t="str">
        <f>TRIM(SUBSTITUTE(CLEAN(Tableau11[[#This Row],[Auteur]]),CHAR(160),CHAR(32)))</f>
        <v>Stephen King</v>
      </c>
      <c r="N1580" s="747" t="str">
        <f t="shared" si="158"/>
        <v>Stephen King</v>
      </c>
      <c r="O1580" s="740" t="e">
        <f t="shared" ca="1" si="159"/>
        <v>#NAME?</v>
      </c>
      <c r="P1580" s="761"/>
      <c r="Q1580" s="755"/>
      <c r="R1580" s="850"/>
      <c r="S1580" s="841"/>
      <c r="T1580" s="299" t="s">
        <v>1342</v>
      </c>
      <c r="U1580" s="536" t="s">
        <v>85</v>
      </c>
      <c r="V1580" s="790" t="s">
        <v>1245</v>
      </c>
      <c r="W1580" s="704" t="s">
        <v>188</v>
      </c>
      <c r="X1580" s="793" t="s">
        <v>20</v>
      </c>
      <c r="Y1580" s="837"/>
      <c r="Z1580" s="761"/>
      <c r="AA1580" s="761"/>
      <c r="AB1580" s="761"/>
      <c r="AC1580" s="761"/>
      <c r="AD1580" s="761"/>
      <c r="AE1580" s="635"/>
      <c r="AF1580" s="794"/>
      <c r="AG1580" s="761"/>
      <c r="AH1580" s="761"/>
      <c r="AI1580" s="761"/>
      <c r="AJ1580" s="761"/>
      <c r="AK1580" s="613"/>
      <c r="AL1580" s="795"/>
      <c r="AM1580" s="778"/>
      <c r="AN1580" s="778"/>
      <c r="AO1580" s="778"/>
      <c r="AP1580" s="613"/>
      <c r="AQ1580" s="707"/>
      <c r="JK1580" s="125"/>
    </row>
    <row r="1581" spans="1:271" ht="16.350000000000001" customHeight="1">
      <c r="A1581" s="372" t="s">
        <v>643</v>
      </c>
      <c r="B1581" s="669" t="str">
        <f>IF(COUNTIF($A$2:A1581,A1581)&gt;1,"Doublon","")</f>
        <v>Doublon</v>
      </c>
      <c r="C1581" s="669"/>
      <c r="D1581" s="669" t="str">
        <f t="shared" si="161"/>
        <v>StephenKing</v>
      </c>
      <c r="E1581" s="778"/>
      <c r="F1581" s="635" t="s">
        <v>644</v>
      </c>
      <c r="G1581" s="635"/>
      <c r="H1581" s="676" t="str">
        <f t="shared" si="164"/>
        <v>tephen King</v>
      </c>
      <c r="I1581" s="676"/>
      <c r="J1581" s="676"/>
      <c r="K1581" s="747" t="str">
        <f t="shared" si="157"/>
        <v>Stephen King</v>
      </c>
      <c r="L1581" s="747"/>
      <c r="M1581" s="747" t="str">
        <f>TRIM(SUBSTITUTE(CLEAN(Tableau11[[#This Row],[Auteur]]),CHAR(160),CHAR(32)))</f>
        <v>Stephen King</v>
      </c>
      <c r="N1581" s="747" t="str">
        <f t="shared" si="158"/>
        <v>Stephen King</v>
      </c>
      <c r="O1581" s="740" t="e">
        <f t="shared" ca="1" si="159"/>
        <v>#NAME?</v>
      </c>
      <c r="P1581" s="761"/>
      <c r="Q1581" s="755"/>
      <c r="R1581" s="850"/>
      <c r="S1581" s="841"/>
      <c r="T1581" s="993" t="s">
        <v>1343</v>
      </c>
      <c r="U1581" s="854" t="s">
        <v>85</v>
      </c>
      <c r="V1581" s="790" t="s">
        <v>1245</v>
      </c>
      <c r="W1581" s="704" t="s">
        <v>188</v>
      </c>
      <c r="X1581" s="793" t="s">
        <v>20</v>
      </c>
      <c r="Y1581" s="837"/>
      <c r="Z1581" s="761"/>
      <c r="AA1581" s="761"/>
      <c r="AB1581" s="761"/>
      <c r="AC1581" s="761"/>
      <c r="AD1581" s="761"/>
      <c r="AE1581" s="635"/>
      <c r="AF1581" s="794"/>
      <c r="AG1581" s="761"/>
      <c r="AH1581" s="761"/>
      <c r="AI1581" s="761"/>
      <c r="AJ1581" s="761"/>
      <c r="AK1581" s="613"/>
      <c r="AL1581" s="795"/>
      <c r="AM1581" s="778"/>
      <c r="AN1581" s="778"/>
      <c r="AO1581" s="778"/>
      <c r="AP1581" s="613"/>
      <c r="AQ1581" s="707"/>
      <c r="JK1581" s="125"/>
    </row>
    <row r="1582" spans="1:271" ht="16.350000000000001" customHeight="1">
      <c r="A1582" s="372" t="s">
        <v>643</v>
      </c>
      <c r="B1582" s="669" t="str">
        <f>IF(COUNTIF($A$2:A1582,A1582)&gt;1,"Doublon","")</f>
        <v>Doublon</v>
      </c>
      <c r="C1582" s="669"/>
      <c r="D1582" s="669" t="str">
        <f t="shared" si="161"/>
        <v>StephenKing</v>
      </c>
      <c r="E1582" s="778"/>
      <c r="F1582" s="635" t="s">
        <v>644</v>
      </c>
      <c r="G1582" s="635"/>
      <c r="H1582" s="676" t="str">
        <f t="shared" si="164"/>
        <v>tephen King</v>
      </c>
      <c r="I1582" s="676"/>
      <c r="J1582" s="676"/>
      <c r="K1582" s="747" t="str">
        <f t="shared" si="157"/>
        <v>Stephen King</v>
      </c>
      <c r="L1582" s="747"/>
      <c r="M1582" s="747" t="str">
        <f>TRIM(SUBSTITUTE(CLEAN(Tableau11[[#This Row],[Auteur]]),CHAR(160),CHAR(32)))</f>
        <v>Stephen King</v>
      </c>
      <c r="N1582" s="747" t="str">
        <f t="shared" si="158"/>
        <v>Stephen King</v>
      </c>
      <c r="O1582" s="740" t="e">
        <f t="shared" ca="1" si="159"/>
        <v>#NAME?</v>
      </c>
      <c r="P1582" s="761"/>
      <c r="Q1582" s="755"/>
      <c r="R1582" s="850"/>
      <c r="S1582" s="841"/>
      <c r="T1582" s="299" t="s">
        <v>797</v>
      </c>
      <c r="U1582" s="536" t="s">
        <v>85</v>
      </c>
      <c r="V1582" s="790" t="s">
        <v>1245</v>
      </c>
      <c r="W1582" s="704" t="s">
        <v>188</v>
      </c>
      <c r="X1582" s="793" t="s">
        <v>20</v>
      </c>
      <c r="Y1582" s="837"/>
      <c r="Z1582" s="761"/>
      <c r="AA1582" s="761"/>
      <c r="AB1582" s="761"/>
      <c r="AC1582" s="761"/>
      <c r="AD1582" s="761"/>
      <c r="AE1582" s="635"/>
      <c r="AF1582" s="794"/>
      <c r="AG1582" s="761"/>
      <c r="AH1582" s="761"/>
      <c r="AI1582" s="761"/>
      <c r="AJ1582" s="761"/>
      <c r="AK1582" s="613"/>
      <c r="AL1582" s="795"/>
      <c r="AM1582" s="778"/>
      <c r="AN1582" s="778"/>
      <c r="AO1582" s="778"/>
      <c r="AP1582" s="613"/>
      <c r="AQ1582" s="707"/>
      <c r="JK1582" s="125"/>
    </row>
    <row r="1583" spans="1:271" ht="16.350000000000001" customHeight="1">
      <c r="A1583" s="372" t="s">
        <v>643</v>
      </c>
      <c r="B1583" s="500" t="str">
        <f>IF(COUNTIF($A$2:A1583,A1583)&gt;1,"Doublon","")</f>
        <v>Doublon</v>
      </c>
      <c r="C1583" s="500"/>
      <c r="D1583" s="500" t="str">
        <f t="shared" si="161"/>
        <v>StephenKing</v>
      </c>
      <c r="E1583" s="115"/>
      <c r="F1583" s="127" t="s">
        <v>644</v>
      </c>
      <c r="G1583" s="127"/>
      <c r="H1583" s="634" t="str">
        <f t="shared" si="164"/>
        <v>tephen King</v>
      </c>
      <c r="I1583" s="676"/>
      <c r="J1583" s="676"/>
      <c r="K1583" s="743" t="str">
        <f t="shared" si="157"/>
        <v>Stephen King</v>
      </c>
      <c r="L1583" s="747"/>
      <c r="M1583" s="747" t="str">
        <f>TRIM(SUBSTITUTE(CLEAN(Tableau11[[#This Row],[Auteur]]),CHAR(160),CHAR(32)))</f>
        <v>Stephen King</v>
      </c>
      <c r="N1583" s="747" t="str">
        <f t="shared" si="158"/>
        <v>Stephen King</v>
      </c>
      <c r="O1583" s="730" t="e">
        <f t="shared" ca="1" si="159"/>
        <v>#NAME?</v>
      </c>
      <c r="P1583" s="761"/>
      <c r="Q1583" s="119"/>
      <c r="R1583" s="850"/>
      <c r="S1583" s="118"/>
      <c r="T1583" s="299" t="s">
        <v>796</v>
      </c>
      <c r="U1583" s="854" t="s">
        <v>85</v>
      </c>
      <c r="V1583" s="651" t="s">
        <v>1245</v>
      </c>
      <c r="W1583" s="704" t="s">
        <v>188</v>
      </c>
      <c r="X1583" s="793" t="s">
        <v>20</v>
      </c>
      <c r="Y1583" s="837"/>
      <c r="Z1583" s="761"/>
      <c r="AA1583" s="761"/>
      <c r="AB1583" s="761"/>
      <c r="AC1583" s="761"/>
      <c r="AD1583" s="761"/>
      <c r="AE1583" s="635"/>
      <c r="AF1583" s="124"/>
      <c r="AG1583" s="761"/>
      <c r="AH1583" s="114"/>
      <c r="AI1583" s="761"/>
      <c r="AJ1583" s="761"/>
      <c r="AL1583" s="346"/>
      <c r="AM1583" s="115"/>
      <c r="AN1583" s="115"/>
      <c r="AO1583" s="115"/>
      <c r="AQ1583" s="603"/>
      <c r="JK1583" s="125"/>
    </row>
    <row r="1584" spans="1:271" ht="16.350000000000001" customHeight="1">
      <c r="A1584" s="372" t="s">
        <v>643</v>
      </c>
      <c r="B1584" s="669" t="str">
        <f>IF(COUNTIF($A$2:A1584,A1584)&gt;1,"Doublon","")</f>
        <v>Doublon</v>
      </c>
      <c r="C1584" s="669"/>
      <c r="D1584" s="669" t="str">
        <f t="shared" si="161"/>
        <v>StephenKing</v>
      </c>
      <c r="E1584" s="778"/>
      <c r="F1584" s="635" t="s">
        <v>644</v>
      </c>
      <c r="G1584" s="635"/>
      <c r="H1584" s="676" t="str">
        <f t="shared" si="164"/>
        <v>tephen King</v>
      </c>
      <c r="I1584" s="676"/>
      <c r="J1584" s="676"/>
      <c r="K1584" s="747" t="str">
        <f t="shared" si="157"/>
        <v>Stephen King</v>
      </c>
      <c r="L1584" s="747"/>
      <c r="M1584" s="747" t="str">
        <f>TRIM(SUBSTITUTE(CLEAN(Tableau11[[#This Row],[Auteur]]),CHAR(160),CHAR(32)))</f>
        <v>Stephen King</v>
      </c>
      <c r="N1584" s="747" t="str">
        <f t="shared" si="158"/>
        <v>Stephen King</v>
      </c>
      <c r="O1584" s="740" t="e">
        <f t="shared" ca="1" si="159"/>
        <v>#NAME?</v>
      </c>
      <c r="P1584" s="761"/>
      <c r="Q1584" s="755"/>
      <c r="R1584" s="850" t="s">
        <v>22</v>
      </c>
      <c r="S1584" s="841"/>
      <c r="T1584" s="993" t="s">
        <v>1344</v>
      </c>
      <c r="U1584" s="854" t="s">
        <v>85</v>
      </c>
      <c r="V1584" s="790" t="s">
        <v>1245</v>
      </c>
      <c r="W1584" s="704" t="s">
        <v>188</v>
      </c>
      <c r="X1584" s="778"/>
      <c r="Y1584" s="837"/>
      <c r="Z1584" s="761"/>
      <c r="AA1584" s="761"/>
      <c r="AB1584" s="761"/>
      <c r="AC1584" s="761"/>
      <c r="AD1584" s="761"/>
      <c r="AE1584" s="635"/>
      <c r="AF1584" s="794"/>
      <c r="AG1584" s="761"/>
      <c r="AH1584" s="761"/>
      <c r="AI1584" s="761"/>
      <c r="AJ1584" s="761"/>
      <c r="AK1584" s="613"/>
      <c r="AL1584" s="795"/>
      <c r="AM1584" s="778"/>
      <c r="AN1584" s="778"/>
      <c r="AO1584" s="778"/>
      <c r="AP1584" s="613"/>
      <c r="AQ1584" s="707"/>
      <c r="JK1584" s="125"/>
    </row>
    <row r="1585" spans="1:271" ht="16.350000000000001" customHeight="1">
      <c r="A1585" s="372" t="s">
        <v>643</v>
      </c>
      <c r="B1585" s="669" t="str">
        <f>IF(COUNTIF($A$2:A1585,A1585)&gt;1,"Doublon","")</f>
        <v>Doublon</v>
      </c>
      <c r="C1585" s="669"/>
      <c r="D1585" s="669" t="str">
        <f t="shared" si="161"/>
        <v>StephenKing</v>
      </c>
      <c r="E1585" s="778"/>
      <c r="F1585" s="635" t="s">
        <v>644</v>
      </c>
      <c r="G1585" s="635"/>
      <c r="H1585" s="676" t="str">
        <f t="shared" si="164"/>
        <v>tephen King</v>
      </c>
      <c r="I1585" s="676"/>
      <c r="J1585" s="676"/>
      <c r="K1585" s="747" t="str">
        <f t="shared" si="157"/>
        <v>Stephen King</v>
      </c>
      <c r="L1585" s="747"/>
      <c r="M1585" s="747" t="str">
        <f>TRIM(SUBSTITUTE(CLEAN(Tableau11[[#This Row],[Auteur]]),CHAR(160),CHAR(32)))</f>
        <v>Stephen King</v>
      </c>
      <c r="N1585" s="747" t="str">
        <f t="shared" si="158"/>
        <v>Stephen King</v>
      </c>
      <c r="O1585" s="740" t="e">
        <f t="shared" ca="1" si="159"/>
        <v>#NAME?</v>
      </c>
      <c r="P1585" s="888" t="s">
        <v>20</v>
      </c>
      <c r="Q1585" s="755"/>
      <c r="R1585" s="850" t="s">
        <v>22</v>
      </c>
      <c r="S1585" s="841"/>
      <c r="T1585" s="993" t="s">
        <v>795</v>
      </c>
      <c r="U1585" s="854" t="s">
        <v>74</v>
      </c>
      <c r="V1585" s="790" t="s">
        <v>1245</v>
      </c>
      <c r="W1585" s="704" t="s">
        <v>188</v>
      </c>
      <c r="X1585" s="793" t="s">
        <v>20</v>
      </c>
      <c r="Y1585" s="837"/>
      <c r="Z1585" s="761"/>
      <c r="AA1585" s="761"/>
      <c r="AB1585" s="761"/>
      <c r="AC1585" s="761"/>
      <c r="AD1585" s="761"/>
      <c r="AE1585" s="635"/>
      <c r="AF1585" s="794"/>
      <c r="AG1585" s="761"/>
      <c r="AH1585" s="761"/>
      <c r="AI1585" s="761"/>
      <c r="AJ1585" s="761"/>
      <c r="AK1585" s="613"/>
      <c r="AL1585" s="795"/>
      <c r="AM1585" s="778"/>
      <c r="AN1585" s="778"/>
      <c r="AO1585" s="778"/>
      <c r="AP1585" s="613"/>
      <c r="AQ1585" s="707"/>
      <c r="JK1585" s="125"/>
    </row>
    <row r="1586" spans="1:271" ht="16.350000000000001" customHeight="1">
      <c r="A1586" s="372" t="s">
        <v>643</v>
      </c>
      <c r="B1586" s="669" t="str">
        <f>IF(COUNTIF($A$2:A1586,A1586)&gt;1,"Doublon","")</f>
        <v>Doublon</v>
      </c>
      <c r="C1586" s="669"/>
      <c r="D1586" s="669" t="str">
        <f t="shared" si="161"/>
        <v>StephenKing</v>
      </c>
      <c r="E1586" s="778"/>
      <c r="F1586" s="635" t="s">
        <v>644</v>
      </c>
      <c r="G1586" s="635"/>
      <c r="H1586" s="676" t="str">
        <f t="shared" si="164"/>
        <v>tephen King</v>
      </c>
      <c r="I1586" s="676"/>
      <c r="J1586" s="676"/>
      <c r="K1586" s="747" t="str">
        <f t="shared" si="157"/>
        <v>Stephen King</v>
      </c>
      <c r="L1586" s="747"/>
      <c r="M1586" s="747" t="str">
        <f>TRIM(SUBSTITUTE(CLEAN(Tableau11[[#This Row],[Auteur]]),CHAR(160),CHAR(32)))</f>
        <v>Stephen King</v>
      </c>
      <c r="N1586" s="747" t="str">
        <f t="shared" si="158"/>
        <v>Stephen King</v>
      </c>
      <c r="O1586" s="740" t="e">
        <f t="shared" ca="1" si="159"/>
        <v>#NAME?</v>
      </c>
      <c r="P1586" s="888" t="s">
        <v>20</v>
      </c>
      <c r="Q1586" s="232" t="s">
        <v>20</v>
      </c>
      <c r="R1586" s="850" t="s">
        <v>22</v>
      </c>
      <c r="S1586" s="841" t="s">
        <v>30</v>
      </c>
      <c r="T1586" s="993" t="s">
        <v>1500</v>
      </c>
      <c r="U1586" s="854" t="s">
        <v>74</v>
      </c>
      <c r="V1586" s="790" t="s">
        <v>1245</v>
      </c>
      <c r="W1586" s="704" t="s">
        <v>188</v>
      </c>
      <c r="X1586" s="778"/>
      <c r="Y1586" s="837"/>
      <c r="Z1586" s="761"/>
      <c r="AA1586" s="761"/>
      <c r="AB1586" s="761"/>
      <c r="AC1586" s="761"/>
      <c r="AD1586" s="761"/>
      <c r="AE1586" s="635"/>
      <c r="AF1586" s="794"/>
      <c r="AG1586" s="761"/>
      <c r="AH1586" s="761"/>
      <c r="AI1586" s="761"/>
      <c r="AJ1586" s="761"/>
      <c r="AK1586" s="613"/>
      <c r="AL1586" s="795"/>
      <c r="AM1586" s="778"/>
      <c r="AN1586" s="778"/>
      <c r="AO1586" s="778"/>
      <c r="AP1586" s="613"/>
      <c r="AQ1586" s="707"/>
      <c r="JK1586" s="125"/>
    </row>
    <row r="1587" spans="1:271" ht="16.350000000000001" customHeight="1">
      <c r="A1587" s="372" t="s">
        <v>643</v>
      </c>
      <c r="B1587" s="669" t="str">
        <f>IF(COUNTIF($A$2:A1587,A1587)&gt;1,"Doublon","")</f>
        <v>Doublon</v>
      </c>
      <c r="C1587" s="669"/>
      <c r="D1587" s="669" t="str">
        <f t="shared" si="161"/>
        <v>StephenKing</v>
      </c>
      <c r="E1587" s="778"/>
      <c r="F1587" s="635" t="s">
        <v>644</v>
      </c>
      <c r="G1587" s="635"/>
      <c r="H1587" s="676" t="str">
        <f t="shared" si="164"/>
        <v>tephen King</v>
      </c>
      <c r="I1587" s="676"/>
      <c r="J1587" s="676"/>
      <c r="K1587" s="747" t="str">
        <f t="shared" si="157"/>
        <v>Stephen King</v>
      </c>
      <c r="L1587" s="747"/>
      <c r="M1587" s="747" t="str">
        <f>TRIM(SUBSTITUTE(CLEAN(Tableau11[[#This Row],[Auteur]]),CHAR(160),CHAR(32)))</f>
        <v>Stephen King</v>
      </c>
      <c r="N1587" s="747" t="str">
        <f t="shared" si="158"/>
        <v>Stephen King</v>
      </c>
      <c r="O1587" s="740" t="e">
        <f t="shared" ca="1" si="159"/>
        <v>#NAME?</v>
      </c>
      <c r="P1587" s="761"/>
      <c r="Q1587" s="755"/>
      <c r="R1587" s="850" t="s">
        <v>22</v>
      </c>
      <c r="S1587" s="841"/>
      <c r="T1587" s="993" t="s">
        <v>1501</v>
      </c>
      <c r="U1587" s="536" t="s">
        <v>74</v>
      </c>
      <c r="V1587" s="790" t="s">
        <v>1245</v>
      </c>
      <c r="W1587" s="704" t="s">
        <v>188</v>
      </c>
      <c r="X1587" s="793" t="s">
        <v>20</v>
      </c>
      <c r="Y1587" s="837"/>
      <c r="Z1587" s="761"/>
      <c r="AA1587" s="761"/>
      <c r="AB1587" s="761"/>
      <c r="AC1587" s="761"/>
      <c r="AD1587" s="761"/>
      <c r="AE1587" s="635"/>
      <c r="AF1587" s="794"/>
      <c r="AG1587" s="761"/>
      <c r="AH1587" s="761"/>
      <c r="AI1587" s="761"/>
      <c r="AJ1587" s="761"/>
      <c r="AK1587" s="613"/>
      <c r="AL1587" s="795"/>
      <c r="AM1587" s="778"/>
      <c r="AN1587" s="778"/>
      <c r="AO1587" s="778"/>
      <c r="AP1587" s="613"/>
      <c r="AQ1587" s="707"/>
      <c r="JK1587" s="125"/>
    </row>
    <row r="1588" spans="1:271" ht="16.350000000000001" customHeight="1">
      <c r="A1588" s="282" t="s">
        <v>643</v>
      </c>
      <c r="B1588" s="500" t="str">
        <f>IF(COUNTIF($A$2:A1588,A1588)&gt;1,"Doublon","")</f>
        <v>Doublon</v>
      </c>
      <c r="C1588" s="669"/>
      <c r="D1588" s="669" t="str">
        <f t="shared" si="161"/>
        <v>StephenKing</v>
      </c>
      <c r="E1588" s="778"/>
      <c r="F1588" s="635" t="s">
        <v>644</v>
      </c>
      <c r="G1588" s="635"/>
      <c r="H1588" s="676" t="str">
        <f t="shared" si="164"/>
        <v>tephen King</v>
      </c>
      <c r="I1588" s="676"/>
      <c r="J1588" s="676"/>
      <c r="K1588" s="747" t="str">
        <f t="shared" si="157"/>
        <v>Stephen King</v>
      </c>
      <c r="L1588" s="747"/>
      <c r="M1588" s="747" t="str">
        <f>TRIM(SUBSTITUTE(CLEAN(Tableau11[[#This Row],[Auteur]]),CHAR(160),CHAR(32)))</f>
        <v>Stephen King</v>
      </c>
      <c r="N1588" s="747" t="str">
        <f t="shared" si="158"/>
        <v>Stephen King</v>
      </c>
      <c r="O1588" s="740" t="e">
        <f t="shared" ca="1" si="159"/>
        <v>#NAME?</v>
      </c>
      <c r="P1588" s="761"/>
      <c r="Q1588" s="755"/>
      <c r="R1588" s="890"/>
      <c r="S1588" s="841"/>
      <c r="T1588" s="895" t="s">
        <v>1502</v>
      </c>
      <c r="U1588" s="854" t="s">
        <v>74</v>
      </c>
      <c r="V1588" s="790" t="s">
        <v>1245</v>
      </c>
      <c r="W1588" s="704" t="s">
        <v>188</v>
      </c>
      <c r="X1588" s="778"/>
      <c r="Y1588" s="837"/>
      <c r="Z1588" s="761"/>
      <c r="AA1588" s="761"/>
      <c r="AB1588" s="761"/>
      <c r="AC1588" s="888" t="s">
        <v>30</v>
      </c>
      <c r="AD1588" s="761"/>
      <c r="AE1588" s="635"/>
      <c r="AF1588" s="794"/>
      <c r="AG1588" s="761"/>
      <c r="AH1588" s="761"/>
      <c r="AI1588" s="761"/>
      <c r="AJ1588" s="761"/>
      <c r="AK1588" s="613"/>
      <c r="AL1588" s="795"/>
      <c r="AM1588" s="778"/>
      <c r="AN1588" s="778"/>
      <c r="AO1588" s="778"/>
      <c r="AP1588" s="613"/>
      <c r="AQ1588" s="707"/>
      <c r="JK1588" s="125"/>
    </row>
    <row r="1589" spans="1:271" ht="16.350000000000001" customHeight="1">
      <c r="A1589" s="282" t="s">
        <v>643</v>
      </c>
      <c r="B1589" s="500" t="str">
        <f>IF(COUNTIF($A$2:A1589,A1589)&gt;1,"Doublon","")</f>
        <v>Doublon</v>
      </c>
      <c r="C1589" s="669"/>
      <c r="D1589" s="669" t="str">
        <f t="shared" si="161"/>
        <v>StephenKing</v>
      </c>
      <c r="E1589" s="778"/>
      <c r="F1589" s="635" t="s">
        <v>644</v>
      </c>
      <c r="G1589" s="635"/>
      <c r="H1589" s="676" t="str">
        <f t="shared" si="164"/>
        <v>tephen King</v>
      </c>
      <c r="I1589" s="676"/>
      <c r="J1589" s="676"/>
      <c r="K1589" s="747" t="str">
        <f t="shared" si="157"/>
        <v>Stephen King</v>
      </c>
      <c r="L1589" s="747"/>
      <c r="M1589" s="747" t="str">
        <f>TRIM(SUBSTITUTE(CLEAN(Tableau11[[#This Row],[Auteur]]),CHAR(160),CHAR(32)))</f>
        <v>Stephen King</v>
      </c>
      <c r="N1589" s="747" t="str">
        <f t="shared" si="158"/>
        <v>Stephen King</v>
      </c>
      <c r="O1589" s="740" t="e">
        <f t="shared" ca="1" si="159"/>
        <v>#NAME?</v>
      </c>
      <c r="P1589" s="761"/>
      <c r="Q1589" s="755"/>
      <c r="R1589" s="890"/>
      <c r="S1589" s="841"/>
      <c r="T1589" s="133" t="s">
        <v>1503</v>
      </c>
      <c r="U1589" s="854" t="s">
        <v>74</v>
      </c>
      <c r="V1589" s="790" t="s">
        <v>1245</v>
      </c>
      <c r="W1589" s="704" t="s">
        <v>188</v>
      </c>
      <c r="X1589" s="778"/>
      <c r="Y1589" s="837"/>
      <c r="Z1589" s="761"/>
      <c r="AA1589" s="761"/>
      <c r="AB1589" s="761"/>
      <c r="AC1589" s="761"/>
      <c r="AD1589" s="761"/>
      <c r="AE1589" s="635"/>
      <c r="AF1589" s="794"/>
      <c r="AG1589" s="761"/>
      <c r="AH1589" s="761"/>
      <c r="AI1589" s="761"/>
      <c r="AJ1589" s="761"/>
      <c r="AK1589" s="613"/>
      <c r="AL1589" s="795"/>
      <c r="AM1589" s="778"/>
      <c r="AN1589" s="778"/>
      <c r="AO1589" s="778"/>
      <c r="AP1589" s="613"/>
      <c r="AQ1589" s="707"/>
      <c r="JK1589" s="125"/>
    </row>
    <row r="1590" spans="1:271" ht="16.350000000000001" customHeight="1">
      <c r="A1590" s="282" t="s">
        <v>643</v>
      </c>
      <c r="B1590" s="669" t="str">
        <f>IF(COUNTIF($A$2:A1590,A1590)&gt;1,"Doublon","")</f>
        <v>Doublon</v>
      </c>
      <c r="C1590" s="669"/>
      <c r="D1590" s="669" t="str">
        <f t="shared" si="161"/>
        <v>StephenKing</v>
      </c>
      <c r="E1590" s="778"/>
      <c r="F1590" s="635" t="s">
        <v>644</v>
      </c>
      <c r="G1590" s="635"/>
      <c r="H1590" s="676" t="str">
        <f t="shared" si="164"/>
        <v>tephen King</v>
      </c>
      <c r="I1590" s="676"/>
      <c r="J1590" s="676"/>
      <c r="K1590" s="747" t="str">
        <f t="shared" si="157"/>
        <v>Stephen King</v>
      </c>
      <c r="L1590" s="747"/>
      <c r="M1590" s="747" t="str">
        <f>TRIM(SUBSTITUTE(CLEAN(Tableau11[[#This Row],[Auteur]]),CHAR(160),CHAR(32)))</f>
        <v>Stephen King</v>
      </c>
      <c r="N1590" s="747" t="str">
        <f t="shared" si="158"/>
        <v>Stephen King</v>
      </c>
      <c r="O1590" s="740" t="e">
        <f t="shared" ca="1" si="159"/>
        <v>#NAME?</v>
      </c>
      <c r="P1590" s="761"/>
      <c r="Q1590" s="755"/>
      <c r="R1590" s="890"/>
      <c r="S1590" s="841"/>
      <c r="T1590" s="895" t="s">
        <v>1504</v>
      </c>
      <c r="U1590" s="854" t="s">
        <v>74</v>
      </c>
      <c r="V1590" s="790" t="s">
        <v>1245</v>
      </c>
      <c r="W1590" s="704" t="s">
        <v>188</v>
      </c>
      <c r="X1590" s="778"/>
      <c r="Y1590" s="837"/>
      <c r="Z1590" s="761"/>
      <c r="AA1590" s="761"/>
      <c r="AB1590" s="761"/>
      <c r="AC1590" s="761"/>
      <c r="AD1590" s="761"/>
      <c r="AE1590" s="635"/>
      <c r="AF1590" s="794"/>
      <c r="AG1590" s="761"/>
      <c r="AH1590" s="761"/>
      <c r="AI1590" s="761"/>
      <c r="AJ1590" s="761"/>
      <c r="AK1590" s="613"/>
      <c r="AL1590" s="795"/>
      <c r="AM1590" s="778"/>
      <c r="AN1590" s="778"/>
      <c r="AO1590" s="778"/>
      <c r="AP1590" s="613"/>
      <c r="AQ1590" s="707"/>
      <c r="JK1590" s="125"/>
    </row>
    <row r="1591" spans="1:271" ht="16.350000000000001" customHeight="1">
      <c r="A1591" s="282" t="s">
        <v>643</v>
      </c>
      <c r="B1591" s="669" t="str">
        <f>IF(COUNTIF($A$2:A1591,A1591)&gt;1,"Doublon","")</f>
        <v>Doublon</v>
      </c>
      <c r="C1591" s="669"/>
      <c r="D1591" s="669" t="str">
        <f t="shared" si="161"/>
        <v>StephenKing</v>
      </c>
      <c r="E1591" s="778"/>
      <c r="F1591" s="635" t="s">
        <v>644</v>
      </c>
      <c r="G1591" s="635"/>
      <c r="H1591" s="676" t="str">
        <f t="shared" si="164"/>
        <v>tephen King</v>
      </c>
      <c r="I1591" s="676"/>
      <c r="J1591" s="676"/>
      <c r="K1591" s="747" t="str">
        <f t="shared" si="157"/>
        <v>Stephen King</v>
      </c>
      <c r="L1591" s="747"/>
      <c r="M1591" s="747" t="str">
        <f>TRIM(SUBSTITUTE(CLEAN(Tableau11[[#This Row],[Auteur]]),CHAR(160),CHAR(32)))</f>
        <v>Stephen King</v>
      </c>
      <c r="N1591" s="747" t="str">
        <f t="shared" si="158"/>
        <v>Stephen King</v>
      </c>
      <c r="O1591" s="740" t="e">
        <f t="shared" ca="1" si="159"/>
        <v>#NAME?</v>
      </c>
      <c r="P1591" s="761"/>
      <c r="Q1591" s="755"/>
      <c r="R1591" s="890"/>
      <c r="S1591" s="841"/>
      <c r="T1591" s="895" t="s">
        <v>1505</v>
      </c>
      <c r="U1591" s="854" t="s">
        <v>74</v>
      </c>
      <c r="V1591" s="790" t="s">
        <v>1245</v>
      </c>
      <c r="W1591" s="704" t="s">
        <v>188</v>
      </c>
      <c r="X1591" s="778"/>
      <c r="Y1591" s="837"/>
      <c r="Z1591" s="761"/>
      <c r="AA1591" s="761"/>
      <c r="AB1591" s="761"/>
      <c r="AC1591" s="761"/>
      <c r="AD1591" s="761"/>
      <c r="AE1591" s="635"/>
      <c r="AF1591" s="794"/>
      <c r="AG1591" s="761"/>
      <c r="AH1591" s="761"/>
      <c r="AI1591" s="761"/>
      <c r="AJ1591" s="761"/>
      <c r="AK1591" s="613"/>
      <c r="AL1591" s="795"/>
      <c r="AM1591" s="778"/>
      <c r="AN1591" s="778"/>
      <c r="AO1591" s="778"/>
      <c r="AP1591" s="613"/>
      <c r="AQ1591" s="707"/>
      <c r="JK1591" s="125"/>
    </row>
    <row r="1592" spans="1:271" ht="16.350000000000001" customHeight="1">
      <c r="A1592" s="372" t="s">
        <v>643</v>
      </c>
      <c r="B1592" s="500" t="str">
        <f>IF(COUNTIF($A$2:A1592,A1592)&gt;1,"Doublon","")</f>
        <v>Doublon</v>
      </c>
      <c r="C1592" s="500"/>
      <c r="D1592" s="500" t="str">
        <f t="shared" si="161"/>
        <v>StephenKing</v>
      </c>
      <c r="E1592" s="122" t="s">
        <v>20</v>
      </c>
      <c r="F1592" s="127" t="s">
        <v>644</v>
      </c>
      <c r="G1592" s="127"/>
      <c r="H1592" s="634" t="str">
        <f t="shared" si="164"/>
        <v>tephen King</v>
      </c>
      <c r="I1592" s="634"/>
      <c r="J1592" s="634"/>
      <c r="K1592" s="743" t="str">
        <f t="shared" si="157"/>
        <v>Stephen King</v>
      </c>
      <c r="L1592" s="743"/>
      <c r="M1592" s="743" t="str">
        <f>TRIM(SUBSTITUTE(CLEAN(Tableau11[[#This Row],[Auteur]]),CHAR(160),CHAR(32)))</f>
        <v>Stephen King</v>
      </c>
      <c r="N1592" s="743" t="str">
        <f t="shared" si="158"/>
        <v>Stephen King</v>
      </c>
      <c r="O1592" s="730" t="e">
        <f t="shared" ca="1" si="159"/>
        <v>#NAME?</v>
      </c>
      <c r="P1592" s="114"/>
      <c r="Q1592" s="121" t="s">
        <v>20</v>
      </c>
      <c r="R1592" s="274" t="s">
        <v>22</v>
      </c>
      <c r="S1592" s="280" t="s">
        <v>30</v>
      </c>
      <c r="T1592" s="299" t="s">
        <v>645</v>
      </c>
      <c r="U1592" s="536" t="s">
        <v>85</v>
      </c>
      <c r="V1592" s="790" t="s">
        <v>1245</v>
      </c>
      <c r="W1592" s="378" t="s">
        <v>188</v>
      </c>
      <c r="X1592" s="878"/>
      <c r="Y1592" s="837"/>
      <c r="Z1592" s="114"/>
      <c r="AA1592" s="114"/>
      <c r="AB1592" s="114"/>
      <c r="AC1592" s="114"/>
      <c r="AD1592" s="372" t="s">
        <v>1337</v>
      </c>
      <c r="AE1592" s="131" t="s">
        <v>644</v>
      </c>
      <c r="AF1592" s="124"/>
      <c r="AG1592" s="114"/>
      <c r="AH1592" s="114"/>
      <c r="AI1592" s="114"/>
      <c r="AJ1592" s="114"/>
      <c r="AL1592" s="346"/>
      <c r="AM1592" s="115"/>
      <c r="AN1592" s="115"/>
      <c r="AO1592" s="122" t="s">
        <v>22</v>
      </c>
      <c r="AQ1592" s="603"/>
      <c r="JK1592" s="125"/>
    </row>
    <row r="1593" spans="1:271" ht="16.350000000000001" customHeight="1">
      <c r="A1593" s="282" t="s">
        <v>3017</v>
      </c>
      <c r="B1593" s="500" t="str">
        <f>IF(COUNTIF($A$2:A1593,A1593)&gt;1,"Doublon","")</f>
        <v/>
      </c>
      <c r="C1593" s="500"/>
      <c r="D1593" s="500" t="str">
        <f t="shared" si="161"/>
        <v>SteveBerry</v>
      </c>
      <c r="E1593" s="115" t="s">
        <v>20</v>
      </c>
      <c r="F1593" s="127" t="s">
        <v>767</v>
      </c>
      <c r="G1593" s="127"/>
      <c r="H1593" s="634" t="str">
        <f t="shared" si="164"/>
        <v>teve Berry</v>
      </c>
      <c r="I1593" s="634"/>
      <c r="J1593" s="634"/>
      <c r="K1593" s="743" t="str">
        <f t="shared" si="157"/>
        <v>Steve Berry</v>
      </c>
      <c r="L1593" s="743"/>
      <c r="M1593" s="743" t="str">
        <f>TRIM(SUBSTITUTE(CLEAN(Tableau11[[#This Row],[Auteur]]),CHAR(160),CHAR(32)))</f>
        <v>Steve Berry</v>
      </c>
      <c r="N1593" s="743" t="str">
        <f t="shared" si="158"/>
        <v>Steve Berry</v>
      </c>
      <c r="O1593" s="730" t="e">
        <f t="shared" ca="1" si="159"/>
        <v>#NAME?</v>
      </c>
      <c r="P1593" s="114"/>
      <c r="Q1593" s="119"/>
      <c r="R1593" s="277"/>
      <c r="S1593" s="118"/>
      <c r="T1593" s="992" t="s">
        <v>1507</v>
      </c>
      <c r="U1593" s="536" t="s">
        <v>74</v>
      </c>
      <c r="V1593" s="790" t="s">
        <v>1245</v>
      </c>
      <c r="W1593" s="378" t="s">
        <v>188</v>
      </c>
      <c r="X1593" s="793" t="s">
        <v>20</v>
      </c>
      <c r="Y1593" s="837"/>
      <c r="Z1593" s="114"/>
      <c r="AA1593" s="114"/>
      <c r="AB1593" s="114"/>
      <c r="AC1593" s="114"/>
      <c r="AD1593" s="282" t="s">
        <v>1506</v>
      </c>
      <c r="AE1593" s="131" t="s">
        <v>767</v>
      </c>
      <c r="AF1593" s="124"/>
      <c r="AG1593" s="116" t="s">
        <v>26</v>
      </c>
      <c r="AH1593" s="116"/>
      <c r="AI1593" s="116"/>
      <c r="AJ1593" s="116" t="s">
        <v>26</v>
      </c>
      <c r="AL1593" s="346"/>
      <c r="AM1593" s="115"/>
      <c r="AN1593" s="115"/>
      <c r="AO1593" s="115"/>
      <c r="AQ1593" s="603"/>
      <c r="JK1593" s="125"/>
    </row>
    <row r="1594" spans="1:271" ht="16.350000000000001" customHeight="1">
      <c r="A1594" s="281" t="s">
        <v>3018</v>
      </c>
      <c r="B1594" s="500" t="str">
        <f>IF(COUNTIF($A$2:A1594,A1594)&gt;1,"Doublon","")</f>
        <v/>
      </c>
      <c r="C1594" s="500"/>
      <c r="D1594" s="500" t="str">
        <f t="shared" si="161"/>
        <v>SteveMartini</v>
      </c>
      <c r="E1594" s="122" t="s">
        <v>20</v>
      </c>
      <c r="F1594" s="125" t="s">
        <v>80</v>
      </c>
      <c r="H1594" s="634" t="str">
        <f t="shared" si="164"/>
        <v>teve Martini</v>
      </c>
      <c r="I1594" s="634"/>
      <c r="J1594" s="634"/>
      <c r="K1594" s="743" t="str">
        <f t="shared" ref="K1594:K1657" si="165">SUBSTITUTE(A1594,CHAR(160),CHAR(32))</f>
        <v>Steve Martini</v>
      </c>
      <c r="L1594" s="743"/>
      <c r="M1594" s="743" t="str">
        <f>TRIM(SUBSTITUTE(CLEAN(Tableau11[[#This Row],[Auteur]]),CHAR(160),CHAR(32)))</f>
        <v>Steve Martini</v>
      </c>
      <c r="N1594" s="743" t="str">
        <f t="shared" ref="N1594:N1657" si="166">SUBSTITUTE(A1594,CHAR(160),"")</f>
        <v>Steve Martini</v>
      </c>
      <c r="O1594" s="125" t="e">
        <f t="shared" ref="O1594:O1657" ca="1" si="167">_xlfn.TEXTBEFORE(A1594,"")</f>
        <v>#NAME?</v>
      </c>
      <c r="P1594" s="162" t="s">
        <v>26</v>
      </c>
      <c r="R1594" s="288" t="s">
        <v>22</v>
      </c>
      <c r="T1594" s="125"/>
      <c r="U1594" s="125" t="s">
        <v>28</v>
      </c>
      <c r="V1594" s="805" t="s">
        <v>1714</v>
      </c>
      <c r="W1594" s="903" t="s">
        <v>188</v>
      </c>
      <c r="X1594" s="613"/>
      <c r="Y1594" s="837"/>
      <c r="AC1594" s="125"/>
      <c r="AD1594" s="285"/>
      <c r="AJ1594" s="125"/>
      <c r="AL1594" s="496"/>
      <c r="AQ1594" s="603"/>
      <c r="JK1594" s="125"/>
    </row>
    <row r="1595" spans="1:271" ht="16.350000000000001" customHeight="1">
      <c r="A1595" s="125" t="s">
        <v>3019</v>
      </c>
      <c r="B1595" s="500"/>
      <c r="C1595" s="500"/>
      <c r="D1595" s="500" t="str">
        <f t="shared" si="161"/>
        <v>StiegLarsson</v>
      </c>
      <c r="E1595" s="122" t="s">
        <v>20</v>
      </c>
      <c r="F1595" s="125" t="s">
        <v>2472</v>
      </c>
      <c r="H1595" s="634" t="str">
        <f t="shared" si="164"/>
        <v>tieg Larsson</v>
      </c>
      <c r="I1595" s="634"/>
      <c r="J1595" s="634"/>
      <c r="K1595" s="743" t="str">
        <f t="shared" si="165"/>
        <v>Stieg Larsson</v>
      </c>
      <c r="L1595" s="743"/>
      <c r="M1595" s="743" t="str">
        <f>TRIM(SUBSTITUTE(CLEAN(Tableau11[[#This Row],[Auteur]]),CHAR(160),CHAR(32)))</f>
        <v>Stieg Larsson</v>
      </c>
      <c r="N1595" s="743" t="str">
        <f t="shared" si="166"/>
        <v>Stieg Larsson</v>
      </c>
      <c r="O1595" s="125" t="e">
        <f t="shared" ca="1" si="167"/>
        <v>#NAME?</v>
      </c>
      <c r="Q1595" s="119"/>
      <c r="R1595" s="277"/>
      <c r="S1595" s="118"/>
      <c r="T1595" s="125"/>
      <c r="U1595" s="536" t="s">
        <v>232</v>
      </c>
      <c r="V1595" s="805" t="s">
        <v>894</v>
      </c>
      <c r="W1595" s="378" t="s">
        <v>188</v>
      </c>
      <c r="X1595" s="793"/>
      <c r="Y1595" s="837"/>
      <c r="AC1595" s="125"/>
      <c r="AE1595" s="285"/>
      <c r="AJ1595" s="125"/>
      <c r="AL1595" s="496"/>
      <c r="AQ1595" s="603"/>
      <c r="JK1595" s="125"/>
    </row>
    <row r="1596" spans="1:271" ht="16.350000000000001" customHeight="1">
      <c r="A1596" s="282" t="s">
        <v>3020</v>
      </c>
      <c r="D1596" s="125" t="str">
        <f t="shared" si="161"/>
        <v>SueGrafton</v>
      </c>
      <c r="F1596" s="587" t="str">
        <f>RIGHT(A1596,LEN(A1596)-SEARCH("",A1596))</f>
        <v>ue Grafton</v>
      </c>
      <c r="G1596" s="587"/>
      <c r="H1596" s="634" t="str">
        <f t="shared" si="164"/>
        <v>ue Grafton</v>
      </c>
      <c r="I1596" s="634"/>
      <c r="J1596" s="634"/>
      <c r="K1596" s="743" t="str">
        <f t="shared" si="165"/>
        <v>Sue Grafton</v>
      </c>
      <c r="L1596" s="743"/>
      <c r="M1596" s="743" t="str">
        <f>TRIM(SUBSTITUTE(CLEAN(Tableau11[[#This Row],[Auteur]]),CHAR(160),CHAR(32)))</f>
        <v>Sue Grafton</v>
      </c>
      <c r="N1596" s="743" t="str">
        <f t="shared" si="166"/>
        <v>Sue Grafton</v>
      </c>
      <c r="O1596" s="587" t="e">
        <f t="shared" ca="1" si="167"/>
        <v>#NAME?</v>
      </c>
      <c r="Q1596" s="119"/>
      <c r="S1596" s="118"/>
      <c r="T1596" s="125"/>
      <c r="U1596" s="536" t="s">
        <v>92</v>
      </c>
      <c r="V1596" s="791" t="s">
        <v>1245</v>
      </c>
      <c r="W1596" s="377" t="s">
        <v>25</v>
      </c>
      <c r="X1596" s="613"/>
      <c r="Y1596" s="613"/>
      <c r="AC1596" s="125"/>
      <c r="AD1596" s="590"/>
      <c r="AE1596" s="285"/>
      <c r="AJ1596" s="125"/>
      <c r="AL1596" s="496"/>
      <c r="AQ1596" s="603"/>
      <c r="JK1596" s="125"/>
    </row>
    <row r="1597" spans="1:271" ht="16.350000000000001" customHeight="1">
      <c r="A1597" s="667" t="s">
        <v>3021</v>
      </c>
      <c r="D1597" s="125" t="str">
        <f t="shared" si="161"/>
        <v>SuzanneAubry</v>
      </c>
      <c r="E1597" s="115" t="s">
        <v>20</v>
      </c>
      <c r="F1597" s="125" t="s">
        <v>2473</v>
      </c>
      <c r="H1597" s="634" t="str">
        <f t="shared" ref="H1597:H1633" si="168">MID(A1597,SEARCH("",A1597)+1,99)</f>
        <v>uzanne Aubry</v>
      </c>
      <c r="I1597" s="634"/>
      <c r="J1597" s="634"/>
      <c r="K1597" s="743" t="str">
        <f t="shared" si="165"/>
        <v>Suzanne Aubry</v>
      </c>
      <c r="L1597" s="743"/>
      <c r="M1597" s="743" t="str">
        <f>TRIM(SUBSTITUTE(CLEAN(Tableau11[[#This Row],[Auteur]]),CHAR(160),CHAR(32)))</f>
        <v>Suzanne Aubry</v>
      </c>
      <c r="N1597" s="743" t="str">
        <f t="shared" si="166"/>
        <v>Suzanne Aubry</v>
      </c>
      <c r="O1597" s="125" t="e">
        <f t="shared" ca="1" si="167"/>
        <v>#NAME?</v>
      </c>
      <c r="T1597" s="125"/>
      <c r="U1597" s="125" t="s">
        <v>424</v>
      </c>
      <c r="V1597" s="791" t="s">
        <v>1245</v>
      </c>
      <c r="W1597" s="387" t="s">
        <v>188</v>
      </c>
      <c r="X1597" s="613"/>
      <c r="Y1597" s="613"/>
      <c r="AC1597" s="125"/>
      <c r="AE1597" s="285"/>
      <c r="AJ1597" s="125"/>
      <c r="AL1597" s="496"/>
      <c r="AQ1597" s="603"/>
      <c r="JK1597" s="125"/>
    </row>
    <row r="1598" spans="1:271" ht="16.350000000000001" customHeight="1">
      <c r="A1598" s="301" t="s">
        <v>3022</v>
      </c>
      <c r="B1598" s="500" t="str">
        <f>IF(COUNTIF($A$2:A1598,A1598)&gt;1,"Doublon","")</f>
        <v/>
      </c>
      <c r="C1598" s="500"/>
      <c r="D1598" s="500" t="str">
        <f t="shared" si="161"/>
        <v>SylvieGranotier</v>
      </c>
      <c r="E1598" s="122" t="s">
        <v>20</v>
      </c>
      <c r="F1598" s="127" t="s">
        <v>166</v>
      </c>
      <c r="G1598" s="127"/>
      <c r="H1598" s="634" t="str">
        <f t="shared" si="168"/>
        <v>ylvie Granotier</v>
      </c>
      <c r="I1598" s="634"/>
      <c r="J1598" s="634"/>
      <c r="K1598" s="743" t="str">
        <f t="shared" si="165"/>
        <v>Sylvie Granotier</v>
      </c>
      <c r="L1598" s="743"/>
      <c r="M1598" s="743" t="str">
        <f>TRIM(SUBSTITUTE(CLEAN(Tableau11[[#This Row],[Auteur]]),CHAR(160),CHAR(32)))</f>
        <v>Sylvie Granotier</v>
      </c>
      <c r="N1598" s="743" t="str">
        <f t="shared" si="166"/>
        <v>Sylvie Granotier</v>
      </c>
      <c r="O1598" s="730" t="e">
        <f t="shared" ca="1" si="167"/>
        <v>#NAME?</v>
      </c>
      <c r="P1598" s="114"/>
      <c r="Q1598" s="119"/>
      <c r="R1598" s="277"/>
      <c r="S1598" s="118"/>
      <c r="T1598" s="133" t="s">
        <v>2275</v>
      </c>
      <c r="U1598" s="537" t="s">
        <v>38</v>
      </c>
      <c r="V1598" s="790" t="s">
        <v>1953</v>
      </c>
      <c r="W1598" s="377" t="s">
        <v>25</v>
      </c>
      <c r="X1598" s="778"/>
      <c r="Y1598" s="837"/>
      <c r="Z1598" s="114"/>
      <c r="AA1598" s="114"/>
      <c r="AB1598" s="114"/>
      <c r="AC1598" s="114"/>
      <c r="AD1598" s="301" t="s">
        <v>2218</v>
      </c>
      <c r="AE1598" s="131" t="s">
        <v>166</v>
      </c>
      <c r="AF1598" s="124"/>
      <c r="AG1598" s="114"/>
      <c r="AH1598" s="114"/>
      <c r="AI1598" s="114"/>
      <c r="AJ1598" s="114"/>
      <c r="AL1598" s="346"/>
      <c r="AM1598" s="115"/>
      <c r="AN1598" s="115"/>
      <c r="AO1598" s="115"/>
      <c r="AQ1598" s="603"/>
      <c r="JK1598" s="125"/>
    </row>
    <row r="1599" spans="1:271" ht="16.350000000000001" customHeight="1">
      <c r="A1599" s="301" t="s">
        <v>3022</v>
      </c>
      <c r="B1599" s="500" t="str">
        <f>IF(COUNTIF($A$2:A1599,A1599)&gt;1,"Doublon","")</f>
        <v>Doublon</v>
      </c>
      <c r="C1599" s="500"/>
      <c r="D1599" s="500" t="str">
        <f t="shared" si="161"/>
        <v>SylvieGranotier</v>
      </c>
      <c r="E1599" s="115"/>
      <c r="F1599" s="127" t="s">
        <v>166</v>
      </c>
      <c r="G1599" s="127"/>
      <c r="H1599" s="634" t="str">
        <f t="shared" si="168"/>
        <v>ylvie Granotier</v>
      </c>
      <c r="I1599" s="634"/>
      <c r="J1599" s="634"/>
      <c r="K1599" s="743" t="str">
        <f t="shared" si="165"/>
        <v>Sylvie Granotier</v>
      </c>
      <c r="L1599" s="743"/>
      <c r="M1599" s="743" t="str">
        <f>TRIM(SUBSTITUTE(CLEAN(Tableau11[[#This Row],[Auteur]]),CHAR(160),CHAR(32)))</f>
        <v>Sylvie Granotier</v>
      </c>
      <c r="N1599" s="743" t="str">
        <f t="shared" si="166"/>
        <v>Sylvie Granotier</v>
      </c>
      <c r="O1599" s="730" t="e">
        <f t="shared" ca="1" si="167"/>
        <v>#NAME?</v>
      </c>
      <c r="P1599" s="114"/>
      <c r="Q1599" s="119"/>
      <c r="R1599" s="277"/>
      <c r="S1599" s="118"/>
      <c r="T1599" s="278" t="s">
        <v>2219</v>
      </c>
      <c r="U1599" s="536" t="s">
        <v>47</v>
      </c>
      <c r="V1599" s="790" t="s">
        <v>1953</v>
      </c>
      <c r="W1599" s="377" t="s">
        <v>25</v>
      </c>
      <c r="X1599" s="778"/>
      <c r="Y1599" s="837"/>
      <c r="Z1599" s="114"/>
      <c r="AA1599" s="114"/>
      <c r="AB1599" s="114"/>
      <c r="AC1599" s="114"/>
      <c r="AD1599" s="116"/>
      <c r="AE1599" s="127"/>
      <c r="AF1599" s="124"/>
      <c r="AG1599" s="114"/>
      <c r="AH1599" s="114"/>
      <c r="AI1599" s="114"/>
      <c r="AJ1599" s="114"/>
      <c r="AL1599" s="346"/>
      <c r="AM1599" s="115"/>
      <c r="AN1599" s="115"/>
      <c r="AO1599" s="115"/>
      <c r="AQ1599" s="603"/>
      <c r="JK1599" s="125"/>
    </row>
    <row r="1600" spans="1:271" ht="16.350000000000001" customHeight="1">
      <c r="A1600" s="301" t="s">
        <v>3022</v>
      </c>
      <c r="B1600" s="500" t="str">
        <f>IF(COUNTIF($A$2:A1600,A1600)&gt;1,"Doublon","")</f>
        <v>Doublon</v>
      </c>
      <c r="C1600" s="500"/>
      <c r="D1600" s="500" t="str">
        <f t="shared" si="161"/>
        <v>SylvieGranotier</v>
      </c>
      <c r="E1600" s="115"/>
      <c r="F1600" s="127" t="s">
        <v>166</v>
      </c>
      <c r="G1600" s="127"/>
      <c r="H1600" s="634" t="str">
        <f t="shared" si="168"/>
        <v>ylvie Granotier</v>
      </c>
      <c r="I1600" s="634"/>
      <c r="J1600" s="634"/>
      <c r="K1600" s="743" t="str">
        <f t="shared" si="165"/>
        <v>Sylvie Granotier</v>
      </c>
      <c r="L1600" s="743"/>
      <c r="M1600" s="743" t="str">
        <f>TRIM(SUBSTITUTE(CLEAN(Tableau11[[#This Row],[Auteur]]),CHAR(160),CHAR(32)))</f>
        <v>Sylvie Granotier</v>
      </c>
      <c r="N1600" s="743" t="str">
        <f t="shared" si="166"/>
        <v>Sylvie Granotier</v>
      </c>
      <c r="O1600" s="730" t="e">
        <f t="shared" ca="1" si="167"/>
        <v>#NAME?</v>
      </c>
      <c r="P1600" s="114"/>
      <c r="Q1600" s="119"/>
      <c r="R1600" s="274" t="s">
        <v>30</v>
      </c>
      <c r="S1600" s="118"/>
      <c r="T1600" s="278" t="s">
        <v>2274</v>
      </c>
      <c r="U1600" s="539" t="s">
        <v>38</v>
      </c>
      <c r="V1600" s="790" t="s">
        <v>1953</v>
      </c>
      <c r="W1600" s="902" t="s">
        <v>25</v>
      </c>
      <c r="X1600" s="778"/>
      <c r="Y1600" s="837"/>
      <c r="Z1600" s="114"/>
      <c r="AA1600" s="114"/>
      <c r="AB1600" s="114"/>
      <c r="AC1600" s="114"/>
      <c r="AD1600" s="114"/>
      <c r="AE1600" s="127"/>
      <c r="AF1600" s="124"/>
      <c r="AG1600" s="114"/>
      <c r="AH1600" s="114"/>
      <c r="AI1600" s="114"/>
      <c r="AJ1600" s="114"/>
      <c r="AL1600" s="346"/>
      <c r="AM1600" s="115"/>
      <c r="AN1600" s="115"/>
      <c r="AO1600" s="115"/>
      <c r="AQ1600" s="603"/>
      <c r="JK1600" s="125"/>
    </row>
    <row r="1601" spans="1:271" ht="16.350000000000001" customHeight="1">
      <c r="A1601" s="286" t="s">
        <v>167</v>
      </c>
      <c r="B1601" s="500" t="str">
        <f>IF(COUNTIF($A$2:A1601,A1601)&gt;1,"Doublon","")</f>
        <v/>
      </c>
      <c r="C1601" s="500"/>
      <c r="D1601" s="500" t="str">
        <f t="shared" si="161"/>
        <v>TanaFrench</v>
      </c>
      <c r="E1601" s="122"/>
      <c r="F1601" s="127" t="s">
        <v>168</v>
      </c>
      <c r="G1601" s="127"/>
      <c r="H1601" s="634" t="str">
        <f t="shared" si="168"/>
        <v>ana French</v>
      </c>
      <c r="I1601" s="634"/>
      <c r="J1601" s="634"/>
      <c r="K1601" s="743" t="str">
        <f t="shared" si="165"/>
        <v>Tana French</v>
      </c>
      <c r="L1601" s="743"/>
      <c r="M1601" s="743" t="str">
        <f>TRIM(SUBSTITUTE(CLEAN(Tableau11[[#This Row],[Auteur]]),CHAR(160),CHAR(32)))</f>
        <v>Tana French</v>
      </c>
      <c r="N1601" s="743" t="str">
        <f t="shared" si="166"/>
        <v>Tana French</v>
      </c>
      <c r="O1601" s="730" t="e">
        <f t="shared" ca="1" si="167"/>
        <v>#NAME?</v>
      </c>
      <c r="P1601" s="114"/>
      <c r="Q1601" s="119"/>
      <c r="R1601" s="427"/>
      <c r="S1601" s="280" t="s">
        <v>30</v>
      </c>
      <c r="T1601" s="382" t="s">
        <v>1583</v>
      </c>
      <c r="U1601" s="602" t="s">
        <v>42</v>
      </c>
      <c r="V1601" s="790" t="s">
        <v>1245</v>
      </c>
      <c r="W1601" s="902" t="s">
        <v>25</v>
      </c>
      <c r="X1601" s="778"/>
      <c r="Y1601" s="838" t="s">
        <v>20</v>
      </c>
      <c r="Z1601" s="114"/>
      <c r="AA1601" s="114"/>
      <c r="AB1601" s="114"/>
      <c r="AC1601" s="114"/>
      <c r="AD1601" s="114"/>
      <c r="AE1601" s="131"/>
      <c r="AF1601" s="124"/>
      <c r="AG1601" s="114"/>
      <c r="AH1601" s="114"/>
      <c r="AI1601" s="114"/>
      <c r="AJ1601" s="114"/>
      <c r="AL1601" s="346"/>
      <c r="AM1601" s="115"/>
      <c r="AN1601" s="115"/>
      <c r="AO1601" s="115"/>
      <c r="AQ1601" s="603"/>
      <c r="JK1601" s="125"/>
    </row>
    <row r="1602" spans="1:271" ht="16.350000000000001" customHeight="1">
      <c r="A1602" s="286" t="s">
        <v>167</v>
      </c>
      <c r="B1602" s="500" t="str">
        <f>IF(COUNTIF($A$2:A1602,A1602)&gt;1,"Doublon","")</f>
        <v>Doublon</v>
      </c>
      <c r="C1602" s="500"/>
      <c r="D1602" s="500" t="str">
        <f t="shared" ref="D1602:D1665" si="169">SUBSTITUTE(A1602," ","")</f>
        <v>TanaFrench</v>
      </c>
      <c r="E1602" s="122" t="s">
        <v>20</v>
      </c>
      <c r="F1602" s="127" t="s">
        <v>168</v>
      </c>
      <c r="G1602" s="127"/>
      <c r="H1602" s="634" t="str">
        <f t="shared" si="168"/>
        <v>ana French</v>
      </c>
      <c r="I1602" s="634"/>
      <c r="J1602" s="634"/>
      <c r="K1602" s="743" t="str">
        <f t="shared" si="165"/>
        <v>Tana French</v>
      </c>
      <c r="L1602" s="743"/>
      <c r="M1602" s="743" t="str">
        <f>TRIM(SUBSTITUTE(CLEAN(Tableau11[[#This Row],[Auteur]]),CHAR(160),CHAR(32)))</f>
        <v>Tana French</v>
      </c>
      <c r="N1602" s="743" t="str">
        <f t="shared" si="166"/>
        <v>Tana French</v>
      </c>
      <c r="O1602" s="730" t="e">
        <f t="shared" ca="1" si="167"/>
        <v>#NAME?</v>
      </c>
      <c r="P1602" s="114"/>
      <c r="Q1602" s="119"/>
      <c r="R1602" s="274" t="s">
        <v>22</v>
      </c>
      <c r="S1602" s="118"/>
      <c r="T1602" s="382" t="s">
        <v>1584</v>
      </c>
      <c r="U1602" s="127" t="s">
        <v>42</v>
      </c>
      <c r="V1602" s="790" t="s">
        <v>1245</v>
      </c>
      <c r="W1602" s="902" t="s">
        <v>25</v>
      </c>
      <c r="X1602" s="778"/>
      <c r="Y1602" s="838" t="s">
        <v>20</v>
      </c>
      <c r="Z1602" s="114"/>
      <c r="AA1602" s="114"/>
      <c r="AB1602" s="114"/>
      <c r="AC1602" s="114"/>
      <c r="AD1602" s="286" t="s">
        <v>1582</v>
      </c>
      <c r="AE1602" s="131" t="s">
        <v>168</v>
      </c>
      <c r="AF1602" s="124"/>
      <c r="AG1602" s="114"/>
      <c r="AH1602" s="114"/>
      <c r="AI1602" s="114"/>
      <c r="AJ1602" s="114"/>
      <c r="AL1602" s="346"/>
      <c r="AM1602" s="115"/>
      <c r="AN1602" s="115"/>
      <c r="AO1602" s="115"/>
      <c r="AQ1602" s="603"/>
      <c r="JK1602" s="125"/>
    </row>
    <row r="1603" spans="1:271" ht="16.350000000000001" customHeight="1">
      <c r="A1603" s="612" t="s">
        <v>980</v>
      </c>
      <c r="D1603" s="125" t="str">
        <f t="shared" si="169"/>
        <v>TeresaMartinez</v>
      </c>
      <c r="F1603" s="125" t="s">
        <v>1084</v>
      </c>
      <c r="H1603" s="634" t="str">
        <f t="shared" si="168"/>
        <v>eresa Martinez</v>
      </c>
      <c r="I1603" s="634"/>
      <c r="J1603" s="634"/>
      <c r="K1603" s="743" t="str">
        <f t="shared" si="165"/>
        <v>Teresa Martinez</v>
      </c>
      <c r="L1603" s="743"/>
      <c r="M1603" s="743" t="str">
        <f>TRIM(SUBSTITUTE(CLEAN(Tableau11[[#This Row],[Auteur]]),CHAR(160),CHAR(32)))</f>
        <v>Teresa Martinez</v>
      </c>
      <c r="N1603" s="743" t="str">
        <f t="shared" si="166"/>
        <v>Teresa Martinez</v>
      </c>
      <c r="O1603" s="125" t="e">
        <f t="shared" ca="1" si="167"/>
        <v>#NAME?</v>
      </c>
      <c r="T1603" s="125"/>
      <c r="U1603" s="628" t="s">
        <v>977</v>
      </c>
      <c r="V1603" s="791" t="s">
        <v>1636</v>
      </c>
      <c r="W1603" s="377" t="s">
        <v>25</v>
      </c>
      <c r="X1603" s="613"/>
      <c r="Y1603" s="613"/>
      <c r="AC1603" s="125"/>
      <c r="AE1603" s="285"/>
      <c r="AJ1603" s="125"/>
      <c r="AL1603" s="496"/>
      <c r="AQ1603" s="603"/>
      <c r="JK1603" s="125"/>
    </row>
    <row r="1604" spans="1:271" ht="16.350000000000001" customHeight="1">
      <c r="A1604" s="571" t="s">
        <v>980</v>
      </c>
      <c r="B1604" s="500" t="str">
        <f>IF(COUNTIF($A$2:A1604,A1604)&gt;1,"Doublon","")</f>
        <v>Doublon</v>
      </c>
      <c r="C1604" s="669"/>
      <c r="D1604" s="669" t="str">
        <f t="shared" si="169"/>
        <v>TeresaMartinez</v>
      </c>
      <c r="E1604" s="752" t="s">
        <v>20</v>
      </c>
      <c r="F1604" s="127" t="s">
        <v>674</v>
      </c>
      <c r="G1604" s="127"/>
      <c r="H1604" s="634" t="str">
        <f t="shared" si="168"/>
        <v>eresa Martinez</v>
      </c>
      <c r="I1604" s="634"/>
      <c r="J1604" s="634"/>
      <c r="K1604" s="743" t="str">
        <f t="shared" si="165"/>
        <v>Teresa Martinez</v>
      </c>
      <c r="L1604" s="743"/>
      <c r="M1604" s="743" t="str">
        <f>TRIM(SUBSTITUTE(CLEAN(Tableau11[[#This Row],[Auteur]]),CHAR(160),CHAR(32)))</f>
        <v>Teresa Martinez</v>
      </c>
      <c r="N1604" s="743" t="str">
        <f t="shared" si="166"/>
        <v>Teresa Martinez</v>
      </c>
      <c r="O1604" s="730" t="e">
        <f t="shared" ca="1" si="167"/>
        <v>#NAME?</v>
      </c>
      <c r="P1604" s="162" t="s">
        <v>26</v>
      </c>
      <c r="Q1604" s="119"/>
      <c r="R1604" s="162" t="s">
        <v>22</v>
      </c>
      <c r="S1604" s="118"/>
      <c r="T1604" s="292"/>
      <c r="U1604" s="536" t="s">
        <v>42</v>
      </c>
      <c r="V1604" s="790" t="s">
        <v>1245</v>
      </c>
      <c r="W1604" s="902" t="s">
        <v>25</v>
      </c>
      <c r="X1604" s="836"/>
      <c r="Y1604" s="837"/>
      <c r="Z1604" s="114"/>
      <c r="AA1604" s="114"/>
      <c r="AB1604" s="114"/>
      <c r="AC1604" s="114"/>
      <c r="AD1604" s="334" t="s">
        <v>1585</v>
      </c>
      <c r="AE1604" s="131" t="s">
        <v>674</v>
      </c>
      <c r="AF1604" s="124"/>
      <c r="AG1604" s="114"/>
      <c r="AH1604" s="114"/>
      <c r="AI1604" s="114"/>
      <c r="AJ1604" s="114"/>
      <c r="AL1604" s="346"/>
      <c r="AM1604" s="115"/>
      <c r="AN1604" s="115"/>
      <c r="AO1604" s="115"/>
      <c r="AQ1604" s="603"/>
      <c r="JK1604" s="125"/>
    </row>
    <row r="1605" spans="1:271" ht="16.350000000000001" customHeight="1">
      <c r="A1605" s="294" t="s">
        <v>3023</v>
      </c>
      <c r="B1605" s="500" t="str">
        <f>IF(COUNTIF($A$2:A1605,A1605)&gt;1,"Doublon","")</f>
        <v/>
      </c>
      <c r="C1605" s="500"/>
      <c r="D1605" s="500" t="str">
        <f t="shared" si="169"/>
        <v>TerryHayes</v>
      </c>
      <c r="E1605" s="122" t="s">
        <v>20</v>
      </c>
      <c r="F1605" s="127" t="s">
        <v>651</v>
      </c>
      <c r="G1605" s="127"/>
      <c r="H1605" s="634" t="str">
        <f t="shared" si="168"/>
        <v>erry Hayes</v>
      </c>
      <c r="I1605" s="634"/>
      <c r="J1605" s="634"/>
      <c r="K1605" s="743" t="str">
        <f t="shared" si="165"/>
        <v>Terry Hayes</v>
      </c>
      <c r="L1605" s="743"/>
      <c r="M1605" s="743" t="str">
        <f>TRIM(SUBSTITUTE(CLEAN(Tableau11[[#This Row],[Auteur]]),CHAR(160),CHAR(32)))</f>
        <v>Terry Hayes</v>
      </c>
      <c r="N1605" s="743" t="str">
        <f t="shared" si="166"/>
        <v>Terry Hayes</v>
      </c>
      <c r="O1605" s="730" t="e">
        <f t="shared" ca="1" si="167"/>
        <v>#NAME?</v>
      </c>
      <c r="P1605" s="116" t="s">
        <v>29</v>
      </c>
      <c r="Q1605" s="121" t="s">
        <v>20</v>
      </c>
      <c r="R1605" s="288" t="s">
        <v>22</v>
      </c>
      <c r="S1605" s="280" t="s">
        <v>30</v>
      </c>
      <c r="T1605" s="996" t="s">
        <v>1850</v>
      </c>
      <c r="U1605" s="536" t="s">
        <v>24</v>
      </c>
      <c r="V1605" s="805" t="s">
        <v>1714</v>
      </c>
      <c r="W1605" s="378" t="s">
        <v>188</v>
      </c>
      <c r="X1605" s="778"/>
      <c r="Y1605" s="1018" t="s">
        <v>20</v>
      </c>
      <c r="Z1605" s="115"/>
      <c r="AA1605" s="115"/>
      <c r="AB1605" s="115"/>
      <c r="AC1605" s="115"/>
      <c r="AD1605" s="294" t="s">
        <v>1849</v>
      </c>
      <c r="AE1605" s="131" t="s">
        <v>651</v>
      </c>
      <c r="AF1605" s="124"/>
      <c r="AG1605" s="115"/>
      <c r="AH1605" s="115"/>
      <c r="AI1605" s="115"/>
      <c r="AJ1605" s="115"/>
      <c r="AL1605" s="346"/>
      <c r="AM1605" s="115"/>
      <c r="AN1605" s="115"/>
      <c r="AO1605" s="115"/>
      <c r="AQ1605" s="603"/>
      <c r="JK1605" s="125"/>
    </row>
    <row r="1606" spans="1:271" ht="16.350000000000001" customHeight="1">
      <c r="A1606" s="281" t="s">
        <v>170</v>
      </c>
      <c r="B1606" s="500" t="str">
        <f>IF(COUNTIF($A$2:A1606,A1606)&gt;1,"Doublon","")</f>
        <v/>
      </c>
      <c r="C1606" s="500"/>
      <c r="D1606" s="500" t="str">
        <f t="shared" si="169"/>
        <v>TessGerritsen</v>
      </c>
      <c r="E1606" s="115"/>
      <c r="F1606" s="127" t="s">
        <v>171</v>
      </c>
      <c r="G1606" s="127"/>
      <c r="H1606" s="634" t="str">
        <f t="shared" si="168"/>
        <v>ess Gerritsen</v>
      </c>
      <c r="I1606" s="634"/>
      <c r="J1606" s="634"/>
      <c r="K1606" s="743" t="str">
        <f t="shared" si="165"/>
        <v>Tess Gerritsen</v>
      </c>
      <c r="L1606" s="743"/>
      <c r="M1606" s="743" t="str">
        <f>TRIM(SUBSTITUTE(CLEAN(Tableau11[[#This Row],[Auteur]]),CHAR(160),CHAR(32)))</f>
        <v>Tess Gerritsen</v>
      </c>
      <c r="N1606" s="743" t="str">
        <f t="shared" si="166"/>
        <v>Tess Gerritsen</v>
      </c>
      <c r="O1606" s="730" t="e">
        <f t="shared" ca="1" si="167"/>
        <v>#NAME?</v>
      </c>
      <c r="P1606" s="276"/>
      <c r="Q1606" s="119"/>
      <c r="R1606" s="288" t="s">
        <v>22</v>
      </c>
      <c r="S1606" s="118"/>
      <c r="T1606" s="278" t="s">
        <v>1348</v>
      </c>
      <c r="U1606" s="536" t="s">
        <v>85</v>
      </c>
      <c r="V1606" s="790" t="s">
        <v>1245</v>
      </c>
      <c r="W1606" s="377" t="s">
        <v>25</v>
      </c>
      <c r="X1606" s="778"/>
      <c r="Y1606" s="837"/>
      <c r="Z1606" s="114"/>
      <c r="AA1606" s="114"/>
      <c r="AB1606" s="114"/>
      <c r="AC1606" s="114"/>
      <c r="AD1606" s="116"/>
      <c r="AE1606" s="127"/>
      <c r="AF1606" s="124"/>
      <c r="AG1606" s="114"/>
      <c r="AH1606" s="114"/>
      <c r="AI1606" s="114"/>
      <c r="AJ1606" s="114"/>
      <c r="AL1606" s="346"/>
      <c r="AM1606" s="115"/>
      <c r="AN1606" s="115"/>
      <c r="AO1606" s="115"/>
      <c r="AQ1606" s="603"/>
      <c r="JK1606" s="125"/>
    </row>
    <row r="1607" spans="1:271" ht="16.350000000000001" customHeight="1">
      <c r="A1607" s="281" t="s">
        <v>170</v>
      </c>
      <c r="B1607" s="500" t="str">
        <f>IF(COUNTIF($A$2:A1607,A1607)&gt;1,"Doublon","")</f>
        <v>Doublon</v>
      </c>
      <c r="C1607" s="500"/>
      <c r="D1607" s="500" t="str">
        <f t="shared" si="169"/>
        <v>TessGerritsen</v>
      </c>
      <c r="E1607" s="115"/>
      <c r="F1607" s="127" t="s">
        <v>171</v>
      </c>
      <c r="G1607" s="127"/>
      <c r="H1607" s="634" t="str">
        <f t="shared" si="168"/>
        <v>ess Gerritsen</v>
      </c>
      <c r="I1607" s="634"/>
      <c r="J1607" s="634"/>
      <c r="K1607" s="743" t="str">
        <f t="shared" si="165"/>
        <v>Tess Gerritsen</v>
      </c>
      <c r="L1607" s="743"/>
      <c r="M1607" s="743" t="str">
        <f>TRIM(SUBSTITUTE(CLEAN(Tableau11[[#This Row],[Auteur]]),CHAR(160),CHAR(32)))</f>
        <v>Tess Gerritsen</v>
      </c>
      <c r="N1607" s="743" t="str">
        <f t="shared" si="166"/>
        <v>Tess Gerritsen</v>
      </c>
      <c r="O1607" s="730" t="e">
        <f t="shared" ca="1" si="167"/>
        <v>#NAME?</v>
      </c>
      <c r="P1607" s="114"/>
      <c r="Q1607" s="119"/>
      <c r="R1607" s="288" t="s">
        <v>22</v>
      </c>
      <c r="S1607" s="118"/>
      <c r="T1607" s="278" t="s">
        <v>1349</v>
      </c>
      <c r="U1607" s="536" t="s">
        <v>85</v>
      </c>
      <c r="V1607" s="790" t="s">
        <v>1245</v>
      </c>
      <c r="W1607" s="377" t="s">
        <v>25</v>
      </c>
      <c r="X1607" s="778"/>
      <c r="Y1607" s="837"/>
      <c r="Z1607" s="114"/>
      <c r="AA1607" s="114"/>
      <c r="AB1607" s="114"/>
      <c r="AC1607" s="114"/>
      <c r="AD1607" s="116"/>
      <c r="AE1607" s="127"/>
      <c r="AF1607" s="124"/>
      <c r="AG1607" s="114"/>
      <c r="AH1607" s="114"/>
      <c r="AI1607" s="114"/>
      <c r="AJ1607" s="114"/>
      <c r="AL1607" s="346"/>
      <c r="AM1607" s="115"/>
      <c r="AN1607" s="115"/>
      <c r="AO1607" s="115"/>
      <c r="AQ1607" s="603"/>
      <c r="JK1607" s="125"/>
    </row>
    <row r="1608" spans="1:271" ht="16.350000000000001" customHeight="1">
      <c r="A1608" s="281" t="s">
        <v>170</v>
      </c>
      <c r="B1608" s="500" t="str">
        <f>IF(COUNTIF($A$2:A1608,A1608)&gt;1,"Doublon","")</f>
        <v>Doublon</v>
      </c>
      <c r="C1608" s="669"/>
      <c r="D1608" s="669" t="str">
        <f t="shared" si="169"/>
        <v>TessGerritsen</v>
      </c>
      <c r="E1608" s="778"/>
      <c r="F1608" s="127" t="s">
        <v>171</v>
      </c>
      <c r="G1608" s="127"/>
      <c r="H1608" s="634" t="str">
        <f t="shared" si="168"/>
        <v>ess Gerritsen</v>
      </c>
      <c r="I1608" s="634"/>
      <c r="J1608" s="634"/>
      <c r="K1608" s="743" t="str">
        <f t="shared" si="165"/>
        <v>Tess Gerritsen</v>
      </c>
      <c r="L1608" s="743"/>
      <c r="M1608" s="743" t="str">
        <f>TRIM(SUBSTITUTE(CLEAN(Tableau11[[#This Row],[Auteur]]),CHAR(160),CHAR(32)))</f>
        <v>Tess Gerritsen</v>
      </c>
      <c r="N1608" s="743" t="str">
        <f t="shared" si="166"/>
        <v>Tess Gerritsen</v>
      </c>
      <c r="O1608" s="730" t="e">
        <f t="shared" ca="1" si="167"/>
        <v>#NAME?</v>
      </c>
      <c r="P1608" s="114"/>
      <c r="Q1608" s="119"/>
      <c r="R1608" s="288" t="s">
        <v>22</v>
      </c>
      <c r="S1608" s="118"/>
      <c r="T1608" s="278" t="s">
        <v>1350</v>
      </c>
      <c r="U1608" s="536" t="s">
        <v>85</v>
      </c>
      <c r="V1608" s="790" t="s">
        <v>1245</v>
      </c>
      <c r="W1608" s="377" t="s">
        <v>25</v>
      </c>
      <c r="X1608" s="778"/>
      <c r="Y1608" s="837"/>
      <c r="Z1608" s="114"/>
      <c r="AA1608" s="114"/>
      <c r="AB1608" s="114"/>
      <c r="AC1608" s="114"/>
      <c r="AD1608" s="116"/>
      <c r="AE1608" s="127"/>
      <c r="AF1608" s="124"/>
      <c r="AG1608" s="114"/>
      <c r="AH1608" s="114"/>
      <c r="AI1608" s="114"/>
      <c r="AJ1608" s="114"/>
      <c r="AL1608" s="346"/>
      <c r="AM1608" s="115"/>
      <c r="AN1608" s="115"/>
      <c r="AO1608" s="115"/>
      <c r="AQ1608" s="603"/>
      <c r="JK1608" s="125"/>
    </row>
    <row r="1609" spans="1:271" ht="16.350000000000001" customHeight="1">
      <c r="A1609" s="281" t="s">
        <v>170</v>
      </c>
      <c r="B1609" s="500" t="str">
        <f>IF(COUNTIF($A$2:A1609,A1609)&gt;1,"Doublon","")</f>
        <v>Doublon</v>
      </c>
      <c r="C1609" s="500"/>
      <c r="D1609" s="500" t="str">
        <f t="shared" si="169"/>
        <v>TessGerritsen</v>
      </c>
      <c r="E1609" s="115"/>
      <c r="F1609" s="127" t="s">
        <v>171</v>
      </c>
      <c r="G1609" s="127"/>
      <c r="H1609" s="634" t="str">
        <f t="shared" si="168"/>
        <v>ess Gerritsen</v>
      </c>
      <c r="I1609" s="634"/>
      <c r="J1609" s="634"/>
      <c r="K1609" s="743" t="str">
        <f t="shared" si="165"/>
        <v>Tess Gerritsen</v>
      </c>
      <c r="L1609" s="743"/>
      <c r="M1609" s="743" t="str">
        <f>TRIM(SUBSTITUTE(CLEAN(Tableau11[[#This Row],[Auteur]]),CHAR(160),CHAR(32)))</f>
        <v>Tess Gerritsen</v>
      </c>
      <c r="N1609" s="743" t="str">
        <f t="shared" si="166"/>
        <v>Tess Gerritsen</v>
      </c>
      <c r="O1609" s="730" t="e">
        <f t="shared" ca="1" si="167"/>
        <v>#NAME?</v>
      </c>
      <c r="P1609" s="276"/>
      <c r="Q1609" s="119"/>
      <c r="R1609" s="288" t="s">
        <v>22</v>
      </c>
      <c r="S1609" s="118"/>
      <c r="T1609" s="278" t="s">
        <v>1351</v>
      </c>
      <c r="U1609" s="536" t="s">
        <v>85</v>
      </c>
      <c r="V1609" s="790" t="s">
        <v>1245</v>
      </c>
      <c r="W1609" s="377" t="s">
        <v>25</v>
      </c>
      <c r="X1609" s="778"/>
      <c r="Y1609" s="837"/>
      <c r="Z1609" s="114"/>
      <c r="AA1609" s="114"/>
      <c r="AB1609" s="114"/>
      <c r="AC1609" s="114"/>
      <c r="AD1609" s="116"/>
      <c r="AE1609" s="127"/>
      <c r="AF1609" s="124"/>
      <c r="AG1609" s="114"/>
      <c r="AH1609" s="114"/>
      <c r="AI1609" s="114"/>
      <c r="AJ1609" s="114"/>
      <c r="AL1609" s="346"/>
      <c r="AM1609" s="115"/>
      <c r="AN1609" s="115"/>
      <c r="AO1609" s="115"/>
      <c r="AQ1609" s="603"/>
      <c r="JK1609" s="125"/>
    </row>
    <row r="1610" spans="1:271" ht="16.350000000000001" customHeight="1">
      <c r="A1610" s="281" t="s">
        <v>170</v>
      </c>
      <c r="B1610" s="500" t="str">
        <f>IF(COUNTIF($A$2:A1610,A1610)&gt;1,"Doublon","")</f>
        <v>Doublon</v>
      </c>
      <c r="C1610" s="500"/>
      <c r="D1610" s="500" t="str">
        <f t="shared" si="169"/>
        <v>TessGerritsen</v>
      </c>
      <c r="E1610" s="115"/>
      <c r="F1610" s="127" t="s">
        <v>171</v>
      </c>
      <c r="G1610" s="127"/>
      <c r="H1610" s="634" t="str">
        <f t="shared" si="168"/>
        <v>ess Gerritsen</v>
      </c>
      <c r="I1610" s="634"/>
      <c r="J1610" s="634"/>
      <c r="K1610" s="743" t="str">
        <f t="shared" si="165"/>
        <v>Tess Gerritsen</v>
      </c>
      <c r="L1610" s="743"/>
      <c r="M1610" s="743" t="str">
        <f>TRIM(SUBSTITUTE(CLEAN(Tableau11[[#This Row],[Auteur]]),CHAR(160),CHAR(32)))</f>
        <v>Tess Gerritsen</v>
      </c>
      <c r="N1610" s="743" t="str">
        <f t="shared" si="166"/>
        <v>Tess Gerritsen</v>
      </c>
      <c r="O1610" s="730" t="e">
        <f t="shared" ca="1" si="167"/>
        <v>#NAME?</v>
      </c>
      <c r="P1610" s="276"/>
      <c r="Q1610" s="119"/>
      <c r="R1610" s="288" t="s">
        <v>22</v>
      </c>
      <c r="S1610" s="118"/>
      <c r="T1610" s="278" t="s">
        <v>1352</v>
      </c>
      <c r="U1610" s="536" t="s">
        <v>85</v>
      </c>
      <c r="V1610" s="790" t="s">
        <v>1245</v>
      </c>
      <c r="W1610" s="377" t="s">
        <v>25</v>
      </c>
      <c r="X1610" s="778"/>
      <c r="Y1610" s="837"/>
      <c r="Z1610" s="114"/>
      <c r="AA1610" s="114"/>
      <c r="AB1610" s="114"/>
      <c r="AC1610" s="114"/>
      <c r="AD1610" s="116"/>
      <c r="AE1610" s="127"/>
      <c r="AF1610" s="124"/>
      <c r="AG1610" s="114"/>
      <c r="AH1610" s="114"/>
      <c r="AI1610" s="114"/>
      <c r="AJ1610" s="114"/>
      <c r="AL1610" s="346"/>
      <c r="AM1610" s="115"/>
      <c r="AN1610" s="115"/>
      <c r="AO1610" s="115"/>
      <c r="AQ1610" s="603"/>
      <c r="JK1610" s="125"/>
    </row>
    <row r="1611" spans="1:271" ht="16.350000000000001" customHeight="1">
      <c r="A1611" s="281" t="s">
        <v>170</v>
      </c>
      <c r="B1611" s="500" t="str">
        <f>IF(COUNTIF($A$2:A1611,A1611)&gt;1,"Doublon","")</f>
        <v>Doublon</v>
      </c>
      <c r="C1611" s="500"/>
      <c r="D1611" s="500" t="str">
        <f t="shared" si="169"/>
        <v>TessGerritsen</v>
      </c>
      <c r="E1611" s="122" t="s">
        <v>20</v>
      </c>
      <c r="F1611" s="127" t="s">
        <v>171</v>
      </c>
      <c r="G1611" s="127"/>
      <c r="H1611" s="634" t="str">
        <f t="shared" si="168"/>
        <v>ess Gerritsen</v>
      </c>
      <c r="I1611" s="634"/>
      <c r="J1611" s="634"/>
      <c r="K1611" s="743" t="str">
        <f t="shared" si="165"/>
        <v>Tess Gerritsen</v>
      </c>
      <c r="L1611" s="743"/>
      <c r="M1611" s="743" t="str">
        <f>TRIM(SUBSTITUTE(CLEAN(Tableau11[[#This Row],[Auteur]]),CHAR(160),CHAR(32)))</f>
        <v>Tess Gerritsen</v>
      </c>
      <c r="N1611" s="743" t="str">
        <f t="shared" si="166"/>
        <v>Tess Gerritsen</v>
      </c>
      <c r="O1611" s="730" t="e">
        <f t="shared" ca="1" si="167"/>
        <v>#NAME?</v>
      </c>
      <c r="P1611" s="116" t="s">
        <v>20</v>
      </c>
      <c r="Q1611" s="121" t="s">
        <v>26</v>
      </c>
      <c r="R1611" s="288" t="s">
        <v>22</v>
      </c>
      <c r="S1611" s="118"/>
      <c r="T1611" s="278" t="s">
        <v>1586</v>
      </c>
      <c r="U1611" s="536" t="s">
        <v>42</v>
      </c>
      <c r="V1611" s="790" t="s">
        <v>1245</v>
      </c>
      <c r="W1611" s="377" t="s">
        <v>25</v>
      </c>
      <c r="X1611" s="778"/>
      <c r="Y1611" s="837"/>
      <c r="Z1611" s="114"/>
      <c r="AA1611" s="114"/>
      <c r="AB1611" s="114"/>
      <c r="AC1611" s="114"/>
      <c r="AD1611" s="281" t="s">
        <v>1347</v>
      </c>
      <c r="AE1611" s="131" t="s">
        <v>171</v>
      </c>
      <c r="AF1611" s="124"/>
      <c r="AG1611" s="114"/>
      <c r="AH1611" s="114"/>
      <c r="AI1611" s="114"/>
      <c r="AJ1611" s="114"/>
      <c r="AL1611" s="346"/>
      <c r="AM1611" s="115"/>
      <c r="AN1611" s="115"/>
      <c r="AO1611" s="115"/>
      <c r="AQ1611" s="603"/>
      <c r="JK1611" s="125"/>
    </row>
    <row r="1612" spans="1:271" ht="16.350000000000001" customHeight="1">
      <c r="A1612" s="333" t="s">
        <v>3024</v>
      </c>
      <c r="B1612" s="500" t="str">
        <f>IF(COUNTIF($A$2:A1612,A1612)&gt;1,"Doublon","")</f>
        <v/>
      </c>
      <c r="C1612" s="669"/>
      <c r="D1612" s="669" t="str">
        <f t="shared" si="169"/>
        <v>ThéodoreRoszack</v>
      </c>
      <c r="E1612" s="778"/>
      <c r="F1612" s="127" t="s">
        <v>652</v>
      </c>
      <c r="G1612" s="127"/>
      <c r="H1612" s="634" t="str">
        <f t="shared" si="168"/>
        <v>héodore Roszack</v>
      </c>
      <c r="I1612" s="634"/>
      <c r="J1612" s="634"/>
      <c r="K1612" s="743" t="str">
        <f t="shared" si="165"/>
        <v>Théodore Roszack</v>
      </c>
      <c r="L1612" s="743"/>
      <c r="M1612" s="743" t="str">
        <f>TRIM(SUBSTITUTE(CLEAN(Tableau11[[#This Row],[Auteur]]),CHAR(160),CHAR(32)))</f>
        <v>Théodore Roszack</v>
      </c>
      <c r="N1612" s="743" t="str">
        <f t="shared" si="166"/>
        <v>Théodore Roszack</v>
      </c>
      <c r="O1612" s="730" t="e">
        <f t="shared" ca="1" si="167"/>
        <v>#NAME?</v>
      </c>
      <c r="P1612" s="114"/>
      <c r="Q1612" s="119"/>
      <c r="R1612" s="277"/>
      <c r="S1612" s="118" t="s">
        <v>141</v>
      </c>
      <c r="T1612" s="278" t="s">
        <v>1510</v>
      </c>
      <c r="U1612" s="536" t="s">
        <v>74</v>
      </c>
      <c r="V1612" s="790" t="s">
        <v>1245</v>
      </c>
      <c r="W1612" s="378" t="s">
        <v>188</v>
      </c>
      <c r="X1612" s="778"/>
      <c r="Y1612" s="837"/>
      <c r="Z1612" s="114"/>
      <c r="AA1612" s="114"/>
      <c r="AB1612" s="114"/>
      <c r="AC1612" s="114"/>
      <c r="AD1612" s="116"/>
      <c r="AE1612" s="127"/>
      <c r="AF1612" s="124"/>
      <c r="AG1612" s="114"/>
      <c r="AH1612" s="114"/>
      <c r="AI1612" s="114"/>
      <c r="AJ1612" s="114"/>
      <c r="AL1612" s="346"/>
      <c r="AM1612" s="115"/>
      <c r="AN1612" s="115"/>
      <c r="AO1612" s="115"/>
      <c r="AQ1612" s="603"/>
      <c r="JK1612" s="125"/>
    </row>
    <row r="1613" spans="1:271" ht="16.350000000000001" customHeight="1">
      <c r="A1613" s="333" t="s">
        <v>3024</v>
      </c>
      <c r="B1613" s="500" t="str">
        <f>IF(COUNTIF($A$2:A1613,A1613)&gt;1,"Doublon","")</f>
        <v>Doublon</v>
      </c>
      <c r="C1613" s="500"/>
      <c r="D1613" s="500" t="str">
        <f t="shared" si="169"/>
        <v>ThéodoreRoszack</v>
      </c>
      <c r="E1613" s="122"/>
      <c r="F1613" s="127" t="s">
        <v>652</v>
      </c>
      <c r="G1613" s="127"/>
      <c r="H1613" s="634" t="str">
        <f t="shared" si="168"/>
        <v>héodore Roszack</v>
      </c>
      <c r="I1613" s="634"/>
      <c r="J1613" s="634"/>
      <c r="K1613" s="743" t="str">
        <f t="shared" si="165"/>
        <v>Théodore Roszack</v>
      </c>
      <c r="L1613" s="743"/>
      <c r="M1613" s="743" t="str">
        <f>TRIM(SUBSTITUTE(CLEAN(Tableau11[[#This Row],[Auteur]]),CHAR(160),CHAR(32)))</f>
        <v>Théodore Roszack</v>
      </c>
      <c r="N1613" s="743" t="str">
        <f t="shared" si="166"/>
        <v>Théodore Roszack</v>
      </c>
      <c r="O1613" s="730" t="e">
        <f t="shared" ca="1" si="167"/>
        <v>#NAME?</v>
      </c>
      <c r="P1613" s="114"/>
      <c r="Q1613" s="119"/>
      <c r="R1613" s="296"/>
      <c r="S1613" s="280" t="s">
        <v>30</v>
      </c>
      <c r="T1613" s="991" t="s">
        <v>1511</v>
      </c>
      <c r="U1613" s="536" t="s">
        <v>74</v>
      </c>
      <c r="V1613" s="790" t="s">
        <v>1245</v>
      </c>
      <c r="W1613" s="378" t="s">
        <v>188</v>
      </c>
      <c r="X1613" s="752"/>
      <c r="Y1613" s="837"/>
      <c r="Z1613" s="114"/>
      <c r="AA1613" s="114"/>
      <c r="AB1613" s="114"/>
      <c r="AC1613" s="114"/>
      <c r="AD1613" s="116"/>
      <c r="AE1613" s="127"/>
      <c r="AF1613" s="124" t="s">
        <v>20</v>
      </c>
      <c r="AG1613" s="114"/>
      <c r="AH1613" s="114"/>
      <c r="AI1613" s="114"/>
      <c r="AJ1613" s="114"/>
      <c r="AL1613" s="369" t="s">
        <v>26</v>
      </c>
      <c r="AM1613" s="115"/>
      <c r="AN1613" s="122" t="s">
        <v>26</v>
      </c>
      <c r="AO1613" s="122" t="s">
        <v>398</v>
      </c>
      <c r="AP1613" s="125" t="s">
        <v>20</v>
      </c>
      <c r="AQ1613" s="603"/>
      <c r="JK1613" s="125"/>
    </row>
    <row r="1614" spans="1:271" ht="16.350000000000001" customHeight="1">
      <c r="A1614" s="333" t="s">
        <v>3024</v>
      </c>
      <c r="B1614" s="500" t="str">
        <f>IF(COUNTIF($A$2:A1614,A1614)&gt;1,"Doublon","")</f>
        <v>Doublon</v>
      </c>
      <c r="C1614" s="500"/>
      <c r="D1614" s="500" t="str">
        <f t="shared" si="169"/>
        <v>ThéodoreRoszack</v>
      </c>
      <c r="E1614" s="122" t="s">
        <v>20</v>
      </c>
      <c r="F1614" s="127" t="s">
        <v>652</v>
      </c>
      <c r="G1614" s="127"/>
      <c r="H1614" s="634" t="str">
        <f t="shared" si="168"/>
        <v>héodore Roszack</v>
      </c>
      <c r="I1614" s="634"/>
      <c r="J1614" s="634"/>
      <c r="K1614" s="743" t="str">
        <f t="shared" si="165"/>
        <v>Théodore Roszack</v>
      </c>
      <c r="L1614" s="743"/>
      <c r="M1614" s="743" t="str">
        <f>TRIM(SUBSTITUTE(CLEAN(Tableau11[[#This Row],[Auteur]]),CHAR(160),CHAR(32)))</f>
        <v>Théodore Roszack</v>
      </c>
      <c r="N1614" s="743" t="str">
        <f t="shared" si="166"/>
        <v>Théodore Roszack</v>
      </c>
      <c r="O1614" s="730" t="e">
        <f t="shared" ca="1" si="167"/>
        <v>#NAME?</v>
      </c>
      <c r="P1614" s="114"/>
      <c r="Q1614" s="119"/>
      <c r="R1614" s="277"/>
      <c r="S1614" s="118"/>
      <c r="T1614" s="278" t="s">
        <v>1512</v>
      </c>
      <c r="U1614" s="536" t="s">
        <v>74</v>
      </c>
      <c r="V1614" s="790" t="s">
        <v>1245</v>
      </c>
      <c r="W1614" s="378" t="s">
        <v>188</v>
      </c>
      <c r="X1614" s="878"/>
      <c r="Y1614" s="837"/>
      <c r="Z1614" s="114"/>
      <c r="AA1614" s="114"/>
      <c r="AB1614" s="114"/>
      <c r="AC1614" s="114"/>
      <c r="AD1614" s="333" t="s">
        <v>1509</v>
      </c>
      <c r="AE1614" s="131" t="s">
        <v>652</v>
      </c>
      <c r="AF1614" s="124"/>
      <c r="AG1614" s="114"/>
      <c r="AH1614" s="114"/>
      <c r="AI1614" s="114"/>
      <c r="AJ1614" s="114"/>
      <c r="AL1614" s="346"/>
      <c r="AM1614" s="115"/>
      <c r="AN1614" s="115"/>
      <c r="AO1614" s="122" t="s">
        <v>30</v>
      </c>
      <c r="AQ1614" s="603"/>
      <c r="JK1614" s="125"/>
    </row>
    <row r="1615" spans="1:271" ht="16.350000000000001" customHeight="1">
      <c r="A1615" s="332" t="s">
        <v>653</v>
      </c>
      <c r="B1615" s="500" t="str">
        <f>IF(COUNTIF($A$2:A1615,A1615)&gt;1,"Doublon","")</f>
        <v/>
      </c>
      <c r="C1615" s="500"/>
      <c r="D1615" s="500" t="str">
        <f t="shared" si="169"/>
        <v>ThierryJonquet</v>
      </c>
      <c r="E1615" s="122" t="s">
        <v>20</v>
      </c>
      <c r="F1615" s="127" t="s">
        <v>654</v>
      </c>
      <c r="G1615" s="127"/>
      <c r="H1615" s="634" t="str">
        <f t="shared" si="168"/>
        <v>hierry Jonquet</v>
      </c>
      <c r="I1615" s="634"/>
      <c r="J1615" s="634"/>
      <c r="K1615" s="743" t="str">
        <f t="shared" si="165"/>
        <v>Thierry Jonquet</v>
      </c>
      <c r="L1615" s="743"/>
      <c r="M1615" s="743" t="str">
        <f>TRIM(SUBSTITUTE(CLEAN(Tableau11[[#This Row],[Auteur]]),CHAR(160),CHAR(32)))</f>
        <v>Thierry Jonquet</v>
      </c>
      <c r="N1615" s="743" t="str">
        <f t="shared" si="166"/>
        <v>Thierry Jonquet</v>
      </c>
      <c r="O1615" s="730" t="e">
        <f t="shared" ca="1" si="167"/>
        <v>#NAME?</v>
      </c>
      <c r="P1615" s="116" t="s">
        <v>20</v>
      </c>
      <c r="Q1615" s="119"/>
      <c r="R1615" s="274" t="s">
        <v>22</v>
      </c>
      <c r="S1615" s="118"/>
      <c r="T1615" s="340" t="s">
        <v>655</v>
      </c>
      <c r="U1615" s="536" t="s">
        <v>82</v>
      </c>
      <c r="V1615" s="790" t="s">
        <v>1953</v>
      </c>
      <c r="W1615" s="378" t="s">
        <v>188</v>
      </c>
      <c r="X1615" s="778"/>
      <c r="Y1615" s="837"/>
      <c r="Z1615" s="114"/>
      <c r="AA1615" s="114"/>
      <c r="AB1615" s="114"/>
      <c r="AC1615" s="114"/>
      <c r="AD1615" s="332" t="s">
        <v>2220</v>
      </c>
      <c r="AE1615" s="131" t="s">
        <v>654</v>
      </c>
      <c r="AF1615" s="124"/>
      <c r="AG1615" s="114"/>
      <c r="AH1615" s="114"/>
      <c r="AI1615" s="114"/>
      <c r="AJ1615" s="114"/>
      <c r="AL1615" s="346"/>
      <c r="AM1615" s="115"/>
      <c r="AN1615" s="115"/>
      <c r="AO1615" s="115"/>
      <c r="AQ1615" s="603"/>
      <c r="JK1615" s="125"/>
    </row>
    <row r="1616" spans="1:271" ht="16.350000000000001" customHeight="1">
      <c r="A1616" s="332" t="s">
        <v>653</v>
      </c>
      <c r="B1616" s="500" t="str">
        <f>IF(COUNTIF($A$2:A1616,A1616)&gt;1,"Doublon","")</f>
        <v>Doublon</v>
      </c>
      <c r="C1616" s="500"/>
      <c r="D1616" s="500" t="str">
        <f t="shared" si="169"/>
        <v>ThierryJonquet</v>
      </c>
      <c r="E1616" s="115"/>
      <c r="F1616" s="127" t="s">
        <v>654</v>
      </c>
      <c r="G1616" s="127"/>
      <c r="H1616" s="634" t="str">
        <f t="shared" si="168"/>
        <v>hierry Jonquet</v>
      </c>
      <c r="I1616" s="634"/>
      <c r="J1616" s="634"/>
      <c r="K1616" s="743" t="str">
        <f t="shared" si="165"/>
        <v>Thierry Jonquet</v>
      </c>
      <c r="L1616" s="743"/>
      <c r="M1616" s="743" t="str">
        <f>TRIM(SUBSTITUTE(CLEAN(Tableau11[[#This Row],[Auteur]]),CHAR(160),CHAR(32)))</f>
        <v>Thierry Jonquet</v>
      </c>
      <c r="N1616" s="743" t="str">
        <f t="shared" si="166"/>
        <v>Thierry Jonquet</v>
      </c>
      <c r="O1616" s="730" t="e">
        <f t="shared" ca="1" si="167"/>
        <v>#NAME?</v>
      </c>
      <c r="P1616" s="114"/>
      <c r="Q1616" s="119"/>
      <c r="R1616" s="274" t="s">
        <v>22</v>
      </c>
      <c r="S1616" s="118"/>
      <c r="T1616" s="340" t="s">
        <v>2221</v>
      </c>
      <c r="U1616" s="536" t="s">
        <v>82</v>
      </c>
      <c r="V1616" s="790" t="s">
        <v>1953</v>
      </c>
      <c r="W1616" s="378" t="s">
        <v>188</v>
      </c>
      <c r="X1616" s="778"/>
      <c r="Y1616" s="837"/>
      <c r="Z1616" s="114"/>
      <c r="AA1616" s="114"/>
      <c r="AB1616" s="114"/>
      <c r="AC1616" s="114"/>
      <c r="AD1616" s="114"/>
      <c r="AE1616" s="127"/>
      <c r="AF1616" s="124"/>
      <c r="AG1616" s="114"/>
      <c r="AH1616" s="114"/>
      <c r="AI1616" s="114"/>
      <c r="AJ1616" s="114"/>
      <c r="AL1616" s="346"/>
      <c r="AM1616" s="115"/>
      <c r="AN1616" s="115"/>
      <c r="AO1616" s="115"/>
      <c r="AQ1616" s="603"/>
      <c r="JK1616" s="125"/>
    </row>
    <row r="1617" spans="1:271" ht="16.350000000000001" customHeight="1">
      <c r="A1617" s="332" t="s">
        <v>653</v>
      </c>
      <c r="B1617" s="500" t="str">
        <f>IF(COUNTIF($A$2:A1617,A1617)&gt;1,"Doublon","")</f>
        <v>Doublon</v>
      </c>
      <c r="C1617" s="500"/>
      <c r="D1617" s="500" t="str">
        <f t="shared" si="169"/>
        <v>ThierryJonquet</v>
      </c>
      <c r="E1617" s="115"/>
      <c r="F1617" s="127" t="s">
        <v>654</v>
      </c>
      <c r="G1617" s="127"/>
      <c r="H1617" s="634" t="str">
        <f t="shared" si="168"/>
        <v>hierry Jonquet</v>
      </c>
      <c r="I1617" s="634"/>
      <c r="J1617" s="634"/>
      <c r="K1617" s="743" t="str">
        <f t="shared" si="165"/>
        <v>Thierry Jonquet</v>
      </c>
      <c r="L1617" s="743"/>
      <c r="M1617" s="743" t="str">
        <f>TRIM(SUBSTITUTE(CLEAN(Tableau11[[#This Row],[Auteur]]),CHAR(160),CHAR(32)))</f>
        <v>Thierry Jonquet</v>
      </c>
      <c r="N1617" s="743" t="str">
        <f t="shared" si="166"/>
        <v>Thierry Jonquet</v>
      </c>
      <c r="O1617" s="730" t="e">
        <f t="shared" ca="1" si="167"/>
        <v>#NAME?</v>
      </c>
      <c r="P1617" s="114"/>
      <c r="Q1617" s="119"/>
      <c r="R1617" s="274" t="s">
        <v>22</v>
      </c>
      <c r="S1617" s="118"/>
      <c r="T1617" s="340" t="s">
        <v>2222</v>
      </c>
      <c r="U1617" s="536" t="s">
        <v>82</v>
      </c>
      <c r="V1617" s="790" t="s">
        <v>1953</v>
      </c>
      <c r="W1617" s="704" t="s">
        <v>188</v>
      </c>
      <c r="X1617" s="778"/>
      <c r="Y1617" s="837"/>
      <c r="Z1617" s="114"/>
      <c r="AA1617" s="114"/>
      <c r="AB1617" s="114"/>
      <c r="AC1617" s="114"/>
      <c r="AD1617" s="114"/>
      <c r="AE1617" s="127"/>
      <c r="AF1617" s="124"/>
      <c r="AG1617" s="114"/>
      <c r="AH1617" s="114"/>
      <c r="AI1617" s="114"/>
      <c r="AJ1617" s="114"/>
      <c r="AL1617" s="346"/>
      <c r="AM1617" s="115"/>
      <c r="AN1617" s="115"/>
      <c r="AO1617" s="115"/>
      <c r="AQ1617" s="603"/>
      <c r="JK1617" s="125"/>
    </row>
    <row r="1618" spans="1:271" ht="16.350000000000001" customHeight="1">
      <c r="A1618" s="332" t="s">
        <v>653</v>
      </c>
      <c r="B1618" s="500" t="str">
        <f>IF(COUNTIF($A$2:A1618,A1618)&gt;1,"Doublon","")</f>
        <v>Doublon</v>
      </c>
      <c r="C1618" s="500"/>
      <c r="D1618" s="500" t="str">
        <f t="shared" si="169"/>
        <v>ThierryJonquet</v>
      </c>
      <c r="E1618" s="115"/>
      <c r="F1618" s="127" t="s">
        <v>654</v>
      </c>
      <c r="G1618" s="127"/>
      <c r="H1618" s="634" t="str">
        <f t="shared" si="168"/>
        <v>hierry Jonquet</v>
      </c>
      <c r="I1618" s="634"/>
      <c r="J1618" s="634"/>
      <c r="K1618" s="743" t="str">
        <f t="shared" si="165"/>
        <v>Thierry Jonquet</v>
      </c>
      <c r="L1618" s="743"/>
      <c r="M1618" s="743" t="str">
        <f>TRIM(SUBSTITUTE(CLEAN(Tableau11[[#This Row],[Auteur]]),CHAR(160),CHAR(32)))</f>
        <v>Thierry Jonquet</v>
      </c>
      <c r="N1618" s="743" t="str">
        <f t="shared" si="166"/>
        <v>Thierry Jonquet</v>
      </c>
      <c r="O1618" s="730" t="e">
        <f t="shared" ca="1" si="167"/>
        <v>#NAME?</v>
      </c>
      <c r="P1618" s="114"/>
      <c r="Q1618" s="119"/>
      <c r="R1618" s="274" t="s">
        <v>22</v>
      </c>
      <c r="S1618" s="118"/>
      <c r="T1618" s="340" t="s">
        <v>2223</v>
      </c>
      <c r="U1618" s="536" t="s">
        <v>47</v>
      </c>
      <c r="V1618" s="790" t="s">
        <v>1953</v>
      </c>
      <c r="W1618" s="378" t="s">
        <v>188</v>
      </c>
      <c r="X1618" s="778"/>
      <c r="Y1618" s="837"/>
      <c r="Z1618" s="114"/>
      <c r="AA1618" s="114"/>
      <c r="AB1618" s="114"/>
      <c r="AC1618" s="114"/>
      <c r="AD1618" s="114"/>
      <c r="AE1618" s="127"/>
      <c r="AF1618" s="124"/>
      <c r="AG1618" s="114"/>
      <c r="AH1618" s="114"/>
      <c r="AI1618" s="114"/>
      <c r="AJ1618" s="114"/>
      <c r="AL1618" s="346"/>
      <c r="AM1618" s="115"/>
      <c r="AN1618" s="115"/>
      <c r="AO1618" s="115"/>
      <c r="AQ1618" s="603"/>
      <c r="JK1618" s="125"/>
    </row>
    <row r="1619" spans="1:271" ht="16.350000000000001" customHeight="1">
      <c r="A1619" s="332" t="s">
        <v>653</v>
      </c>
      <c r="B1619" s="500" t="str">
        <f>IF(COUNTIF($A$2:A1619,A1619)&gt;1,"Doublon","")</f>
        <v>Doublon</v>
      </c>
      <c r="C1619" s="500"/>
      <c r="D1619" s="500" t="str">
        <f t="shared" si="169"/>
        <v>ThierryJonquet</v>
      </c>
      <c r="E1619" s="115"/>
      <c r="F1619" s="127" t="s">
        <v>654</v>
      </c>
      <c r="G1619" s="127"/>
      <c r="H1619" s="634" t="str">
        <f t="shared" si="168"/>
        <v>hierry Jonquet</v>
      </c>
      <c r="I1619" s="634"/>
      <c r="J1619" s="634"/>
      <c r="K1619" s="743" t="str">
        <f t="shared" si="165"/>
        <v>Thierry Jonquet</v>
      </c>
      <c r="L1619" s="743"/>
      <c r="M1619" s="743" t="str">
        <f>TRIM(SUBSTITUTE(CLEAN(Tableau11[[#This Row],[Auteur]]),CHAR(160),CHAR(32)))</f>
        <v>Thierry Jonquet</v>
      </c>
      <c r="N1619" s="743" t="str">
        <f t="shared" si="166"/>
        <v>Thierry Jonquet</v>
      </c>
      <c r="O1619" s="730" t="e">
        <f t="shared" ca="1" si="167"/>
        <v>#NAME?</v>
      </c>
      <c r="P1619" s="114"/>
      <c r="Q1619" s="119"/>
      <c r="R1619" s="274" t="s">
        <v>22</v>
      </c>
      <c r="S1619" s="118"/>
      <c r="T1619" s="340" t="s">
        <v>2224</v>
      </c>
      <c r="U1619" s="536" t="s">
        <v>82</v>
      </c>
      <c r="V1619" s="790" t="s">
        <v>1953</v>
      </c>
      <c r="W1619" s="378" t="s">
        <v>188</v>
      </c>
      <c r="X1619" s="778"/>
      <c r="Y1619" s="837"/>
      <c r="Z1619" s="114"/>
      <c r="AA1619" s="114"/>
      <c r="AB1619" s="114"/>
      <c r="AC1619" s="114"/>
      <c r="AD1619" s="114"/>
      <c r="AE1619" s="127"/>
      <c r="AF1619" s="124"/>
      <c r="AG1619" s="114"/>
      <c r="AH1619" s="114"/>
      <c r="AI1619" s="114"/>
      <c r="AJ1619" s="114"/>
      <c r="AL1619" s="346"/>
      <c r="AM1619" s="115"/>
      <c r="AN1619" s="115"/>
      <c r="AO1619" s="115"/>
      <c r="AQ1619" s="603"/>
      <c r="JK1619" s="125"/>
    </row>
    <row r="1620" spans="1:271" ht="16.350000000000001" customHeight="1">
      <c r="A1620" s="332" t="s">
        <v>653</v>
      </c>
      <c r="B1620" s="500" t="str">
        <f>IF(COUNTIF($A$2:A1620,A1620)&gt;1,"Doublon","")</f>
        <v>Doublon</v>
      </c>
      <c r="C1620" s="500"/>
      <c r="D1620" s="500" t="str">
        <f t="shared" si="169"/>
        <v>ThierryJonquet</v>
      </c>
      <c r="E1620" s="115"/>
      <c r="F1620" s="127" t="s">
        <v>654</v>
      </c>
      <c r="G1620" s="127"/>
      <c r="H1620" s="634" t="str">
        <f t="shared" si="168"/>
        <v>hierry Jonquet</v>
      </c>
      <c r="I1620" s="634"/>
      <c r="J1620" s="634"/>
      <c r="K1620" s="743" t="str">
        <f t="shared" si="165"/>
        <v>Thierry Jonquet</v>
      </c>
      <c r="L1620" s="743"/>
      <c r="M1620" s="743" t="str">
        <f>TRIM(SUBSTITUTE(CLEAN(Tableau11[[#This Row],[Auteur]]),CHAR(160),CHAR(32)))</f>
        <v>Thierry Jonquet</v>
      </c>
      <c r="N1620" s="743" t="str">
        <f t="shared" si="166"/>
        <v>Thierry Jonquet</v>
      </c>
      <c r="O1620" s="730" t="e">
        <f t="shared" ca="1" si="167"/>
        <v>#NAME?</v>
      </c>
      <c r="P1620" s="114"/>
      <c r="Q1620" s="119"/>
      <c r="R1620" s="274" t="s">
        <v>22</v>
      </c>
      <c r="S1620" s="118"/>
      <c r="T1620" s="340" t="s">
        <v>658</v>
      </c>
      <c r="U1620" s="536" t="s">
        <v>82</v>
      </c>
      <c r="V1620" s="790" t="s">
        <v>1953</v>
      </c>
      <c r="W1620" s="378" t="s">
        <v>188</v>
      </c>
      <c r="X1620" s="778"/>
      <c r="Y1620" s="837"/>
      <c r="Z1620" s="114"/>
      <c r="AA1620" s="114"/>
      <c r="AB1620" s="114"/>
      <c r="AC1620" s="114"/>
      <c r="AD1620" s="114"/>
      <c r="AE1620" s="127"/>
      <c r="AF1620" s="124"/>
      <c r="AG1620" s="114"/>
      <c r="AH1620" s="114"/>
      <c r="AI1620" s="114"/>
      <c r="AJ1620" s="114"/>
      <c r="AL1620" s="346"/>
      <c r="AM1620" s="115"/>
      <c r="AN1620" s="115"/>
      <c r="AO1620" s="115"/>
      <c r="AQ1620" s="603"/>
      <c r="JK1620" s="125"/>
    </row>
    <row r="1621" spans="1:271" ht="16.350000000000001" customHeight="1">
      <c r="A1621" s="332" t="s">
        <v>653</v>
      </c>
      <c r="B1621" s="669" t="str">
        <f>IF(COUNTIF($A$2:A1621,A1621)&gt;1,"Doublon","")</f>
        <v>Doublon</v>
      </c>
      <c r="C1621" s="669"/>
      <c r="D1621" s="669" t="str">
        <f t="shared" si="169"/>
        <v>ThierryJonquet</v>
      </c>
      <c r="E1621" s="778"/>
      <c r="F1621" s="635" t="s">
        <v>654</v>
      </c>
      <c r="G1621" s="635"/>
      <c r="H1621" s="676" t="str">
        <f t="shared" si="168"/>
        <v>hierry Jonquet</v>
      </c>
      <c r="I1621" s="676"/>
      <c r="J1621" s="676"/>
      <c r="K1621" s="747" t="str">
        <f t="shared" si="165"/>
        <v>Thierry Jonquet</v>
      </c>
      <c r="L1621" s="747"/>
      <c r="M1621" s="747" t="str">
        <f>TRIM(SUBSTITUTE(CLEAN(Tableau11[[#This Row],[Auteur]]),CHAR(160),CHAR(32)))</f>
        <v>Thierry Jonquet</v>
      </c>
      <c r="N1621" s="747" t="str">
        <f t="shared" si="166"/>
        <v>Thierry Jonquet</v>
      </c>
      <c r="O1621" s="740" t="e">
        <f t="shared" ca="1" si="167"/>
        <v>#NAME?</v>
      </c>
      <c r="P1621" s="761"/>
      <c r="Q1621" s="755"/>
      <c r="R1621" s="850" t="s">
        <v>22</v>
      </c>
      <c r="S1621" s="841"/>
      <c r="T1621" s="990" t="s">
        <v>2225</v>
      </c>
      <c r="U1621" s="536" t="s">
        <v>82</v>
      </c>
      <c r="V1621" s="790" t="s">
        <v>1953</v>
      </c>
      <c r="W1621" s="378" t="s">
        <v>188</v>
      </c>
      <c r="X1621" s="778"/>
      <c r="Y1621" s="837"/>
      <c r="Z1621" s="761"/>
      <c r="AA1621" s="761"/>
      <c r="AB1621" s="761"/>
      <c r="AC1621" s="761"/>
      <c r="AD1621" s="761"/>
      <c r="AE1621" s="635"/>
      <c r="AF1621" s="794"/>
      <c r="AG1621" s="761"/>
      <c r="AH1621" s="761"/>
      <c r="AI1621" s="761"/>
      <c r="AJ1621" s="761"/>
      <c r="AK1621" s="613"/>
      <c r="AL1621" s="795"/>
      <c r="AM1621" s="778"/>
      <c r="AN1621" s="778"/>
      <c r="AO1621" s="778"/>
      <c r="AP1621" s="613"/>
      <c r="AQ1621" s="707"/>
      <c r="JK1621" s="125"/>
    </row>
    <row r="1622" spans="1:271" ht="16.350000000000001" customHeight="1">
      <c r="A1622" s="332" t="s">
        <v>653</v>
      </c>
      <c r="B1622" s="500" t="str">
        <f>IF(COUNTIF($A$2:A1622,A1622)&gt;1,"Doublon","")</f>
        <v>Doublon</v>
      </c>
      <c r="C1622" s="500"/>
      <c r="D1622" s="500" t="str">
        <f t="shared" si="169"/>
        <v>ThierryJonquet</v>
      </c>
      <c r="E1622" s="115"/>
      <c r="F1622" s="127" t="s">
        <v>654</v>
      </c>
      <c r="G1622" s="127"/>
      <c r="H1622" s="634" t="str">
        <f t="shared" si="168"/>
        <v>hierry Jonquet</v>
      </c>
      <c r="I1622" s="634"/>
      <c r="J1622" s="634"/>
      <c r="K1622" s="743" t="str">
        <f t="shared" si="165"/>
        <v>Thierry Jonquet</v>
      </c>
      <c r="L1622" s="743"/>
      <c r="M1622" s="743" t="str">
        <f>TRIM(SUBSTITUTE(CLEAN(Tableau11[[#This Row],[Auteur]]),CHAR(160),CHAR(32)))</f>
        <v>Thierry Jonquet</v>
      </c>
      <c r="N1622" s="743" t="str">
        <f t="shared" si="166"/>
        <v>Thierry Jonquet</v>
      </c>
      <c r="O1622" s="730" t="e">
        <f t="shared" ca="1" si="167"/>
        <v>#NAME?</v>
      </c>
      <c r="P1622" s="114"/>
      <c r="Q1622" s="119"/>
      <c r="R1622" s="274" t="s">
        <v>22</v>
      </c>
      <c r="S1622" s="118" t="s">
        <v>30</v>
      </c>
      <c r="T1622" s="340" t="s">
        <v>2226</v>
      </c>
      <c r="U1622" s="536" t="s">
        <v>82</v>
      </c>
      <c r="V1622" s="651" t="s">
        <v>1953</v>
      </c>
      <c r="W1622" s="378" t="s">
        <v>188</v>
      </c>
      <c r="X1622" s="115"/>
      <c r="Y1622" s="129"/>
      <c r="Z1622" s="114"/>
      <c r="AA1622" s="114"/>
      <c r="AB1622" s="114"/>
      <c r="AC1622" s="114"/>
      <c r="AD1622" s="114"/>
      <c r="AE1622" s="127"/>
      <c r="AF1622" s="124"/>
      <c r="AG1622" s="114"/>
      <c r="AH1622" s="114"/>
      <c r="AI1622" s="114"/>
      <c r="AJ1622" s="114"/>
      <c r="AL1622" s="346"/>
      <c r="AM1622" s="115"/>
      <c r="AN1622" s="115"/>
      <c r="AO1622" s="115"/>
      <c r="AQ1622" s="603"/>
    </row>
    <row r="1623" spans="1:271" ht="16.350000000000001" customHeight="1">
      <c r="A1623" s="577" t="s">
        <v>1030</v>
      </c>
      <c r="B1623" s="500" t="str">
        <f>IF(COUNTIF($A$2:A1623,A1623)&gt;1,"Doublon","")</f>
        <v/>
      </c>
      <c r="C1623" s="500"/>
      <c r="D1623" s="500" t="str">
        <f t="shared" si="169"/>
        <v>ThomasBrezina</v>
      </c>
      <c r="E1623" s="122" t="s">
        <v>20</v>
      </c>
      <c r="F1623" s="125" t="s">
        <v>860</v>
      </c>
      <c r="H1623" s="634" t="str">
        <f t="shared" si="168"/>
        <v>homas Brezina</v>
      </c>
      <c r="I1623" s="634"/>
      <c r="J1623" s="634"/>
      <c r="K1623" s="743" t="str">
        <f t="shared" si="165"/>
        <v>Thomas Brezina</v>
      </c>
      <c r="L1623" s="743"/>
      <c r="M1623" s="743" t="str">
        <f>TRIM(SUBSTITUTE(CLEAN(Tableau11[[#This Row],[Auteur]]),CHAR(160),CHAR(32)))</f>
        <v>Thomas Brezina</v>
      </c>
      <c r="N1623" s="743" t="str">
        <f t="shared" si="166"/>
        <v>Thomas Brezina</v>
      </c>
      <c r="O1623" s="125" t="e">
        <f t="shared" ca="1" si="167"/>
        <v>#NAME?</v>
      </c>
      <c r="Q1623" s="119"/>
      <c r="S1623" s="118"/>
      <c r="T1623" s="125"/>
      <c r="U1623" s="619" t="s">
        <v>1070</v>
      </c>
      <c r="V1623" s="651" t="s">
        <v>1245</v>
      </c>
      <c r="W1623" s="377" t="s">
        <v>188</v>
      </c>
      <c r="X1623" s="297"/>
      <c r="Y1623" s="129"/>
      <c r="AC1623" s="125"/>
      <c r="AD1623" s="125" t="s">
        <v>1567</v>
      </c>
      <c r="AE1623" s="125" t="s">
        <v>860</v>
      </c>
      <c r="AF1623" s="124"/>
      <c r="AJ1623" s="125"/>
      <c r="AL1623" s="496"/>
      <c r="AQ1623" s="603" t="s">
        <v>26</v>
      </c>
    </row>
    <row r="1624" spans="1:271" ht="16.350000000000001" customHeight="1">
      <c r="A1624" s="864" t="s">
        <v>3025</v>
      </c>
      <c r="B1624" s="924" t="str">
        <f>IF(COUNTIF($A$2:A1627,A1624)&gt;1,"Doublon","")</f>
        <v/>
      </c>
      <c r="C1624" s="924"/>
      <c r="D1624" s="924" t="str">
        <f t="shared" si="169"/>
        <v>ThomasDay</v>
      </c>
      <c r="E1624" s="613" t="s">
        <v>26</v>
      </c>
      <c r="F1624" s="613" t="s">
        <v>826</v>
      </c>
      <c r="G1624" s="613"/>
      <c r="H1624" s="676" t="str">
        <f t="shared" si="168"/>
        <v>homas Day</v>
      </c>
      <c r="I1624" s="676"/>
      <c r="J1624" s="676"/>
      <c r="K1624" s="747" t="str">
        <f t="shared" si="165"/>
        <v>Thomas Day</v>
      </c>
      <c r="L1624" s="886" t="str">
        <f>SUBSTITUTE(A1624,CHAR(160),"")</f>
        <v>Thomas Day</v>
      </c>
      <c r="M1624" s="887" t="str">
        <f>TRIM(SUBSTITUTE(CLEAN(Tableau11[[#This Row],[Auteur]]),CHAR(160),CHAR(32)))</f>
        <v>Thomas Day</v>
      </c>
      <c r="N1624" s="887" t="str">
        <f t="shared" si="166"/>
        <v>Thomas Day</v>
      </c>
      <c r="O1624" s="613" t="e">
        <f t="shared" ca="1" si="167"/>
        <v>#NAME?</v>
      </c>
      <c r="P1624" s="613"/>
      <c r="Q1624" s="755"/>
      <c r="R1624" s="613"/>
      <c r="S1624" s="841"/>
      <c r="T1624" s="613" t="s">
        <v>2228</v>
      </c>
      <c r="U1624" s="613" t="s">
        <v>47</v>
      </c>
      <c r="V1624" s="790" t="s">
        <v>1953</v>
      </c>
      <c r="W1624" s="704" t="s">
        <v>188</v>
      </c>
      <c r="X1624" s="793" t="s">
        <v>20</v>
      </c>
      <c r="Y1624" s="803"/>
      <c r="Z1624" s="613"/>
      <c r="AA1624" s="613"/>
      <c r="AB1624" s="613"/>
      <c r="AC1624" s="613"/>
      <c r="AD1624" s="705" t="s">
        <v>2227</v>
      </c>
      <c r="AE1624" s="1034" t="s">
        <v>826</v>
      </c>
      <c r="AF1624" s="794" t="s">
        <v>26</v>
      </c>
      <c r="AG1624" s="613"/>
      <c r="AH1624" s="613"/>
      <c r="AI1624" s="613" t="s">
        <v>26</v>
      </c>
      <c r="AJ1624" s="613" t="s">
        <v>26</v>
      </c>
      <c r="AK1624" s="613"/>
      <c r="AL1624" s="706"/>
      <c r="AM1624" s="613"/>
      <c r="AN1624" s="613"/>
      <c r="AO1624" s="1038" t="s">
        <v>1401</v>
      </c>
      <c r="AP1624" s="613"/>
      <c r="AQ1624" s="707"/>
    </row>
    <row r="1625" spans="1:271" ht="16.350000000000001" customHeight="1">
      <c r="A1625" s="231" t="s">
        <v>663</v>
      </c>
      <c r="B1625" s="721"/>
      <c r="C1625" s="721"/>
      <c r="D1625" s="721" t="str">
        <f t="shared" si="169"/>
        <v>ThomasHCook</v>
      </c>
      <c r="E1625" s="115"/>
      <c r="F1625" s="127" t="s">
        <v>664</v>
      </c>
      <c r="G1625" s="127"/>
      <c r="H1625" s="634" t="str">
        <f t="shared" si="168"/>
        <v>homas H Cook</v>
      </c>
      <c r="I1625" s="634"/>
      <c r="J1625" s="634"/>
      <c r="K1625" s="743" t="str">
        <f t="shared" si="165"/>
        <v>Thomas H Cook</v>
      </c>
      <c r="L1625" s="743"/>
      <c r="M1625" s="743" t="str">
        <f>TRIM(SUBSTITUTE(CLEAN(Tableau11[[#This Row],[Auteur]]),CHAR(160),CHAR(32)))</f>
        <v>Thomas H Cook</v>
      </c>
      <c r="N1625" s="743" t="str">
        <f t="shared" si="166"/>
        <v>Thomas H Cook</v>
      </c>
      <c r="O1625" s="730" t="e">
        <f t="shared" ca="1" si="167"/>
        <v>#NAME?</v>
      </c>
      <c r="P1625" s="116" t="s">
        <v>20</v>
      </c>
      <c r="Q1625" s="119"/>
      <c r="R1625" s="288" t="s">
        <v>22</v>
      </c>
      <c r="S1625" s="118"/>
      <c r="T1625" s="500" t="str">
        <f>IF(COUNTIF($A$2:A1625,A1625)&gt;1,"Doublon","")</f>
        <v/>
      </c>
      <c r="U1625" s="536" t="s">
        <v>85</v>
      </c>
      <c r="V1625" s="651" t="s">
        <v>1245</v>
      </c>
      <c r="W1625" s="378" t="s">
        <v>188</v>
      </c>
      <c r="X1625" s="115"/>
      <c r="Y1625" s="289"/>
      <c r="Z1625" s="115"/>
      <c r="AA1625" s="115"/>
      <c r="AB1625" s="115"/>
      <c r="AC1625" s="115"/>
      <c r="AD1625" s="115"/>
      <c r="AE1625" s="127"/>
      <c r="AF1625" s="124"/>
      <c r="AG1625" s="115"/>
      <c r="AH1625" s="115"/>
      <c r="AI1625" s="115"/>
      <c r="AJ1625" s="115"/>
      <c r="AL1625" s="346"/>
      <c r="AM1625" s="115"/>
      <c r="AN1625" s="115"/>
      <c r="AO1625" s="115"/>
      <c r="AQ1625" s="603"/>
    </row>
    <row r="1626" spans="1:271" ht="16.350000000000001" customHeight="1">
      <c r="A1626" s="928" t="s">
        <v>663</v>
      </c>
      <c r="B1626" s="818"/>
      <c r="C1626" s="818"/>
      <c r="D1626" s="818" t="str">
        <f t="shared" si="169"/>
        <v>ThomasHCook</v>
      </c>
      <c r="E1626" s="752" t="s">
        <v>20</v>
      </c>
      <c r="F1626" s="635" t="s">
        <v>664</v>
      </c>
      <c r="G1626" s="635"/>
      <c r="H1626" s="676" t="str">
        <f t="shared" si="168"/>
        <v>homas H Cook</v>
      </c>
      <c r="I1626" s="676"/>
      <c r="J1626" s="676"/>
      <c r="K1626" s="747" t="str">
        <f t="shared" si="165"/>
        <v>Thomas H Cook</v>
      </c>
      <c r="L1626" s="747"/>
      <c r="M1626" s="747" t="str">
        <f>TRIM(SUBSTITUTE(CLEAN(Tableau11[[#This Row],[Auteur]]),CHAR(160),CHAR(32)))</f>
        <v>Thomas H Cook</v>
      </c>
      <c r="N1626" s="747" t="str">
        <f t="shared" si="166"/>
        <v>Thomas H Cook</v>
      </c>
      <c r="O1626" s="740" t="e">
        <f t="shared" ca="1" si="167"/>
        <v>#NAME?</v>
      </c>
      <c r="P1626" s="888" t="s">
        <v>20</v>
      </c>
      <c r="Q1626" s="755"/>
      <c r="R1626" s="840" t="s">
        <v>22</v>
      </c>
      <c r="S1626" s="841"/>
      <c r="T1626" s="669" t="str">
        <f>IF(COUNTIF($A$2:A1626,A1626)&gt;1,"Doublon","")</f>
        <v>Doublon</v>
      </c>
      <c r="U1626" s="854" t="s">
        <v>85</v>
      </c>
      <c r="V1626" s="790" t="s">
        <v>1245</v>
      </c>
      <c r="W1626" s="704" t="s">
        <v>188</v>
      </c>
      <c r="X1626" s="778"/>
      <c r="Y1626" s="803"/>
      <c r="Z1626" s="778"/>
      <c r="AA1626" s="778"/>
      <c r="AB1626" s="778"/>
      <c r="AC1626" s="778"/>
      <c r="AD1626" s="928" t="s">
        <v>1353</v>
      </c>
      <c r="AE1626" s="763" t="s">
        <v>664</v>
      </c>
      <c r="AF1626" s="794"/>
      <c r="AG1626" s="778"/>
      <c r="AH1626" s="778"/>
      <c r="AI1626" s="778"/>
      <c r="AJ1626" s="778"/>
      <c r="AK1626" s="613"/>
      <c r="AL1626" s="795"/>
      <c r="AM1626" s="778"/>
      <c r="AN1626" s="778"/>
      <c r="AO1626" s="778"/>
      <c r="AP1626" s="613"/>
      <c r="AQ1626" s="707"/>
    </row>
    <row r="1627" spans="1:271" ht="16.350000000000001" customHeight="1">
      <c r="A1627" s="125" t="s">
        <v>1037</v>
      </c>
      <c r="D1627" s="125" t="str">
        <f t="shared" si="169"/>
        <v>ThomasRaab</v>
      </c>
      <c r="F1627" s="587" t="str">
        <f>RIGHT(A1627,LEN(A1627)-SEARCH("",A1627))</f>
        <v>homas Raab</v>
      </c>
      <c r="H1627" s="634" t="str">
        <f t="shared" si="168"/>
        <v>homas Raab</v>
      </c>
      <c r="I1627" s="634"/>
      <c r="J1627" s="634"/>
      <c r="K1627" s="743" t="str">
        <f t="shared" si="165"/>
        <v>Thomas Raab</v>
      </c>
      <c r="L1627" s="743"/>
      <c r="M1627" s="743" t="str">
        <f>TRIM(SUBSTITUTE(CLEAN(Tableau11[[#This Row],[Auteur]]),CHAR(160),CHAR(32)))</f>
        <v>Thomas Raab</v>
      </c>
      <c r="N1627" s="743" t="str">
        <f t="shared" si="166"/>
        <v>Thomas Raab</v>
      </c>
      <c r="O1627" s="125" t="e">
        <f t="shared" ca="1" si="167"/>
        <v>#NAME?</v>
      </c>
      <c r="T1627" s="125"/>
      <c r="U1627" s="619" t="s">
        <v>2346</v>
      </c>
      <c r="V1627" s="652"/>
      <c r="W1627" s="378" t="s">
        <v>188</v>
      </c>
      <c r="AC1627" s="125"/>
      <c r="AE1627" s="285"/>
      <c r="AJ1627" s="125"/>
      <c r="AL1627" s="496"/>
      <c r="AQ1627" s="603"/>
    </row>
    <row r="1628" spans="1:271" ht="16.350000000000001" customHeight="1">
      <c r="A1628" s="866" t="s">
        <v>1037</v>
      </c>
      <c r="B1628" s="613"/>
      <c r="C1628" s="613"/>
      <c r="D1628" s="613" t="str">
        <f t="shared" si="169"/>
        <v>ThomasRaab</v>
      </c>
      <c r="E1628" s="752" t="s">
        <v>20</v>
      </c>
      <c r="F1628" s="753" t="str">
        <f>RIGHT(A1628,LEN(A1628)-SEARCH("",A1628))</f>
        <v>homas Raab</v>
      </c>
      <c r="G1628" s="753"/>
      <c r="H1628" s="676" t="str">
        <f t="shared" si="168"/>
        <v>homas Raab</v>
      </c>
      <c r="I1628" s="676"/>
      <c r="J1628" s="676"/>
      <c r="K1628" s="747" t="str">
        <f t="shared" si="165"/>
        <v>Thomas Raab</v>
      </c>
      <c r="L1628" s="747"/>
      <c r="M1628" s="747" t="str">
        <f>TRIM(SUBSTITUTE(CLEAN(Tableau11[[#This Row],[Auteur]]),CHAR(160),CHAR(32)))</f>
        <v>Thomas Raab</v>
      </c>
      <c r="N1628" s="747" t="str">
        <f t="shared" si="166"/>
        <v>Thomas Raab</v>
      </c>
      <c r="O1628" s="753" t="e">
        <f t="shared" ca="1" si="167"/>
        <v>#NAME?</v>
      </c>
      <c r="P1628" s="613"/>
      <c r="Q1628" s="755"/>
      <c r="R1628" s="613"/>
      <c r="S1628" s="841"/>
      <c r="T1628" s="613"/>
      <c r="U1628" s="801" t="s">
        <v>1070</v>
      </c>
      <c r="V1628" s="791" t="s">
        <v>1041</v>
      </c>
      <c r="W1628" s="704" t="s">
        <v>188</v>
      </c>
      <c r="X1628" s="613"/>
      <c r="Y1628" s="613"/>
      <c r="Z1628" s="613"/>
      <c r="AA1628" s="613"/>
      <c r="AB1628" s="613"/>
      <c r="AC1628" s="613"/>
      <c r="AD1628" s="1025"/>
      <c r="AE1628" s="705"/>
      <c r="AF1628" s="613"/>
      <c r="AG1628" s="613"/>
      <c r="AH1628" s="613"/>
      <c r="AI1628" s="613"/>
      <c r="AJ1628" s="613"/>
      <c r="AK1628" s="613"/>
      <c r="AL1628" s="706"/>
      <c r="AM1628" s="613"/>
      <c r="AN1628" s="613"/>
      <c r="AO1628" s="613"/>
      <c r="AP1628" s="613"/>
      <c r="AQ1628" s="707"/>
    </row>
    <row r="1629" spans="1:271" ht="16.350000000000001" customHeight="1">
      <c r="A1629" s="955" t="s">
        <v>3026</v>
      </c>
      <c r="B1629" s="669" t="str">
        <f>IF(COUNTIF($A$2:A1629,A1629)&gt;1,"Doublon","")</f>
        <v/>
      </c>
      <c r="C1629" s="669"/>
      <c r="D1629" s="669" t="str">
        <f t="shared" si="169"/>
        <v>ThyerryMaugenest</v>
      </c>
      <c r="E1629" s="752" t="s">
        <v>20</v>
      </c>
      <c r="F1629" s="635" t="s">
        <v>667</v>
      </c>
      <c r="G1629" s="635"/>
      <c r="H1629" s="676" t="str">
        <f t="shared" si="168"/>
        <v>hyerry Maugenest</v>
      </c>
      <c r="I1629" s="676"/>
      <c r="J1629" s="676"/>
      <c r="K1629" s="747" t="str">
        <f t="shared" si="165"/>
        <v>Thyerry Maugenest</v>
      </c>
      <c r="L1629" s="747"/>
      <c r="M1629" s="747" t="str">
        <f>TRIM(SUBSTITUTE(CLEAN(Tableau11[[#This Row],[Auteur]]),CHAR(160),CHAR(32)))</f>
        <v>Thyerry Maugenest</v>
      </c>
      <c r="N1629" s="747" t="str">
        <f t="shared" si="166"/>
        <v>Thyerry Maugenest</v>
      </c>
      <c r="O1629" s="740" t="e">
        <f t="shared" ca="1" si="167"/>
        <v>#NAME?</v>
      </c>
      <c r="P1629" s="761"/>
      <c r="Q1629" s="755"/>
      <c r="R1629" s="850"/>
      <c r="S1629" s="841"/>
      <c r="T1629" s="990" t="s">
        <v>2230</v>
      </c>
      <c r="U1629" s="854" t="s">
        <v>82</v>
      </c>
      <c r="V1629" s="790" t="s">
        <v>1953</v>
      </c>
      <c r="W1629" s="704" t="s">
        <v>188</v>
      </c>
      <c r="X1629" s="836"/>
      <c r="Y1629" s="837"/>
      <c r="Z1629" s="761"/>
      <c r="AA1629" s="761"/>
      <c r="AB1629" s="761"/>
      <c r="AC1629" s="761"/>
      <c r="AD1629" s="955" t="s">
        <v>2229</v>
      </c>
      <c r="AE1629" s="763" t="s">
        <v>667</v>
      </c>
      <c r="AF1629" s="794"/>
      <c r="AG1629" s="888" t="s">
        <v>26</v>
      </c>
      <c r="AH1629" s="888"/>
      <c r="AI1629" s="888"/>
      <c r="AJ1629" s="888" t="s">
        <v>26</v>
      </c>
      <c r="AK1629" s="613"/>
      <c r="AL1629" s="795"/>
      <c r="AM1629" s="778"/>
      <c r="AN1629" s="778"/>
      <c r="AO1629" s="778"/>
      <c r="AP1629" s="613"/>
      <c r="AQ1629" s="707"/>
    </row>
    <row r="1630" spans="1:271" ht="16.350000000000001" customHeight="1">
      <c r="A1630" s="662" t="s">
        <v>3027</v>
      </c>
      <c r="B1630" s="818"/>
      <c r="C1630" s="818"/>
      <c r="D1630" s="818" t="str">
        <f t="shared" si="169"/>
        <v>TimPowers</v>
      </c>
      <c r="E1630" s="752" t="s">
        <v>20</v>
      </c>
      <c r="F1630" s="635" t="s">
        <v>773</v>
      </c>
      <c r="G1630" s="635"/>
      <c r="H1630" s="676" t="str">
        <f t="shared" si="168"/>
        <v>im Powers</v>
      </c>
      <c r="I1630" s="676"/>
      <c r="J1630" s="676"/>
      <c r="K1630" s="747" t="str">
        <f t="shared" si="165"/>
        <v>Tim Powers</v>
      </c>
      <c r="L1630" s="747"/>
      <c r="M1630" s="747" t="str">
        <f>TRIM(SUBSTITUTE(CLEAN(Tableau11[[#This Row],[Auteur]]),CHAR(160),CHAR(32)))</f>
        <v>Tim Powers</v>
      </c>
      <c r="N1630" s="747" t="str">
        <f t="shared" si="166"/>
        <v>Tim Powers</v>
      </c>
      <c r="O1630" s="740" t="e">
        <f t="shared" ca="1" si="167"/>
        <v>#NAME?</v>
      </c>
      <c r="P1630" s="761"/>
      <c r="Q1630" s="755"/>
      <c r="R1630" s="890"/>
      <c r="S1630" s="841"/>
      <c r="T1630" s="669" t="str">
        <f>IF(COUNTIF($A$2:A1630,A1630)&gt;1,"Doublon","")</f>
        <v/>
      </c>
      <c r="U1630" s="854" t="s">
        <v>74</v>
      </c>
      <c r="V1630" s="790" t="s">
        <v>1245</v>
      </c>
      <c r="W1630" s="704" t="s">
        <v>188</v>
      </c>
      <c r="X1630" s="793" t="s">
        <v>20</v>
      </c>
      <c r="Y1630" s="837"/>
      <c r="Z1630" s="761"/>
      <c r="AA1630" s="761"/>
      <c r="AB1630" s="761"/>
      <c r="AC1630" s="761"/>
      <c r="AD1630" s="662" t="s">
        <v>1513</v>
      </c>
      <c r="AE1630" s="763" t="s">
        <v>773</v>
      </c>
      <c r="AF1630" s="794"/>
      <c r="AG1630" s="761"/>
      <c r="AH1630" s="761"/>
      <c r="AI1630" s="761"/>
      <c r="AJ1630" s="888" t="s">
        <v>26</v>
      </c>
      <c r="AK1630" s="613"/>
      <c r="AL1630" s="795"/>
      <c r="AM1630" s="778"/>
      <c r="AN1630" s="778"/>
      <c r="AO1630" s="778"/>
      <c r="AP1630" s="613"/>
      <c r="AQ1630" s="707"/>
    </row>
    <row r="1631" spans="1:271" ht="16.350000000000001" customHeight="1">
      <c r="A1631" s="928" t="s">
        <v>3028</v>
      </c>
      <c r="B1631" s="669" t="str">
        <f>IF(COUNTIF($A$2:A1631,A1631)&gt;1,"Doublon","")</f>
        <v/>
      </c>
      <c r="C1631" s="669"/>
      <c r="D1631" s="669" t="str">
        <f t="shared" si="169"/>
        <v>TimWillocks</v>
      </c>
      <c r="E1631" s="778" t="s">
        <v>20</v>
      </c>
      <c r="F1631" s="635" t="s">
        <v>756</v>
      </c>
      <c r="G1631" s="635"/>
      <c r="H1631" s="676" t="str">
        <f t="shared" si="168"/>
        <v>im Willocks</v>
      </c>
      <c r="I1631" s="676"/>
      <c r="J1631" s="676"/>
      <c r="K1631" s="747" t="str">
        <f t="shared" si="165"/>
        <v>Tim Willocks</v>
      </c>
      <c r="L1631" s="747"/>
      <c r="M1631" s="747" t="str">
        <f>TRIM(SUBSTITUTE(CLEAN(Tableau11[[#This Row],[Auteur]]),CHAR(160),CHAR(32)))</f>
        <v>Tim Willocks</v>
      </c>
      <c r="N1631" s="747" t="str">
        <f t="shared" si="166"/>
        <v>Tim Willocks</v>
      </c>
      <c r="O1631" s="740" t="e">
        <f t="shared" ca="1" si="167"/>
        <v>#NAME?</v>
      </c>
      <c r="P1631" s="888"/>
      <c r="Q1631" s="755"/>
      <c r="R1631" s="840"/>
      <c r="S1631" s="841"/>
      <c r="T1631" s="1000" t="s">
        <v>1852</v>
      </c>
      <c r="U1631" s="854" t="s">
        <v>24</v>
      </c>
      <c r="V1631" s="805" t="s">
        <v>1714</v>
      </c>
      <c r="W1631" s="704" t="s">
        <v>188</v>
      </c>
      <c r="X1631" s="793" t="s">
        <v>20</v>
      </c>
      <c r="Y1631" s="803"/>
      <c r="Z1631" s="778"/>
      <c r="AA1631" s="778"/>
      <c r="AB1631" s="778"/>
      <c r="AC1631" s="778"/>
      <c r="AD1631" s="928" t="s">
        <v>1851</v>
      </c>
      <c r="AE1631" s="763" t="s">
        <v>756</v>
      </c>
      <c r="AF1631" s="794"/>
      <c r="AG1631" s="888" t="s">
        <v>26</v>
      </c>
      <c r="AH1631" s="888"/>
      <c r="AI1631" s="888"/>
      <c r="AJ1631" s="888" t="s">
        <v>26</v>
      </c>
      <c r="AK1631" s="613"/>
      <c r="AL1631" s="795"/>
      <c r="AM1631" s="778"/>
      <c r="AN1631" s="778"/>
      <c r="AO1631" s="778"/>
      <c r="AP1631" s="613"/>
      <c r="AQ1631" s="707"/>
    </row>
    <row r="1632" spans="1:271" ht="16.350000000000001" customHeight="1">
      <c r="A1632" s="938" t="s">
        <v>3029</v>
      </c>
      <c r="B1632" s="669" t="str">
        <f>IF(COUNTIF($A$2:A1632,A1632)&gt;1,"Doublon","")</f>
        <v/>
      </c>
      <c r="C1632" s="669"/>
      <c r="D1632" s="669" t="str">
        <f t="shared" si="169"/>
        <v>TJeffersonParker</v>
      </c>
      <c r="E1632" s="752"/>
      <c r="F1632" s="635" t="s">
        <v>306</v>
      </c>
      <c r="G1632" s="635"/>
      <c r="H1632" s="676" t="str">
        <f t="shared" si="168"/>
        <v xml:space="preserve"> Jefferson Parker</v>
      </c>
      <c r="I1632" s="676"/>
      <c r="J1632" s="676"/>
      <c r="K1632" s="747" t="str">
        <f t="shared" si="165"/>
        <v>T Jefferson Parker</v>
      </c>
      <c r="L1632" s="747"/>
      <c r="M1632" s="747" t="str">
        <f>TRIM(SUBSTITUTE(CLEAN(Tableau11[[#This Row],[Auteur]]),CHAR(160),CHAR(32)))</f>
        <v>T Jefferson Parker</v>
      </c>
      <c r="N1632" s="747" t="str">
        <f t="shared" si="166"/>
        <v>T Jefferson Parker</v>
      </c>
      <c r="O1632" s="740" t="e">
        <f t="shared" ca="1" si="167"/>
        <v>#NAME?</v>
      </c>
      <c r="P1632" s="761"/>
      <c r="Q1632" s="755"/>
      <c r="R1632" s="890"/>
      <c r="S1632" s="841"/>
      <c r="T1632" s="895" t="s">
        <v>1346</v>
      </c>
      <c r="U1632" s="854" t="s">
        <v>85</v>
      </c>
      <c r="V1632" s="790" t="s">
        <v>1245</v>
      </c>
      <c r="W1632" s="704" t="s">
        <v>188</v>
      </c>
      <c r="X1632" s="778"/>
      <c r="Y1632" s="837"/>
      <c r="Z1632" s="761"/>
      <c r="AA1632" s="761"/>
      <c r="AB1632" s="761"/>
      <c r="AC1632" s="761"/>
      <c r="AD1632" s="938"/>
      <c r="AE1632" s="763"/>
      <c r="AF1632" s="794"/>
      <c r="AG1632" s="761"/>
      <c r="AH1632" s="761"/>
      <c r="AI1632" s="761"/>
      <c r="AJ1632" s="761"/>
      <c r="AK1632" s="613"/>
      <c r="AL1632" s="795"/>
      <c r="AM1632" s="778"/>
      <c r="AN1632" s="778"/>
      <c r="AO1632" s="778"/>
      <c r="AP1632" s="613"/>
      <c r="AQ1632" s="707"/>
    </row>
    <row r="1633" spans="1:43" ht="16.350000000000001" customHeight="1">
      <c r="A1633" s="938" t="s">
        <v>3029</v>
      </c>
      <c r="B1633" s="669" t="str">
        <f>IF(COUNTIF($A$2:A1633,A1633)&gt;1,"Doublon","")</f>
        <v>Doublon</v>
      </c>
      <c r="C1633" s="669"/>
      <c r="D1633" s="669" t="str">
        <f t="shared" si="169"/>
        <v>TJeffersonParker</v>
      </c>
      <c r="E1633" s="752" t="s">
        <v>20</v>
      </c>
      <c r="F1633" s="635" t="s">
        <v>306</v>
      </c>
      <c r="G1633" s="635"/>
      <c r="H1633" s="676" t="str">
        <f t="shared" si="168"/>
        <v xml:space="preserve"> Jefferson Parker</v>
      </c>
      <c r="I1633" s="676"/>
      <c r="J1633" s="676"/>
      <c r="K1633" s="747" t="str">
        <f t="shared" si="165"/>
        <v>T Jefferson Parker</v>
      </c>
      <c r="L1633" s="747"/>
      <c r="M1633" s="747" t="str">
        <f>TRIM(SUBSTITUTE(CLEAN(Tableau11[[#This Row],[Auteur]]),CHAR(160),CHAR(32)))</f>
        <v>T Jefferson Parker</v>
      </c>
      <c r="N1633" s="747" t="str">
        <f t="shared" si="166"/>
        <v>T Jefferson Parker</v>
      </c>
      <c r="O1633" s="740" t="e">
        <f t="shared" ca="1" si="167"/>
        <v>#NAME?</v>
      </c>
      <c r="P1633" s="761"/>
      <c r="Q1633" s="755"/>
      <c r="R1633" s="850" t="s">
        <v>30</v>
      </c>
      <c r="S1633" s="841"/>
      <c r="T1633" s="895" t="s">
        <v>1508</v>
      </c>
      <c r="U1633" s="1007" t="s">
        <v>342</v>
      </c>
      <c r="V1633" s="790" t="s">
        <v>1245</v>
      </c>
      <c r="W1633" s="704" t="s">
        <v>188</v>
      </c>
      <c r="X1633" s="778"/>
      <c r="Y1633" s="837"/>
      <c r="Z1633" s="761"/>
      <c r="AA1633" s="761"/>
      <c r="AB1633" s="761"/>
      <c r="AC1633" s="761"/>
      <c r="AD1633" s="938" t="s">
        <v>1345</v>
      </c>
      <c r="AE1633" s="763" t="s">
        <v>306</v>
      </c>
      <c r="AF1633" s="794"/>
      <c r="AG1633" s="761"/>
      <c r="AH1633" s="761"/>
      <c r="AI1633" s="761"/>
      <c r="AJ1633" s="761"/>
      <c r="AK1633" s="613"/>
      <c r="AL1633" s="795"/>
      <c r="AM1633" s="778"/>
      <c r="AN1633" s="778"/>
      <c r="AO1633" s="778"/>
      <c r="AP1633" s="613"/>
      <c r="AQ1633" s="707"/>
    </row>
    <row r="1634" spans="1:43" ht="16.350000000000001" customHeight="1">
      <c r="A1634" s="839" t="s">
        <v>2582</v>
      </c>
      <c r="B1634" s="721"/>
      <c r="C1634" s="721"/>
      <c r="D1634" s="721" t="str">
        <f t="shared" si="169"/>
        <v>TomHillenbrand</v>
      </c>
      <c r="E1634" s="722"/>
      <c r="F1634" s="723"/>
      <c r="G1634" s="723"/>
      <c r="H1634" s="724" t="str">
        <f>MID(A1634,SEARCH(" ",A1634)+1,99)</f>
        <v>Hillenbrand</v>
      </c>
      <c r="I1634" s="724"/>
      <c r="J1634" s="724"/>
      <c r="K1634" s="816" t="str">
        <f t="shared" si="165"/>
        <v>Tom Hillenbrand</v>
      </c>
      <c r="L1634" s="816"/>
      <c r="M1634" s="816" t="str">
        <f>TRIM(SUBSTITUTE(CLEAN(Tableau11[[#This Row],[Auteur]]),CHAR(160),CHAR(32)))</f>
        <v>Tom Hillenbrand</v>
      </c>
      <c r="N1634" s="816" t="str">
        <f t="shared" si="166"/>
        <v>Tom Hillenbrand</v>
      </c>
      <c r="O1634" s="742" t="e">
        <f t="shared" ca="1" si="167"/>
        <v>#NAME?</v>
      </c>
      <c r="Q1634" s="725"/>
      <c r="S1634" s="726"/>
      <c r="T1634" s="721" t="s">
        <v>2588</v>
      </c>
      <c r="U1634" s="723" t="s">
        <v>385</v>
      </c>
      <c r="V1634" s="727" t="s">
        <v>2551</v>
      </c>
      <c r="W1634" s="378" t="s">
        <v>188</v>
      </c>
      <c r="AC1634" s="125"/>
      <c r="AD1634" s="285"/>
      <c r="AF1634" s="728"/>
      <c r="AJ1634" s="125"/>
      <c r="AK1634" s="496"/>
      <c r="AL1634" s="346"/>
      <c r="AM1634" s="729"/>
      <c r="AN1634" s="729"/>
      <c r="AO1634" s="729"/>
      <c r="AQ1634" s="603"/>
    </row>
    <row r="1635" spans="1:43" ht="16.350000000000001" customHeight="1">
      <c r="A1635" s="125" t="s">
        <v>2582</v>
      </c>
      <c r="B1635" s="721"/>
      <c r="C1635" s="721"/>
      <c r="D1635" s="721" t="str">
        <f t="shared" si="169"/>
        <v>TomHillenbrand</v>
      </c>
      <c r="E1635" s="722"/>
      <c r="F1635" s="723"/>
      <c r="G1635" s="723"/>
      <c r="H1635" s="724" t="str">
        <f>MID(A1635,SEARCH(" ",A1635)+1,99)</f>
        <v>Hillenbrand</v>
      </c>
      <c r="I1635" s="724"/>
      <c r="J1635" s="724"/>
      <c r="K1635" s="816" t="str">
        <f t="shared" si="165"/>
        <v>Tom Hillenbrand</v>
      </c>
      <c r="L1635" s="816"/>
      <c r="M1635" s="816" t="str">
        <f>TRIM(SUBSTITUTE(CLEAN(Tableau11[[#This Row],[Auteur]]),CHAR(160),CHAR(32)))</f>
        <v>Tom Hillenbrand</v>
      </c>
      <c r="N1635" s="816" t="str">
        <f t="shared" si="166"/>
        <v>Tom Hillenbrand</v>
      </c>
      <c r="O1635" s="742" t="e">
        <f t="shared" ca="1" si="167"/>
        <v>#NAME?</v>
      </c>
      <c r="Q1635" s="725"/>
      <c r="S1635" s="726"/>
      <c r="U1635" s="723"/>
      <c r="V1635" s="727"/>
      <c r="W1635" s="817"/>
      <c r="AF1635" s="728"/>
      <c r="AL1635" s="346"/>
      <c r="AM1635" s="729"/>
      <c r="AN1635" s="729"/>
      <c r="AO1635" s="729"/>
      <c r="AQ1635" s="603"/>
    </row>
    <row r="1636" spans="1:43" ht="16.350000000000001" customHeight="1">
      <c r="A1636" s="949" t="s">
        <v>3030</v>
      </c>
      <c r="B1636" s="669" t="str">
        <f>IF(COUNTIF($A$2:A1636,A1636)&gt;1,"Doublon","")</f>
        <v/>
      </c>
      <c r="C1636" s="669"/>
      <c r="D1636" s="669" t="str">
        <f t="shared" si="169"/>
        <v>ToninoBenacquista</v>
      </c>
      <c r="E1636" s="878"/>
      <c r="F1636" s="635" t="s">
        <v>668</v>
      </c>
      <c r="G1636" s="635"/>
      <c r="H1636" s="676" t="str">
        <f t="shared" ref="H1636:H1668" si="170">MID(A1636,SEARCH("",A1636)+1,99)</f>
        <v>onino Benacquista</v>
      </c>
      <c r="I1636" s="676"/>
      <c r="J1636" s="676"/>
      <c r="K1636" s="747" t="str">
        <f t="shared" si="165"/>
        <v>Tonino Benacquista</v>
      </c>
      <c r="L1636" s="747"/>
      <c r="M1636" s="747" t="str">
        <f>TRIM(SUBSTITUTE(CLEAN(Tableau11[[#This Row],[Auteur]]),CHAR(160),CHAR(32)))</f>
        <v>Tonino Benacquista</v>
      </c>
      <c r="N1636" s="747" t="str">
        <f t="shared" si="166"/>
        <v>Tonino Benacquista</v>
      </c>
      <c r="O1636" s="740" t="e">
        <f t="shared" ca="1" si="167"/>
        <v>#NAME?</v>
      </c>
      <c r="P1636" s="980"/>
      <c r="Q1636" s="755"/>
      <c r="R1636" s="985"/>
      <c r="S1636" s="988" t="s">
        <v>30</v>
      </c>
      <c r="T1636" s="999" t="s">
        <v>2232</v>
      </c>
      <c r="U1636" s="854" t="s">
        <v>47</v>
      </c>
      <c r="V1636" s="790" t="s">
        <v>1953</v>
      </c>
      <c r="W1636" s="704" t="s">
        <v>188</v>
      </c>
      <c r="X1636" s="778"/>
      <c r="Y1636" s="837"/>
      <c r="Z1636" s="761"/>
      <c r="AA1636" s="761"/>
      <c r="AB1636" s="761"/>
      <c r="AC1636" s="888" t="s">
        <v>30</v>
      </c>
      <c r="AD1636" s="888"/>
      <c r="AE1636" s="635"/>
      <c r="AF1636" s="794"/>
      <c r="AG1636" s="761"/>
      <c r="AH1636" s="761"/>
      <c r="AI1636" s="761"/>
      <c r="AJ1636" s="761"/>
      <c r="AK1636" s="613"/>
      <c r="AL1636" s="795"/>
      <c r="AM1636" s="778"/>
      <c r="AN1636" s="778"/>
      <c r="AO1636" s="778"/>
      <c r="AP1636" s="613" t="s">
        <v>20</v>
      </c>
      <c r="AQ1636" s="707"/>
    </row>
    <row r="1637" spans="1:43" ht="16.350000000000001" customHeight="1">
      <c r="A1637" s="281" t="s">
        <v>3030</v>
      </c>
      <c r="B1637" s="500" t="str">
        <f>IF(COUNTIF($A$2:A1637,A1637)&gt;1,"Doublon","")</f>
        <v>Doublon</v>
      </c>
      <c r="C1637" s="500"/>
      <c r="D1637" s="500" t="str">
        <f t="shared" si="169"/>
        <v>ToninoBenacquista</v>
      </c>
      <c r="E1637" s="115"/>
      <c r="F1637" s="127" t="s">
        <v>668</v>
      </c>
      <c r="G1637" s="127"/>
      <c r="H1637" s="634" t="str">
        <f t="shared" si="170"/>
        <v>onino Benacquista</v>
      </c>
      <c r="I1637" s="634"/>
      <c r="J1637" s="634"/>
      <c r="K1637" s="743" t="str">
        <f t="shared" si="165"/>
        <v>Tonino Benacquista</v>
      </c>
      <c r="L1637" s="743"/>
      <c r="M1637" s="743" t="str">
        <f>TRIM(SUBSTITUTE(CLEAN(Tableau11[[#This Row],[Auteur]]),CHAR(160),CHAR(32)))</f>
        <v>Tonino Benacquista</v>
      </c>
      <c r="N1637" s="743" t="str">
        <f t="shared" si="166"/>
        <v>Tonino Benacquista</v>
      </c>
      <c r="O1637" s="730" t="e">
        <f t="shared" ca="1" si="167"/>
        <v>#NAME?</v>
      </c>
      <c r="P1637" s="114"/>
      <c r="Q1637" s="119"/>
      <c r="R1637" s="277"/>
      <c r="S1637" s="280" t="s">
        <v>30</v>
      </c>
      <c r="T1637" s="341" t="s">
        <v>2233</v>
      </c>
      <c r="U1637" s="536" t="s">
        <v>47</v>
      </c>
      <c r="V1637" s="651" t="s">
        <v>1953</v>
      </c>
      <c r="W1637" s="378" t="s">
        <v>188</v>
      </c>
      <c r="X1637" s="115"/>
      <c r="Y1637" s="129"/>
      <c r="Z1637" s="114"/>
      <c r="AA1637" s="114"/>
      <c r="AB1637" s="114"/>
      <c r="AC1637" s="114"/>
      <c r="AD1637" s="116"/>
      <c r="AE1637" s="127"/>
      <c r="AF1637" s="124"/>
      <c r="AG1637" s="114"/>
      <c r="AH1637" s="114"/>
      <c r="AI1637" s="114"/>
      <c r="AJ1637" s="114"/>
      <c r="AL1637" s="346"/>
      <c r="AM1637" s="115"/>
      <c r="AN1637" s="115"/>
      <c r="AO1637" s="115"/>
      <c r="AQ1637" s="603"/>
    </row>
    <row r="1638" spans="1:43" ht="16.350000000000001" customHeight="1">
      <c r="A1638" s="281" t="s">
        <v>3030</v>
      </c>
      <c r="B1638" s="500" t="str">
        <f>IF(COUNTIF($A$2:A1638,A1638)&gt;1,"Doublon","")</f>
        <v>Doublon</v>
      </c>
      <c r="C1638" s="500"/>
      <c r="D1638" s="500" t="str">
        <f t="shared" si="169"/>
        <v>ToninoBenacquista</v>
      </c>
      <c r="E1638" s="115"/>
      <c r="F1638" s="127" t="s">
        <v>668</v>
      </c>
      <c r="G1638" s="127"/>
      <c r="H1638" s="634" t="str">
        <f t="shared" si="170"/>
        <v>onino Benacquista</v>
      </c>
      <c r="I1638" s="634"/>
      <c r="J1638" s="634"/>
      <c r="K1638" s="743" t="str">
        <f t="shared" si="165"/>
        <v>Tonino Benacquista</v>
      </c>
      <c r="L1638" s="743"/>
      <c r="M1638" s="743" t="str">
        <f>TRIM(SUBSTITUTE(CLEAN(Tableau11[[#This Row],[Auteur]]),CHAR(160),CHAR(32)))</f>
        <v>Tonino Benacquista</v>
      </c>
      <c r="N1638" s="743" t="str">
        <f t="shared" si="166"/>
        <v>Tonino Benacquista</v>
      </c>
      <c r="O1638" s="730" t="e">
        <f t="shared" ca="1" si="167"/>
        <v>#NAME?</v>
      </c>
      <c r="P1638" s="114"/>
      <c r="Q1638" s="119"/>
      <c r="R1638" s="277"/>
      <c r="S1638" s="280" t="s">
        <v>30</v>
      </c>
      <c r="T1638" s="341" t="s">
        <v>2234</v>
      </c>
      <c r="U1638" s="536" t="s">
        <v>47</v>
      </c>
      <c r="V1638" s="651" t="s">
        <v>1953</v>
      </c>
      <c r="W1638" s="378" t="s">
        <v>188</v>
      </c>
      <c r="X1638" s="115"/>
      <c r="Y1638" s="129"/>
      <c r="Z1638" s="114"/>
      <c r="AA1638" s="114"/>
      <c r="AB1638" s="114"/>
      <c r="AC1638" s="114"/>
      <c r="AD1638" s="116"/>
      <c r="AE1638" s="127"/>
      <c r="AF1638" s="124"/>
      <c r="AG1638" s="114"/>
      <c r="AH1638" s="114"/>
      <c r="AI1638" s="114"/>
      <c r="AJ1638" s="114"/>
      <c r="AL1638" s="346"/>
      <c r="AM1638" s="115"/>
      <c r="AN1638" s="115"/>
      <c r="AO1638" s="115"/>
      <c r="AQ1638" s="603"/>
    </row>
    <row r="1639" spans="1:43" ht="16.350000000000001" customHeight="1">
      <c r="A1639" s="281" t="s">
        <v>3030</v>
      </c>
      <c r="B1639" s="500" t="str">
        <f>IF(COUNTIF($A$2:A1639,A1639)&gt;1,"Doublon","")</f>
        <v>Doublon</v>
      </c>
      <c r="C1639" s="500"/>
      <c r="D1639" s="500" t="str">
        <f t="shared" si="169"/>
        <v>ToninoBenacquista</v>
      </c>
      <c r="E1639" s="115"/>
      <c r="F1639" s="127" t="s">
        <v>668</v>
      </c>
      <c r="G1639" s="127"/>
      <c r="H1639" s="634" t="str">
        <f t="shared" si="170"/>
        <v>onino Benacquista</v>
      </c>
      <c r="I1639" s="634"/>
      <c r="J1639" s="634"/>
      <c r="K1639" s="743" t="str">
        <f t="shared" si="165"/>
        <v>Tonino Benacquista</v>
      </c>
      <c r="L1639" s="743"/>
      <c r="M1639" s="743" t="str">
        <f>TRIM(SUBSTITUTE(CLEAN(Tableau11[[#This Row],[Auteur]]),CHAR(160),CHAR(32)))</f>
        <v>Tonino Benacquista</v>
      </c>
      <c r="N1639" s="743" t="str">
        <f t="shared" si="166"/>
        <v>Tonino Benacquista</v>
      </c>
      <c r="O1639" s="730" t="e">
        <f t="shared" ca="1" si="167"/>
        <v>#NAME?</v>
      </c>
      <c r="P1639" s="114"/>
      <c r="Q1639" s="119"/>
      <c r="R1639" s="277"/>
      <c r="S1639" s="118"/>
      <c r="T1639" s="278" t="s">
        <v>2235</v>
      </c>
      <c r="U1639" s="536" t="s">
        <v>47</v>
      </c>
      <c r="V1639" s="651" t="s">
        <v>1953</v>
      </c>
      <c r="W1639" s="378" t="s">
        <v>188</v>
      </c>
      <c r="X1639" s="115"/>
      <c r="Y1639" s="129"/>
      <c r="Z1639" s="114"/>
      <c r="AA1639" s="114"/>
      <c r="AB1639" s="114"/>
      <c r="AC1639" s="114"/>
      <c r="AD1639" s="116"/>
      <c r="AE1639" s="127"/>
      <c r="AF1639" s="124"/>
      <c r="AG1639" s="114"/>
      <c r="AH1639" s="114"/>
      <c r="AI1639" s="114"/>
      <c r="AJ1639" s="114"/>
      <c r="AL1639" s="346"/>
      <c r="AM1639" s="115"/>
      <c r="AN1639" s="115"/>
      <c r="AO1639" s="115"/>
      <c r="AQ1639" s="603"/>
    </row>
    <row r="1640" spans="1:43" ht="16.350000000000001" customHeight="1">
      <c r="A1640" s="668" t="s">
        <v>3030</v>
      </c>
      <c r="B1640" s="669" t="str">
        <f>IF(COUNTIF($A$2:A1640,A1640)&gt;1,"Doublon","")</f>
        <v>Doublon</v>
      </c>
      <c r="C1640" s="669"/>
      <c r="D1640" s="669" t="str">
        <f t="shared" si="169"/>
        <v>ToninoBenacquista</v>
      </c>
      <c r="E1640" s="778"/>
      <c r="F1640" s="635" t="s">
        <v>668</v>
      </c>
      <c r="G1640" s="635"/>
      <c r="H1640" s="676" t="str">
        <f t="shared" si="170"/>
        <v>onino Benacquista</v>
      </c>
      <c r="I1640" s="676"/>
      <c r="J1640" s="676"/>
      <c r="K1640" s="747" t="str">
        <f t="shared" si="165"/>
        <v>Tonino Benacquista</v>
      </c>
      <c r="L1640" s="747"/>
      <c r="M1640" s="747" t="str">
        <f>TRIM(SUBSTITUTE(CLEAN(Tableau11[[#This Row],[Auteur]]),CHAR(160),CHAR(32)))</f>
        <v>Tonino Benacquista</v>
      </c>
      <c r="N1640" s="747" t="str">
        <f t="shared" si="166"/>
        <v>Tonino Benacquista</v>
      </c>
      <c r="O1640" s="740" t="e">
        <f t="shared" ca="1" si="167"/>
        <v>#NAME?</v>
      </c>
      <c r="P1640" s="761"/>
      <c r="Q1640" s="755"/>
      <c r="R1640" s="890"/>
      <c r="S1640" s="841"/>
      <c r="T1640" s="997" t="s">
        <v>2236</v>
      </c>
      <c r="U1640" s="854" t="s">
        <v>47</v>
      </c>
      <c r="V1640" s="790" t="s">
        <v>1953</v>
      </c>
      <c r="W1640" s="704" t="s">
        <v>188</v>
      </c>
      <c r="X1640" s="778"/>
      <c r="Y1640" s="837"/>
      <c r="Z1640" s="761"/>
      <c r="AA1640" s="761"/>
      <c r="AB1640" s="761"/>
      <c r="AC1640" s="761"/>
      <c r="AD1640" s="888"/>
      <c r="AE1640" s="635"/>
      <c r="AF1640" s="794"/>
      <c r="AG1640" s="761"/>
      <c r="AH1640" s="761"/>
      <c r="AI1640" s="761"/>
      <c r="AJ1640" s="761"/>
      <c r="AK1640" s="613"/>
      <c r="AL1640" s="795"/>
      <c r="AM1640" s="778"/>
      <c r="AN1640" s="778"/>
      <c r="AO1640" s="778"/>
      <c r="AP1640" s="613"/>
      <c r="AQ1640" s="707"/>
    </row>
    <row r="1641" spans="1:43" ht="16.350000000000001" customHeight="1">
      <c r="A1641" s="668" t="s">
        <v>3030</v>
      </c>
      <c r="B1641" s="669" t="str">
        <f>IF(COUNTIF($A$2:A1641,A1641)&gt;1,"Doublon","")</f>
        <v>Doublon</v>
      </c>
      <c r="C1641" s="669"/>
      <c r="D1641" s="669" t="str">
        <f t="shared" si="169"/>
        <v>ToninoBenacquista</v>
      </c>
      <c r="E1641" s="778"/>
      <c r="F1641" s="635" t="s">
        <v>668</v>
      </c>
      <c r="G1641" s="635"/>
      <c r="H1641" s="676" t="str">
        <f t="shared" si="170"/>
        <v>onino Benacquista</v>
      </c>
      <c r="I1641" s="676"/>
      <c r="J1641" s="676"/>
      <c r="K1641" s="747" t="str">
        <f t="shared" si="165"/>
        <v>Tonino Benacquista</v>
      </c>
      <c r="L1641" s="747"/>
      <c r="M1641" s="747" t="str">
        <f>TRIM(SUBSTITUTE(CLEAN(Tableau11[[#This Row],[Auteur]]),CHAR(160),CHAR(32)))</f>
        <v>Tonino Benacquista</v>
      </c>
      <c r="N1641" s="747" t="str">
        <f t="shared" si="166"/>
        <v>Tonino Benacquista</v>
      </c>
      <c r="O1641" s="740" t="e">
        <f t="shared" ca="1" si="167"/>
        <v>#NAME?</v>
      </c>
      <c r="P1641" s="761"/>
      <c r="Q1641" s="755"/>
      <c r="R1641" s="890"/>
      <c r="S1641" s="841"/>
      <c r="T1641" s="997" t="s">
        <v>2237</v>
      </c>
      <c r="U1641" s="854" t="s">
        <v>47</v>
      </c>
      <c r="V1641" s="790" t="s">
        <v>1953</v>
      </c>
      <c r="W1641" s="704" t="s">
        <v>188</v>
      </c>
      <c r="X1641" s="778"/>
      <c r="Y1641" s="837"/>
      <c r="Z1641" s="761"/>
      <c r="AA1641" s="761"/>
      <c r="AB1641" s="761"/>
      <c r="AC1641" s="761"/>
      <c r="AD1641" s="888"/>
      <c r="AE1641" s="635"/>
      <c r="AF1641" s="794"/>
      <c r="AG1641" s="761"/>
      <c r="AH1641" s="761"/>
      <c r="AI1641" s="761"/>
      <c r="AJ1641" s="761"/>
      <c r="AK1641" s="613"/>
      <c r="AL1641" s="795"/>
      <c r="AM1641" s="778"/>
      <c r="AN1641" s="778"/>
      <c r="AO1641" s="778"/>
      <c r="AP1641" s="613"/>
      <c r="AQ1641" s="707"/>
    </row>
    <row r="1642" spans="1:43" ht="16.350000000000001" customHeight="1">
      <c r="A1642" s="281" t="s">
        <v>3030</v>
      </c>
      <c r="B1642" s="500" t="str">
        <f>IF(COUNTIF($A$2:A1642,A1642)&gt;1,"Doublon","")</f>
        <v>Doublon</v>
      </c>
      <c r="C1642" s="500"/>
      <c r="D1642" s="500" t="str">
        <f t="shared" si="169"/>
        <v>ToninoBenacquista</v>
      </c>
      <c r="E1642" s="122" t="s">
        <v>20</v>
      </c>
      <c r="F1642" s="127" t="s">
        <v>668</v>
      </c>
      <c r="G1642" s="127"/>
      <c r="H1642" s="634" t="str">
        <f t="shared" si="170"/>
        <v>onino Benacquista</v>
      </c>
      <c r="I1642" s="634"/>
      <c r="J1642" s="634"/>
      <c r="K1642" s="743" t="str">
        <f t="shared" si="165"/>
        <v>Tonino Benacquista</v>
      </c>
      <c r="L1642" s="743"/>
      <c r="M1642" s="743" t="str">
        <f>TRIM(SUBSTITUTE(CLEAN(Tableau11[[#This Row],[Auteur]]),CHAR(160),CHAR(32)))</f>
        <v>Tonino Benacquista</v>
      </c>
      <c r="N1642" s="743" t="str">
        <f t="shared" si="166"/>
        <v>Tonino Benacquista</v>
      </c>
      <c r="O1642" s="730" t="e">
        <f t="shared" ca="1" si="167"/>
        <v>#NAME?</v>
      </c>
      <c r="P1642" s="114"/>
      <c r="Q1642" s="119"/>
      <c r="R1642" s="277"/>
      <c r="S1642" s="280" t="s">
        <v>30</v>
      </c>
      <c r="T1642" s="341" t="s">
        <v>2238</v>
      </c>
      <c r="U1642" s="536" t="s">
        <v>47</v>
      </c>
      <c r="V1642" s="651" t="s">
        <v>1953</v>
      </c>
      <c r="W1642" s="378" t="s">
        <v>188</v>
      </c>
      <c r="X1642" s="283"/>
      <c r="Y1642" s="129"/>
      <c r="Z1642" s="114"/>
      <c r="AA1642" s="114"/>
      <c r="AB1642" s="114"/>
      <c r="AC1642" s="114"/>
      <c r="AD1642" s="281" t="s">
        <v>2231</v>
      </c>
      <c r="AE1642" s="131" t="s">
        <v>668</v>
      </c>
      <c r="AF1642" s="124"/>
      <c r="AG1642" s="114"/>
      <c r="AH1642" s="114"/>
      <c r="AI1642" s="114"/>
      <c r="AJ1642" s="114"/>
      <c r="AL1642" s="346"/>
      <c r="AM1642" s="115"/>
      <c r="AN1642" s="115"/>
      <c r="AO1642" s="122" t="s">
        <v>22</v>
      </c>
      <c r="AQ1642" s="603"/>
    </row>
    <row r="1643" spans="1:43" ht="16.350000000000001" customHeight="1">
      <c r="A1643" s="845" t="s">
        <v>3168</v>
      </c>
      <c r="B1643" s="613"/>
      <c r="C1643" s="613"/>
      <c r="D1643" s="613" t="str">
        <f t="shared" si="169"/>
        <v>﻿﻿TonyBELLOTO</v>
      </c>
      <c r="E1643" s="613"/>
      <c r="F1643" s="676" t="s">
        <v>1151</v>
      </c>
      <c r="G1643" s="676" t="s">
        <v>1151</v>
      </c>
      <c r="H1643" s="676" t="str">
        <f t="shared" si="170"/>
        <v>﻿Tony B E L L O T O</v>
      </c>
      <c r="I1643" s="676"/>
      <c r="J1643" s="676"/>
      <c r="K1643" s="747" t="str">
        <f t="shared" si="165"/>
        <v>﻿﻿Tony B E L L O T O</v>
      </c>
      <c r="L1643" s="747"/>
      <c r="M1643" s="747" t="str">
        <f>TRIM(SUBSTITUTE(CLEAN(Tableau11[[#This Row],[Auteur]]),CHAR(160),CHAR(32)))</f>
        <v>﻿﻿Tony B E L L O T O</v>
      </c>
      <c r="N1643" s="747" t="str">
        <f t="shared" si="166"/>
        <v>﻿﻿Tony B E L L O T O</v>
      </c>
      <c r="O1643" s="676" t="e">
        <f t="shared" ca="1" si="167"/>
        <v>#NAME?</v>
      </c>
      <c r="P1643" s="613"/>
      <c r="Q1643" s="755"/>
      <c r="R1643" s="613"/>
      <c r="S1643" s="841"/>
      <c r="T1643" s="613"/>
      <c r="U1643" s="613" t="s">
        <v>843</v>
      </c>
      <c r="V1643" s="791" t="s">
        <v>1636</v>
      </c>
      <c r="W1643" s="704" t="s">
        <v>188</v>
      </c>
      <c r="X1643" s="613"/>
      <c r="Y1643" s="613"/>
      <c r="Z1643" s="613"/>
      <c r="AA1643" s="613"/>
      <c r="AB1643" s="613"/>
      <c r="AC1643" s="613"/>
      <c r="AD1643" s="613"/>
      <c r="AE1643" s="705"/>
      <c r="AF1643" s="613"/>
      <c r="AG1643" s="613"/>
      <c r="AH1643" s="613"/>
      <c r="AI1643" s="613"/>
      <c r="AJ1643" s="613"/>
      <c r="AK1643" s="613"/>
      <c r="AL1643" s="706"/>
      <c r="AM1643" s="613"/>
      <c r="AN1643" s="613"/>
      <c r="AO1643" s="613"/>
      <c r="AP1643" s="613"/>
      <c r="AQ1643" s="707"/>
    </row>
    <row r="1644" spans="1:43" ht="16.350000000000001" customHeight="1">
      <c r="A1644" s="866" t="s">
        <v>988</v>
      </c>
      <c r="B1644" s="613"/>
      <c r="C1644" s="613"/>
      <c r="D1644" s="613" t="str">
        <f t="shared" si="169"/>
        <v>TonyBellotto</v>
      </c>
      <c r="E1644" s="752" t="s">
        <v>20</v>
      </c>
      <c r="F1644" s="753" t="str">
        <f>RIGHT(A1644,LEN(A1644)-SEARCH("",A1644))</f>
        <v>ony Bellotto</v>
      </c>
      <c r="G1644" s="753"/>
      <c r="H1644" s="676" t="str">
        <f t="shared" si="170"/>
        <v>ony Bellotto</v>
      </c>
      <c r="I1644" s="676"/>
      <c r="J1644" s="676"/>
      <c r="K1644" s="747" t="str">
        <f t="shared" si="165"/>
        <v>Tony Bellotto</v>
      </c>
      <c r="L1644" s="747"/>
      <c r="M1644" s="747" t="str">
        <f>TRIM(SUBSTITUTE(CLEAN(Tableau11[[#This Row],[Auteur]]),CHAR(160),CHAR(32)))</f>
        <v>Tony Bellotto</v>
      </c>
      <c r="N1644" s="747" t="str">
        <f t="shared" si="166"/>
        <v>Tony Bellotto</v>
      </c>
      <c r="O1644" s="753" t="e">
        <f t="shared" ca="1" si="167"/>
        <v>#NAME?</v>
      </c>
      <c r="P1644" s="613"/>
      <c r="Q1644" s="755"/>
      <c r="R1644" s="613"/>
      <c r="S1644" s="841"/>
      <c r="T1644" s="613"/>
      <c r="U1644" s="613" t="s">
        <v>843</v>
      </c>
      <c r="V1644" s="791" t="s">
        <v>1636</v>
      </c>
      <c r="W1644" s="704" t="s">
        <v>188</v>
      </c>
      <c r="X1644" s="613"/>
      <c r="Y1644" s="613"/>
      <c r="Z1644" s="613"/>
      <c r="AA1644" s="613"/>
      <c r="AB1644" s="613"/>
      <c r="AC1644" s="613"/>
      <c r="AD1644" s="1025"/>
      <c r="AE1644" s="705"/>
      <c r="AF1644" s="613"/>
      <c r="AG1644" s="613"/>
      <c r="AH1644" s="613"/>
      <c r="AI1644" s="613"/>
      <c r="AJ1644" s="613"/>
      <c r="AK1644" s="613"/>
      <c r="AL1644" s="706"/>
      <c r="AM1644" s="613"/>
      <c r="AN1644" s="613"/>
      <c r="AO1644" s="613"/>
      <c r="AP1644" s="613"/>
      <c r="AQ1644" s="707"/>
    </row>
    <row r="1645" spans="1:43" ht="16.350000000000001" customHeight="1">
      <c r="A1645" s="613" t="s">
        <v>3031</v>
      </c>
      <c r="B1645" s="818"/>
      <c r="C1645" s="818"/>
      <c r="D1645" s="818" t="str">
        <f t="shared" si="169"/>
        <v>TonyCavanaugh</v>
      </c>
      <c r="E1645" s="752" t="s">
        <v>20</v>
      </c>
      <c r="F1645" s="613" t="s">
        <v>2474</v>
      </c>
      <c r="G1645" s="613"/>
      <c r="H1645" s="676" t="str">
        <f t="shared" si="170"/>
        <v>ony Cavanaugh</v>
      </c>
      <c r="I1645" s="676"/>
      <c r="J1645" s="676"/>
      <c r="K1645" s="747" t="str">
        <f t="shared" si="165"/>
        <v>Tony Cavanaugh</v>
      </c>
      <c r="L1645" s="747"/>
      <c r="M1645" s="747" t="str">
        <f>TRIM(SUBSTITUTE(CLEAN(Tableau11[[#This Row],[Auteur]]),CHAR(160),CHAR(32)))</f>
        <v>Tony Cavanaugh</v>
      </c>
      <c r="N1645" s="747" t="str">
        <f t="shared" si="166"/>
        <v>Tony Cavanaugh</v>
      </c>
      <c r="O1645" s="613" t="e">
        <f t="shared" ca="1" si="167"/>
        <v>#NAME?</v>
      </c>
      <c r="P1645" s="613"/>
      <c r="Q1645" s="755"/>
      <c r="R1645" s="613"/>
      <c r="S1645" s="841"/>
      <c r="T1645" s="669" t="str">
        <f>IF(COUNTIF($A$2:A1645,A1645)&gt;1,"Doublon","")</f>
        <v/>
      </c>
      <c r="U1645" s="613" t="s">
        <v>2338</v>
      </c>
      <c r="V1645" s="791" t="s">
        <v>898</v>
      </c>
      <c r="W1645" s="704" t="s">
        <v>188</v>
      </c>
      <c r="X1645" s="841"/>
      <c r="Y1645" s="837"/>
      <c r="Z1645" s="613"/>
      <c r="AA1645" s="613"/>
      <c r="AB1645" s="613"/>
      <c r="AC1645" s="613"/>
      <c r="AD1645" s="613"/>
      <c r="AE1645" s="705"/>
      <c r="AF1645" s="613"/>
      <c r="AG1645" s="613"/>
      <c r="AH1645" s="613"/>
      <c r="AI1645" s="613"/>
      <c r="AJ1645" s="613"/>
      <c r="AK1645" s="613"/>
      <c r="AL1645" s="706"/>
      <c r="AM1645" s="613"/>
      <c r="AN1645" s="613"/>
      <c r="AO1645" s="613"/>
      <c r="AP1645" s="613"/>
      <c r="AQ1645" s="707"/>
    </row>
    <row r="1646" spans="1:43" ht="16.350000000000001" customHeight="1">
      <c r="A1646" s="282" t="s">
        <v>3032</v>
      </c>
      <c r="B1646" s="500" t="str">
        <f>IF(COUNTIF($A$2:A1646,A1646)&gt;1,"Doublon","")</f>
        <v/>
      </c>
      <c r="C1646" s="500"/>
      <c r="D1646" s="500" t="str">
        <f t="shared" si="169"/>
        <v>TonyHillerman</v>
      </c>
      <c r="E1646" s="283"/>
      <c r="F1646" s="127" t="s">
        <v>669</v>
      </c>
      <c r="G1646" s="127"/>
      <c r="H1646" s="634" t="str">
        <f t="shared" si="170"/>
        <v>ony Hillerman</v>
      </c>
      <c r="I1646" s="634"/>
      <c r="J1646" s="634"/>
      <c r="K1646" s="743" t="str">
        <f t="shared" si="165"/>
        <v>Tony Hillerman</v>
      </c>
      <c r="L1646" s="743"/>
      <c r="M1646" s="743" t="str">
        <f>TRIM(SUBSTITUTE(CLEAN(Tableau11[[#This Row],[Auteur]]),CHAR(160),CHAR(32)))</f>
        <v>Tony Hillerman</v>
      </c>
      <c r="N1646" s="743" t="str">
        <f t="shared" si="166"/>
        <v>Tony Hillerman</v>
      </c>
      <c r="O1646" s="730" t="e">
        <f t="shared" ca="1" si="167"/>
        <v>#NAME?</v>
      </c>
      <c r="P1646" s="114"/>
      <c r="Q1646" s="119"/>
      <c r="R1646" s="277"/>
      <c r="S1646" s="118"/>
      <c r="T1646" s="133" t="s">
        <v>1514</v>
      </c>
      <c r="U1646" s="536" t="s">
        <v>74</v>
      </c>
      <c r="V1646" s="651" t="s">
        <v>1245</v>
      </c>
      <c r="W1646" s="378" t="s">
        <v>188</v>
      </c>
      <c r="X1646" s="115"/>
      <c r="Y1646" s="129"/>
      <c r="Z1646" s="114"/>
      <c r="AA1646" s="114"/>
      <c r="AB1646" s="114"/>
      <c r="AC1646" s="116" t="s">
        <v>30</v>
      </c>
      <c r="AD1646" s="114"/>
      <c r="AE1646" s="127"/>
      <c r="AF1646" s="124"/>
      <c r="AG1646" s="114"/>
      <c r="AH1646" s="114"/>
      <c r="AI1646" s="114"/>
      <c r="AJ1646" s="114"/>
      <c r="AL1646" s="346"/>
      <c r="AM1646" s="115"/>
      <c r="AN1646" s="115"/>
      <c r="AO1646" s="115"/>
      <c r="AQ1646" s="603"/>
    </row>
    <row r="1647" spans="1:43" ht="16.350000000000001" customHeight="1">
      <c r="A1647" s="282" t="s">
        <v>3032</v>
      </c>
      <c r="B1647" s="500" t="str">
        <f>IF(COUNTIF($A$2:A1647,A1647)&gt;1,"Doublon","")</f>
        <v>Doublon</v>
      </c>
      <c r="C1647" s="500"/>
      <c r="D1647" s="500" t="str">
        <f t="shared" si="169"/>
        <v>TonyHillerman</v>
      </c>
      <c r="E1647" s="122" t="s">
        <v>20</v>
      </c>
      <c r="F1647" s="127" t="s">
        <v>669</v>
      </c>
      <c r="G1647" s="127"/>
      <c r="H1647" s="634" t="str">
        <f t="shared" si="170"/>
        <v>ony Hillerman</v>
      </c>
      <c r="I1647" s="634"/>
      <c r="J1647" s="634"/>
      <c r="K1647" s="743" t="str">
        <f t="shared" si="165"/>
        <v>Tony Hillerman</v>
      </c>
      <c r="L1647" s="743"/>
      <c r="M1647" s="743" t="str">
        <f>TRIM(SUBSTITUTE(CLEAN(Tableau11[[#This Row],[Auteur]]),CHAR(160),CHAR(32)))</f>
        <v>Tony Hillerman</v>
      </c>
      <c r="N1647" s="743" t="str">
        <f t="shared" si="166"/>
        <v>Tony Hillerman</v>
      </c>
      <c r="O1647" s="730" t="e">
        <f t="shared" ca="1" si="167"/>
        <v>#NAME?</v>
      </c>
      <c r="P1647" s="116" t="s">
        <v>26</v>
      </c>
      <c r="Q1647" s="121" t="s">
        <v>26</v>
      </c>
      <c r="R1647" s="277"/>
      <c r="S1647" s="118"/>
      <c r="T1647" s="133" t="s">
        <v>1355</v>
      </c>
      <c r="U1647" s="536" t="s">
        <v>85</v>
      </c>
      <c r="V1647" s="651" t="s">
        <v>1245</v>
      </c>
      <c r="W1647" s="378" t="s">
        <v>188</v>
      </c>
      <c r="X1647" s="115"/>
      <c r="Y1647" s="129"/>
      <c r="Z1647" s="114"/>
      <c r="AA1647" s="114"/>
      <c r="AB1647" s="114"/>
      <c r="AC1647" s="114"/>
      <c r="AD1647" s="282" t="s">
        <v>1354</v>
      </c>
      <c r="AE1647" s="131" t="s">
        <v>669</v>
      </c>
      <c r="AF1647" s="124"/>
      <c r="AG1647" s="114"/>
      <c r="AH1647" s="114"/>
      <c r="AI1647" s="114"/>
      <c r="AJ1647" s="114"/>
      <c r="AL1647" s="346"/>
      <c r="AM1647" s="115"/>
      <c r="AN1647" s="115"/>
      <c r="AO1647" s="115"/>
      <c r="AQ1647" s="603"/>
    </row>
    <row r="1648" spans="1:43" ht="16.350000000000001" customHeight="1">
      <c r="A1648" s="796" t="s">
        <v>3033</v>
      </c>
      <c r="B1648" s="669" t="str">
        <f>IF(COUNTIF($A$2:A1648,A1648)&gt;1,"Doublon","")</f>
        <v/>
      </c>
      <c r="C1648" s="669"/>
      <c r="D1648" s="669" t="str">
        <f t="shared" si="169"/>
        <v>TurowScott</v>
      </c>
      <c r="E1648" s="778"/>
      <c r="F1648" s="635" t="s">
        <v>670</v>
      </c>
      <c r="G1648" s="635"/>
      <c r="H1648" s="676" t="str">
        <f t="shared" si="170"/>
        <v>urow Scott</v>
      </c>
      <c r="I1648" s="676"/>
      <c r="J1648" s="676"/>
      <c r="K1648" s="747" t="str">
        <f t="shared" si="165"/>
        <v>Turow Scott</v>
      </c>
      <c r="L1648" s="747"/>
      <c r="M1648" s="747" t="str">
        <f>TRIM(SUBSTITUTE(CLEAN(Tableau11[[#This Row],[Auteur]]),CHAR(160),CHAR(32)))</f>
        <v>Turow Scott</v>
      </c>
      <c r="N1648" s="747" t="str">
        <f t="shared" si="166"/>
        <v>Turow Scott</v>
      </c>
      <c r="O1648" s="740" t="e">
        <f t="shared" ca="1" si="167"/>
        <v>#NAME?</v>
      </c>
      <c r="P1648" s="761"/>
      <c r="Q1648" s="755"/>
      <c r="R1648" s="890"/>
      <c r="S1648" s="841"/>
      <c r="T1648" s="895" t="s">
        <v>1516</v>
      </c>
      <c r="U1648" s="854" t="s">
        <v>74</v>
      </c>
      <c r="V1648" s="790" t="s">
        <v>1245</v>
      </c>
      <c r="W1648" s="704" t="s">
        <v>188</v>
      </c>
      <c r="X1648" s="778"/>
      <c r="Y1648" s="837"/>
      <c r="Z1648" s="761"/>
      <c r="AA1648" s="761"/>
      <c r="AB1648" s="761"/>
      <c r="AC1648" s="761"/>
      <c r="AD1648" s="761"/>
      <c r="AE1648" s="635"/>
      <c r="AF1648" s="794"/>
      <c r="AG1648" s="761"/>
      <c r="AH1648" s="761"/>
      <c r="AI1648" s="761"/>
      <c r="AJ1648" s="761"/>
      <c r="AK1648" s="613"/>
      <c r="AL1648" s="795"/>
      <c r="AM1648" s="778"/>
      <c r="AN1648" s="778"/>
      <c r="AO1648" s="778"/>
      <c r="AP1648" s="613"/>
      <c r="AQ1648" s="707"/>
    </row>
    <row r="1649" spans="1:43" ht="16.350000000000001" customHeight="1">
      <c r="A1649" s="796" t="s">
        <v>3033</v>
      </c>
      <c r="B1649" s="669" t="str">
        <f>IF(COUNTIF($A$2:A1649,A1649)&gt;1,"Doublon","")</f>
        <v>Doublon</v>
      </c>
      <c r="C1649" s="669"/>
      <c r="D1649" s="669" t="str">
        <f t="shared" si="169"/>
        <v>TurowScott</v>
      </c>
      <c r="E1649" s="778"/>
      <c r="F1649" s="635" t="s">
        <v>670</v>
      </c>
      <c r="G1649" s="635"/>
      <c r="H1649" s="676" t="str">
        <f t="shared" si="170"/>
        <v>urow Scott</v>
      </c>
      <c r="I1649" s="676"/>
      <c r="J1649" s="676"/>
      <c r="K1649" s="747" t="str">
        <f t="shared" si="165"/>
        <v>Turow Scott</v>
      </c>
      <c r="L1649" s="747"/>
      <c r="M1649" s="747" t="str">
        <f>TRIM(SUBSTITUTE(CLEAN(Tableau11[[#This Row],[Auteur]]),CHAR(160),CHAR(32)))</f>
        <v>Turow Scott</v>
      </c>
      <c r="N1649" s="747" t="str">
        <f t="shared" si="166"/>
        <v>Turow Scott</v>
      </c>
      <c r="O1649" s="740" t="e">
        <f t="shared" ca="1" si="167"/>
        <v>#NAME?</v>
      </c>
      <c r="P1649" s="761"/>
      <c r="Q1649" s="755"/>
      <c r="R1649" s="890"/>
      <c r="S1649" s="841"/>
      <c r="T1649" s="895" t="s">
        <v>1517</v>
      </c>
      <c r="U1649" s="854" t="s">
        <v>74</v>
      </c>
      <c r="V1649" s="790" t="s">
        <v>1245</v>
      </c>
      <c r="W1649" s="704" t="s">
        <v>188</v>
      </c>
      <c r="X1649" s="778"/>
      <c r="Y1649" s="837"/>
      <c r="Z1649" s="761"/>
      <c r="AA1649" s="761"/>
      <c r="AB1649" s="761"/>
      <c r="AC1649" s="761"/>
      <c r="AD1649" s="761"/>
      <c r="AE1649" s="635"/>
      <c r="AF1649" s="794"/>
      <c r="AG1649" s="761"/>
      <c r="AH1649" s="761"/>
      <c r="AI1649" s="761"/>
      <c r="AJ1649" s="761"/>
      <c r="AK1649" s="613"/>
      <c r="AL1649" s="795"/>
      <c r="AM1649" s="778"/>
      <c r="AN1649" s="778"/>
      <c r="AO1649" s="778"/>
      <c r="AP1649" s="613"/>
      <c r="AQ1649" s="707"/>
    </row>
    <row r="1650" spans="1:43" ht="16.350000000000001" customHeight="1">
      <c r="A1650" s="796" t="s">
        <v>3033</v>
      </c>
      <c r="B1650" s="669" t="str">
        <f>IF(COUNTIF($A$2:A1650,A1650)&gt;1,"Doublon","")</f>
        <v>Doublon</v>
      </c>
      <c r="C1650" s="669"/>
      <c r="D1650" s="669" t="str">
        <f t="shared" si="169"/>
        <v>TurowScott</v>
      </c>
      <c r="E1650" s="778"/>
      <c r="F1650" s="635" t="s">
        <v>670</v>
      </c>
      <c r="G1650" s="635"/>
      <c r="H1650" s="676" t="str">
        <f t="shared" si="170"/>
        <v>urow Scott</v>
      </c>
      <c r="I1650" s="676"/>
      <c r="J1650" s="676"/>
      <c r="K1650" s="747" t="str">
        <f t="shared" si="165"/>
        <v>Turow Scott</v>
      </c>
      <c r="L1650" s="747"/>
      <c r="M1650" s="747" t="str">
        <f>TRIM(SUBSTITUTE(CLEAN(Tableau11[[#This Row],[Auteur]]),CHAR(160),CHAR(32)))</f>
        <v>Turow Scott</v>
      </c>
      <c r="N1650" s="747" t="str">
        <f t="shared" si="166"/>
        <v>Turow Scott</v>
      </c>
      <c r="O1650" s="740" t="e">
        <f t="shared" ca="1" si="167"/>
        <v>#NAME?</v>
      </c>
      <c r="P1650" s="761"/>
      <c r="Q1650" s="755"/>
      <c r="R1650" s="890"/>
      <c r="S1650" s="841"/>
      <c r="T1650" s="895" t="s">
        <v>1518</v>
      </c>
      <c r="U1650" s="854" t="s">
        <v>74</v>
      </c>
      <c r="V1650" s="790" t="s">
        <v>1245</v>
      </c>
      <c r="W1650" s="704" t="s">
        <v>188</v>
      </c>
      <c r="X1650" s="778"/>
      <c r="Y1650" s="837"/>
      <c r="Z1650" s="761"/>
      <c r="AA1650" s="761"/>
      <c r="AB1650" s="761"/>
      <c r="AC1650" s="761"/>
      <c r="AD1650" s="761"/>
      <c r="AE1650" s="635"/>
      <c r="AF1650" s="794"/>
      <c r="AG1650" s="761"/>
      <c r="AH1650" s="761"/>
      <c r="AI1650" s="761"/>
      <c r="AJ1650" s="761"/>
      <c r="AK1650" s="613"/>
      <c r="AL1650" s="795"/>
      <c r="AM1650" s="778"/>
      <c r="AN1650" s="778"/>
      <c r="AO1650" s="778"/>
      <c r="AP1650" s="613"/>
      <c r="AQ1650" s="707"/>
    </row>
    <row r="1651" spans="1:43" ht="16.350000000000001" customHeight="1">
      <c r="A1651" s="295" t="s">
        <v>3033</v>
      </c>
      <c r="B1651" s="500" t="str">
        <f>IF(COUNTIF($A$2:A1651,A1651)&gt;1,"Doublon","")</f>
        <v>Doublon</v>
      </c>
      <c r="C1651" s="500"/>
      <c r="D1651" s="500" t="str">
        <f t="shared" si="169"/>
        <v>TurowScott</v>
      </c>
      <c r="E1651" s="115"/>
      <c r="F1651" s="127" t="s">
        <v>670</v>
      </c>
      <c r="G1651" s="127"/>
      <c r="H1651" s="634" t="str">
        <f t="shared" si="170"/>
        <v>urow Scott</v>
      </c>
      <c r="I1651" s="634"/>
      <c r="J1651" s="634"/>
      <c r="K1651" s="743" t="str">
        <f t="shared" si="165"/>
        <v>Turow Scott</v>
      </c>
      <c r="L1651" s="743"/>
      <c r="M1651" s="743" t="str">
        <f>TRIM(SUBSTITUTE(CLEAN(Tableau11[[#This Row],[Auteur]]),CHAR(160),CHAR(32)))</f>
        <v>Turow Scott</v>
      </c>
      <c r="N1651" s="743" t="str">
        <f t="shared" si="166"/>
        <v>Turow Scott</v>
      </c>
      <c r="O1651" s="730" t="e">
        <f t="shared" ca="1" si="167"/>
        <v>#NAME?</v>
      </c>
      <c r="P1651" s="114"/>
      <c r="Q1651" s="119"/>
      <c r="R1651" s="277"/>
      <c r="S1651" s="118"/>
      <c r="T1651" s="133" t="s">
        <v>1519</v>
      </c>
      <c r="U1651" s="536" t="s">
        <v>74</v>
      </c>
      <c r="V1651" s="651" t="s">
        <v>1245</v>
      </c>
      <c r="W1651" s="378" t="s">
        <v>188</v>
      </c>
      <c r="X1651" s="115"/>
      <c r="Y1651" s="129"/>
      <c r="Z1651" s="114"/>
      <c r="AA1651" s="114"/>
      <c r="AB1651" s="114"/>
      <c r="AC1651" s="114"/>
      <c r="AD1651" s="114"/>
      <c r="AE1651" s="127"/>
      <c r="AF1651" s="124"/>
      <c r="AG1651" s="114"/>
      <c r="AH1651" s="114"/>
      <c r="AI1651" s="114"/>
      <c r="AJ1651" s="114"/>
      <c r="AL1651" s="346"/>
      <c r="AM1651" s="115"/>
      <c r="AN1651" s="115"/>
      <c r="AO1651" s="115"/>
      <c r="AQ1651" s="603"/>
    </row>
    <row r="1652" spans="1:43" ht="16.350000000000001" customHeight="1">
      <c r="A1652" s="796" t="s">
        <v>3033</v>
      </c>
      <c r="B1652" s="669" t="str">
        <f>IF(COUNTIF($A$2:A1652,A1652)&gt;1,"Doublon","")</f>
        <v>Doublon</v>
      </c>
      <c r="C1652" s="669"/>
      <c r="D1652" s="669" t="str">
        <f t="shared" si="169"/>
        <v>TurowScott</v>
      </c>
      <c r="E1652" s="752" t="s">
        <v>20</v>
      </c>
      <c r="F1652" s="635" t="s">
        <v>670</v>
      </c>
      <c r="G1652" s="635"/>
      <c r="H1652" s="676" t="str">
        <f t="shared" si="170"/>
        <v>urow Scott</v>
      </c>
      <c r="I1652" s="676"/>
      <c r="J1652" s="676"/>
      <c r="K1652" s="747" t="str">
        <f t="shared" si="165"/>
        <v>Turow Scott</v>
      </c>
      <c r="L1652" s="747"/>
      <c r="M1652" s="747" t="str">
        <f>TRIM(SUBSTITUTE(CLEAN(Tableau11[[#This Row],[Auteur]]),CHAR(160),CHAR(32)))</f>
        <v>Turow Scott</v>
      </c>
      <c r="N1652" s="747" t="str">
        <f t="shared" si="166"/>
        <v>Turow Scott</v>
      </c>
      <c r="O1652" s="740" t="e">
        <f t="shared" ca="1" si="167"/>
        <v>#NAME?</v>
      </c>
      <c r="P1652" s="761"/>
      <c r="Q1652" s="755"/>
      <c r="R1652" s="890"/>
      <c r="S1652" s="841"/>
      <c r="T1652" s="895" t="s">
        <v>1520</v>
      </c>
      <c r="U1652" s="854" t="s">
        <v>74</v>
      </c>
      <c r="V1652" s="790" t="s">
        <v>1245</v>
      </c>
      <c r="W1652" s="704" t="s">
        <v>188</v>
      </c>
      <c r="X1652" s="778"/>
      <c r="Y1652" s="837"/>
      <c r="Z1652" s="761"/>
      <c r="AA1652" s="761"/>
      <c r="AB1652" s="761"/>
      <c r="AC1652" s="888" t="s">
        <v>30</v>
      </c>
      <c r="AD1652" s="796" t="s">
        <v>1515</v>
      </c>
      <c r="AE1652" s="763" t="s">
        <v>670</v>
      </c>
      <c r="AF1652" s="794"/>
      <c r="AG1652" s="761"/>
      <c r="AH1652" s="761"/>
      <c r="AI1652" s="761"/>
      <c r="AJ1652" s="761"/>
      <c r="AK1652" s="613"/>
      <c r="AL1652" s="795"/>
      <c r="AM1652" s="778"/>
      <c r="AN1652" s="778"/>
      <c r="AO1652" s="778"/>
      <c r="AP1652" s="613"/>
      <c r="AQ1652" s="707"/>
    </row>
    <row r="1653" spans="1:43" ht="16.350000000000001" customHeight="1">
      <c r="A1653" s="613" t="s">
        <v>1035</v>
      </c>
      <c r="B1653" s="613"/>
      <c r="C1653" s="613"/>
      <c r="D1653" s="613" t="str">
        <f t="shared" si="169"/>
        <v>UrsulaPoznanski</v>
      </c>
      <c r="E1653" s="613"/>
      <c r="F1653" s="753" t="str">
        <f>RIGHT(A1653,LEN(A1653)-SEARCH("",A1653))</f>
        <v>rsula Poznanski</v>
      </c>
      <c r="G1653" s="613"/>
      <c r="H1653" s="676" t="str">
        <f t="shared" si="170"/>
        <v>rsula Poznanski</v>
      </c>
      <c r="I1653" s="676"/>
      <c r="J1653" s="676"/>
      <c r="K1653" s="747" t="str">
        <f t="shared" si="165"/>
        <v>Ursula Poznanski</v>
      </c>
      <c r="L1653" s="747"/>
      <c r="M1653" s="747" t="str">
        <f>TRIM(SUBSTITUTE(CLEAN(Tableau11[[#This Row],[Auteur]]),CHAR(160),CHAR(32)))</f>
        <v>Ursula Poznanski</v>
      </c>
      <c r="N1653" s="747" t="str">
        <f t="shared" si="166"/>
        <v>Ursula Poznanski</v>
      </c>
      <c r="O1653" s="613" t="e">
        <f t="shared" ca="1" si="167"/>
        <v>#NAME?</v>
      </c>
      <c r="P1653" s="613"/>
      <c r="Q1653" s="613"/>
      <c r="R1653" s="613"/>
      <c r="S1653" s="613"/>
      <c r="T1653" s="613"/>
      <c r="U1653" s="801" t="s">
        <v>2346</v>
      </c>
      <c r="V1653" s="791"/>
      <c r="W1653" s="902" t="s">
        <v>25</v>
      </c>
      <c r="X1653" s="613"/>
      <c r="Y1653" s="613"/>
      <c r="Z1653" s="613"/>
      <c r="AA1653" s="613"/>
      <c r="AB1653" s="613"/>
      <c r="AC1653" s="613"/>
      <c r="AD1653" s="613"/>
      <c r="AE1653" s="705"/>
      <c r="AF1653" s="613"/>
      <c r="AG1653" s="613"/>
      <c r="AH1653" s="613"/>
      <c r="AI1653" s="613"/>
      <c r="AJ1653" s="613"/>
      <c r="AK1653" s="613"/>
      <c r="AL1653" s="706"/>
      <c r="AM1653" s="613"/>
      <c r="AN1653" s="613"/>
      <c r="AO1653" s="613"/>
      <c r="AP1653" s="613"/>
      <c r="AQ1653" s="707"/>
    </row>
    <row r="1654" spans="1:43" ht="16.350000000000001" customHeight="1">
      <c r="A1654" s="571" t="s">
        <v>1035</v>
      </c>
      <c r="B1654" s="500" t="str">
        <f>IF(COUNTIF($A$2:A1654,A1654)&gt;1,"Doublon","")</f>
        <v>Doublon</v>
      </c>
      <c r="C1654" s="500"/>
      <c r="D1654" s="500" t="str">
        <f t="shared" si="169"/>
        <v>UrsulaPoznanski</v>
      </c>
      <c r="E1654" s="122" t="s">
        <v>20</v>
      </c>
      <c r="F1654" s="125" t="s">
        <v>862</v>
      </c>
      <c r="H1654" s="634" t="str">
        <f t="shared" si="170"/>
        <v>rsula Poznanski</v>
      </c>
      <c r="I1654" s="634"/>
      <c r="J1654" s="634"/>
      <c r="K1654" s="743" t="str">
        <f t="shared" si="165"/>
        <v>Ursula Poznanski</v>
      </c>
      <c r="L1654" s="743"/>
      <c r="M1654" s="743" t="str">
        <f>TRIM(SUBSTITUTE(CLEAN(Tableau11[[#This Row],[Auteur]]),CHAR(160),CHAR(32)))</f>
        <v>Ursula Poznanski</v>
      </c>
      <c r="N1654" s="743" t="str">
        <f t="shared" si="166"/>
        <v>Ursula Poznanski</v>
      </c>
      <c r="O1654" s="125" t="e">
        <f t="shared" ca="1" si="167"/>
        <v>#NAME?</v>
      </c>
      <c r="Q1654" s="119"/>
      <c r="S1654" s="118"/>
      <c r="T1654" s="125"/>
      <c r="U1654" s="127" t="s">
        <v>1236</v>
      </c>
      <c r="V1654" s="651" t="s">
        <v>1237</v>
      </c>
      <c r="W1654" s="377" t="s">
        <v>25</v>
      </c>
      <c r="X1654" s="297"/>
      <c r="Y1654" s="129"/>
      <c r="AC1654" s="125"/>
      <c r="AD1654" s="125" t="s">
        <v>1240</v>
      </c>
      <c r="AE1654" s="125" t="s">
        <v>862</v>
      </c>
      <c r="AF1654" s="124"/>
      <c r="AJ1654" s="125"/>
      <c r="AL1654" s="496"/>
      <c r="AQ1654" s="603" t="s">
        <v>26</v>
      </c>
    </row>
    <row r="1655" spans="1:43" ht="16.350000000000001" customHeight="1">
      <c r="A1655" s="906" t="s">
        <v>3034</v>
      </c>
      <c r="B1655" s="669" t="str">
        <f>IF(COUNTIF($A$2:A1655,A1655)&gt;1,"Doublon","")</f>
        <v/>
      </c>
      <c r="C1655" s="669"/>
      <c r="D1655" s="669" t="str">
        <f t="shared" si="169"/>
        <v>ValMcDermid</v>
      </c>
      <c r="E1655" s="752" t="s">
        <v>20</v>
      </c>
      <c r="F1655" s="635" t="s">
        <v>182</v>
      </c>
      <c r="G1655" s="635"/>
      <c r="H1655" s="676" t="str">
        <f t="shared" si="170"/>
        <v>al Mc Dermid</v>
      </c>
      <c r="I1655" s="676"/>
      <c r="J1655" s="676"/>
      <c r="K1655" s="747" t="str">
        <f t="shared" si="165"/>
        <v>Val Mc Dermid</v>
      </c>
      <c r="L1655" s="747"/>
      <c r="M1655" s="747" t="str">
        <f>TRIM(SUBSTITUTE(CLEAN(Tableau11[[#This Row],[Auteur]]),CHAR(160),CHAR(32)))</f>
        <v>Val Mc Dermid</v>
      </c>
      <c r="N1655" s="747" t="str">
        <f t="shared" si="166"/>
        <v>Val Mc Dermid</v>
      </c>
      <c r="O1655" s="740" t="e">
        <f t="shared" ca="1" si="167"/>
        <v>#NAME?</v>
      </c>
      <c r="P1655" s="888" t="s">
        <v>20</v>
      </c>
      <c r="Q1655" s="755"/>
      <c r="R1655" s="850" t="s">
        <v>22</v>
      </c>
      <c r="S1655" s="841"/>
      <c r="T1655" s="891" t="s">
        <v>1916</v>
      </c>
      <c r="U1655" s="854" t="s">
        <v>181</v>
      </c>
      <c r="V1655" s="805" t="s">
        <v>1714</v>
      </c>
      <c r="W1655" s="902" t="s">
        <v>25</v>
      </c>
      <c r="X1655" s="905" t="s">
        <v>20</v>
      </c>
      <c r="Y1655" s="838" t="s">
        <v>20</v>
      </c>
      <c r="Z1655" s="761"/>
      <c r="AA1655" s="761"/>
      <c r="AB1655" s="761"/>
      <c r="AC1655" s="761"/>
      <c r="AD1655" s="909" t="s">
        <v>1853</v>
      </c>
      <c r="AE1655" s="763" t="s">
        <v>182</v>
      </c>
      <c r="AF1655" s="794"/>
      <c r="AG1655" s="761"/>
      <c r="AH1655" s="761"/>
      <c r="AI1655" s="761"/>
      <c r="AJ1655" s="761"/>
      <c r="AK1655" s="613"/>
      <c r="AL1655" s="795"/>
      <c r="AM1655" s="778"/>
      <c r="AN1655" s="778"/>
      <c r="AO1655" s="778"/>
      <c r="AP1655" s="613"/>
      <c r="AQ1655" s="707"/>
    </row>
    <row r="1656" spans="1:43" ht="16.350000000000001" customHeight="1">
      <c r="A1656" s="906" t="s">
        <v>3034</v>
      </c>
      <c r="B1656" s="669" t="str">
        <f>IF(COUNTIF($A$2:A1656,A1656)&gt;1,"Doublon","")</f>
        <v>Doublon</v>
      </c>
      <c r="C1656" s="669"/>
      <c r="D1656" s="669" t="str">
        <f t="shared" si="169"/>
        <v>ValMcDermid</v>
      </c>
      <c r="E1656" s="752"/>
      <c r="F1656" s="635" t="s">
        <v>182</v>
      </c>
      <c r="G1656" s="635"/>
      <c r="H1656" s="676" t="str">
        <f t="shared" si="170"/>
        <v>al Mc Dermid</v>
      </c>
      <c r="I1656" s="676"/>
      <c r="J1656" s="676"/>
      <c r="K1656" s="747" t="str">
        <f t="shared" si="165"/>
        <v>Val Mc Dermid</v>
      </c>
      <c r="L1656" s="747"/>
      <c r="M1656" s="747" t="str">
        <f>TRIM(SUBSTITUTE(CLEAN(Tableau11[[#This Row],[Auteur]]),CHAR(160),CHAR(32)))</f>
        <v>Val Mc Dermid</v>
      </c>
      <c r="N1656" s="747" t="str">
        <f t="shared" si="166"/>
        <v>Val Mc Dermid</v>
      </c>
      <c r="O1656" s="740" t="e">
        <f t="shared" ca="1" si="167"/>
        <v>#NAME?</v>
      </c>
      <c r="P1656" s="888" t="s">
        <v>20</v>
      </c>
      <c r="Q1656" s="755"/>
      <c r="R1656" s="850" t="s">
        <v>22</v>
      </c>
      <c r="S1656" s="841"/>
      <c r="T1656" s="891" t="s">
        <v>1854</v>
      </c>
      <c r="U1656" s="854" t="s">
        <v>24</v>
      </c>
      <c r="V1656" s="805" t="s">
        <v>1714</v>
      </c>
      <c r="W1656" s="902" t="s">
        <v>25</v>
      </c>
      <c r="X1656" s="905" t="s">
        <v>20</v>
      </c>
      <c r="Y1656" s="838"/>
      <c r="Z1656" s="761"/>
      <c r="AA1656" s="761"/>
      <c r="AB1656" s="761"/>
      <c r="AC1656" s="761"/>
      <c r="AD1656" s="906"/>
      <c r="AE1656" s="763"/>
      <c r="AF1656" s="794"/>
      <c r="AG1656" s="761"/>
      <c r="AH1656" s="761"/>
      <c r="AI1656" s="761"/>
      <c r="AJ1656" s="761"/>
      <c r="AK1656" s="613"/>
      <c r="AL1656" s="795"/>
      <c r="AM1656" s="778"/>
      <c r="AN1656" s="778"/>
      <c r="AO1656" s="778"/>
      <c r="AP1656" s="613"/>
      <c r="AQ1656" s="707"/>
    </row>
    <row r="1657" spans="1:43" ht="16.350000000000001" customHeight="1">
      <c r="A1657" s="286" t="s">
        <v>3034</v>
      </c>
      <c r="B1657" s="500" t="str">
        <f>IF(COUNTIF($A$2:A1657,A1657)&gt;1,"Doublon","")</f>
        <v>Doublon</v>
      </c>
      <c r="C1657" s="500"/>
      <c r="D1657" s="500" t="str">
        <f t="shared" si="169"/>
        <v>ValMcDermid</v>
      </c>
      <c r="E1657" s="122"/>
      <c r="F1657" s="127" t="s">
        <v>182</v>
      </c>
      <c r="G1657" s="127"/>
      <c r="H1657" s="634" t="str">
        <f t="shared" si="170"/>
        <v>al Mc Dermid</v>
      </c>
      <c r="I1657" s="634"/>
      <c r="J1657" s="634"/>
      <c r="K1657" s="743" t="str">
        <f t="shared" si="165"/>
        <v>Val Mc Dermid</v>
      </c>
      <c r="L1657" s="743"/>
      <c r="M1657" s="743" t="str">
        <f>TRIM(SUBSTITUTE(CLEAN(Tableau11[[#This Row],[Auteur]]),CHAR(160),CHAR(32)))</f>
        <v>Val Mc Dermid</v>
      </c>
      <c r="N1657" s="743" t="str">
        <f t="shared" si="166"/>
        <v>Val Mc Dermid</v>
      </c>
      <c r="O1657" s="730" t="e">
        <f t="shared" ca="1" si="167"/>
        <v>#NAME?</v>
      </c>
      <c r="P1657" s="116" t="s">
        <v>20</v>
      </c>
      <c r="Q1657" s="119"/>
      <c r="R1657" s="274" t="s">
        <v>22</v>
      </c>
      <c r="S1657" s="118"/>
      <c r="T1657" s="236" t="s">
        <v>755</v>
      </c>
      <c r="U1657" s="536" t="s">
        <v>24</v>
      </c>
      <c r="V1657" s="653" t="s">
        <v>1714</v>
      </c>
      <c r="W1657" s="377" t="s">
        <v>25</v>
      </c>
      <c r="X1657" s="297"/>
      <c r="Y1657" s="290"/>
      <c r="Z1657" s="114"/>
      <c r="AA1657" s="114"/>
      <c r="AB1657" s="114"/>
      <c r="AC1657" s="114"/>
      <c r="AD1657" s="286"/>
      <c r="AE1657" s="131"/>
      <c r="AF1657" s="124"/>
      <c r="AG1657" s="114"/>
      <c r="AH1657" s="114"/>
      <c r="AI1657" s="114"/>
      <c r="AJ1657" s="114"/>
      <c r="AL1657" s="346"/>
      <c r="AM1657" s="115"/>
      <c r="AN1657" s="115"/>
      <c r="AO1657" s="115"/>
      <c r="AQ1657" s="603"/>
    </row>
    <row r="1658" spans="1:43" ht="16.350000000000001" customHeight="1">
      <c r="A1658" s="906" t="s">
        <v>3034</v>
      </c>
      <c r="B1658" s="669" t="str">
        <f>IF(COUNTIF($A$2:A1658,A1658)&gt;1,"Doublon","")</f>
        <v>Doublon</v>
      </c>
      <c r="C1658" s="669"/>
      <c r="D1658" s="669" t="str">
        <f t="shared" si="169"/>
        <v>ValMcDermid</v>
      </c>
      <c r="E1658" s="752"/>
      <c r="F1658" s="635" t="s">
        <v>182</v>
      </c>
      <c r="G1658" s="635"/>
      <c r="H1658" s="676" t="str">
        <f t="shared" si="170"/>
        <v>al Mc Dermid</v>
      </c>
      <c r="I1658" s="676"/>
      <c r="J1658" s="676"/>
      <c r="K1658" s="747" t="str">
        <f t="shared" ref="K1658:K1691" si="171">SUBSTITUTE(A1658,CHAR(160),CHAR(32))</f>
        <v>Val Mc Dermid</v>
      </c>
      <c r="L1658" s="747"/>
      <c r="M1658" s="747" t="str">
        <f>TRIM(SUBSTITUTE(CLEAN(Tableau11[[#This Row],[Auteur]]),CHAR(160),CHAR(32)))</f>
        <v>Val Mc Dermid</v>
      </c>
      <c r="N1658" s="747" t="str">
        <f t="shared" ref="N1658:N1691" si="172">SUBSTITUTE(A1658,CHAR(160),"")</f>
        <v>Val Mc Dermid</v>
      </c>
      <c r="O1658" s="740" t="e">
        <f t="shared" ref="O1658:O1691" ca="1" si="173">_xlfn.TEXTBEFORE(A1658,"")</f>
        <v>#NAME?</v>
      </c>
      <c r="P1658" s="888" t="s">
        <v>20</v>
      </c>
      <c r="Q1658" s="755"/>
      <c r="R1658" s="850" t="s">
        <v>22</v>
      </c>
      <c r="S1658" s="841"/>
      <c r="T1658" s="891" t="s">
        <v>1855</v>
      </c>
      <c r="U1658" s="854" t="s">
        <v>24</v>
      </c>
      <c r="V1658" s="805" t="s">
        <v>1714</v>
      </c>
      <c r="W1658" s="902" t="s">
        <v>25</v>
      </c>
      <c r="X1658" s="836"/>
      <c r="Y1658" s="838"/>
      <c r="Z1658" s="761"/>
      <c r="AA1658" s="761"/>
      <c r="AB1658" s="761"/>
      <c r="AC1658" s="761"/>
      <c r="AD1658" s="906"/>
      <c r="AE1658" s="763"/>
      <c r="AF1658" s="794"/>
      <c r="AG1658" s="761"/>
      <c r="AH1658" s="761"/>
      <c r="AI1658" s="761"/>
      <c r="AJ1658" s="761"/>
      <c r="AK1658" s="613"/>
      <c r="AL1658" s="795"/>
      <c r="AM1658" s="778"/>
      <c r="AN1658" s="778"/>
      <c r="AO1658" s="778"/>
      <c r="AP1658" s="613"/>
      <c r="AQ1658" s="707"/>
    </row>
    <row r="1659" spans="1:43" ht="16.350000000000001" customHeight="1">
      <c r="A1659" s="286" t="s">
        <v>3034</v>
      </c>
      <c r="B1659" s="500" t="str">
        <f>IF(COUNTIF($A$2:A1659,A1659)&gt;1,"Doublon","")</f>
        <v>Doublon</v>
      </c>
      <c r="C1659" s="500"/>
      <c r="D1659" s="500" t="str">
        <f t="shared" si="169"/>
        <v>ValMcDermid</v>
      </c>
      <c r="E1659" s="122"/>
      <c r="F1659" s="127" t="s">
        <v>182</v>
      </c>
      <c r="G1659" s="127"/>
      <c r="H1659" s="634" t="str">
        <f t="shared" si="170"/>
        <v>al Mc Dermid</v>
      </c>
      <c r="I1659" s="634"/>
      <c r="J1659" s="634"/>
      <c r="K1659" s="743" t="str">
        <f t="shared" si="171"/>
        <v>Val Mc Dermid</v>
      </c>
      <c r="L1659" s="743"/>
      <c r="M1659" s="743" t="str">
        <f>TRIM(SUBSTITUTE(CLEAN(Tableau11[[#This Row],[Auteur]]),CHAR(160),CHAR(32)))</f>
        <v>Val Mc Dermid</v>
      </c>
      <c r="N1659" s="743" t="str">
        <f t="shared" si="172"/>
        <v>Val Mc Dermid</v>
      </c>
      <c r="O1659" s="730" t="e">
        <f t="shared" ca="1" si="173"/>
        <v>#NAME?</v>
      </c>
      <c r="P1659" s="116" t="s">
        <v>20</v>
      </c>
      <c r="Q1659" s="119"/>
      <c r="R1659" s="274" t="s">
        <v>22</v>
      </c>
      <c r="S1659" s="118"/>
      <c r="T1659" s="236" t="s">
        <v>1856</v>
      </c>
      <c r="U1659" s="536" t="s">
        <v>24</v>
      </c>
      <c r="V1659" s="653" t="s">
        <v>1714</v>
      </c>
      <c r="W1659" s="377" t="s">
        <v>25</v>
      </c>
      <c r="X1659" s="297"/>
      <c r="Y1659" s="290"/>
      <c r="Z1659" s="114"/>
      <c r="AA1659" s="114"/>
      <c r="AB1659" s="114"/>
      <c r="AC1659" s="114"/>
      <c r="AD1659" s="286"/>
      <c r="AE1659" s="131"/>
      <c r="AF1659" s="124"/>
      <c r="AG1659" s="114"/>
      <c r="AH1659" s="114"/>
      <c r="AI1659" s="114"/>
      <c r="AJ1659" s="114"/>
      <c r="AL1659" s="346"/>
      <c r="AM1659" s="115"/>
      <c r="AN1659" s="115"/>
      <c r="AO1659" s="115"/>
      <c r="AQ1659" s="603"/>
    </row>
    <row r="1660" spans="1:43" ht="16.350000000000001" customHeight="1">
      <c r="A1660" s="286" t="s">
        <v>3034</v>
      </c>
      <c r="B1660" s="500" t="str">
        <f>IF(COUNTIF($A$2:A1660,A1660)&gt;1,"Doublon","")</f>
        <v>Doublon</v>
      </c>
      <c r="C1660" s="500"/>
      <c r="D1660" s="500" t="str">
        <f t="shared" si="169"/>
        <v>ValMcDermid</v>
      </c>
      <c r="E1660" s="122"/>
      <c r="F1660" s="127" t="s">
        <v>182</v>
      </c>
      <c r="G1660" s="127"/>
      <c r="H1660" s="634" t="str">
        <f t="shared" si="170"/>
        <v>al Mc Dermid</v>
      </c>
      <c r="I1660" s="634"/>
      <c r="J1660" s="634"/>
      <c r="K1660" s="743" t="str">
        <f t="shared" si="171"/>
        <v>Val Mc Dermid</v>
      </c>
      <c r="L1660" s="743"/>
      <c r="M1660" s="743" t="str">
        <f>TRIM(SUBSTITUTE(CLEAN(Tableau11[[#This Row],[Auteur]]),CHAR(160),CHAR(32)))</f>
        <v>Val Mc Dermid</v>
      </c>
      <c r="N1660" s="743" t="str">
        <f t="shared" si="172"/>
        <v>Val Mc Dermid</v>
      </c>
      <c r="O1660" s="730" t="e">
        <f t="shared" ca="1" si="173"/>
        <v>#NAME?</v>
      </c>
      <c r="P1660" s="116" t="s">
        <v>20</v>
      </c>
      <c r="Q1660" s="119"/>
      <c r="R1660" s="274" t="s">
        <v>22</v>
      </c>
      <c r="S1660" s="118"/>
      <c r="T1660" s="236" t="s">
        <v>1857</v>
      </c>
      <c r="U1660" s="536" t="s">
        <v>24</v>
      </c>
      <c r="V1660" s="653" t="s">
        <v>1714</v>
      </c>
      <c r="W1660" s="377" t="s">
        <v>25</v>
      </c>
      <c r="X1660" s="297"/>
      <c r="Y1660" s="290"/>
      <c r="Z1660" s="114"/>
      <c r="AA1660" s="114"/>
      <c r="AB1660" s="114"/>
      <c r="AC1660" s="114"/>
      <c r="AD1660" s="286"/>
      <c r="AE1660" s="131"/>
      <c r="AF1660" s="124"/>
      <c r="AG1660" s="114"/>
      <c r="AH1660" s="114"/>
      <c r="AI1660" s="114"/>
      <c r="AJ1660" s="114"/>
      <c r="AL1660" s="346"/>
      <c r="AM1660" s="115"/>
      <c r="AN1660" s="115"/>
      <c r="AO1660" s="115"/>
      <c r="AQ1660" s="603"/>
    </row>
    <row r="1661" spans="1:43" ht="16.350000000000001" customHeight="1">
      <c r="A1661" s="906" t="s">
        <v>3034</v>
      </c>
      <c r="B1661" s="669" t="str">
        <f>IF(COUNTIF($A$2:A1661,A1661)&gt;1,"Doublon","")</f>
        <v>Doublon</v>
      </c>
      <c r="C1661" s="669"/>
      <c r="D1661" s="669" t="str">
        <f t="shared" si="169"/>
        <v>ValMcDermid</v>
      </c>
      <c r="E1661" s="752"/>
      <c r="F1661" s="635" t="s">
        <v>182</v>
      </c>
      <c r="G1661" s="635"/>
      <c r="H1661" s="676" t="str">
        <f t="shared" si="170"/>
        <v>al Mc Dermid</v>
      </c>
      <c r="I1661" s="676"/>
      <c r="J1661" s="676"/>
      <c r="K1661" s="747" t="str">
        <f t="shared" si="171"/>
        <v>Val Mc Dermid</v>
      </c>
      <c r="L1661" s="747"/>
      <c r="M1661" s="747" t="str">
        <f>TRIM(SUBSTITUTE(CLEAN(Tableau11[[#This Row],[Auteur]]),CHAR(160),CHAR(32)))</f>
        <v>Val Mc Dermid</v>
      </c>
      <c r="N1661" s="747" t="str">
        <f t="shared" si="172"/>
        <v>Val Mc Dermid</v>
      </c>
      <c r="O1661" s="740" t="e">
        <f t="shared" ca="1" si="173"/>
        <v>#NAME?</v>
      </c>
      <c r="P1661" s="888" t="s">
        <v>20</v>
      </c>
      <c r="Q1661" s="755"/>
      <c r="R1661" s="850" t="s">
        <v>22</v>
      </c>
      <c r="S1661" s="841"/>
      <c r="T1661" s="891" t="s">
        <v>1858</v>
      </c>
      <c r="U1661" s="854" t="s">
        <v>24</v>
      </c>
      <c r="V1661" s="805" t="s">
        <v>1714</v>
      </c>
      <c r="W1661" s="902" t="s">
        <v>25</v>
      </c>
      <c r="X1661" s="836"/>
      <c r="Y1661" s="838"/>
      <c r="Z1661" s="761"/>
      <c r="AA1661" s="761"/>
      <c r="AB1661" s="761"/>
      <c r="AC1661" s="761"/>
      <c r="AD1661" s="906"/>
      <c r="AE1661" s="763"/>
      <c r="AF1661" s="794"/>
      <c r="AG1661" s="761"/>
      <c r="AH1661" s="761"/>
      <c r="AI1661" s="761"/>
      <c r="AJ1661" s="761"/>
      <c r="AK1661" s="613"/>
      <c r="AL1661" s="795"/>
      <c r="AM1661" s="778"/>
      <c r="AN1661" s="778"/>
      <c r="AO1661" s="778"/>
      <c r="AP1661" s="613"/>
      <c r="AQ1661" s="707"/>
    </row>
    <row r="1662" spans="1:43" ht="16.350000000000001" customHeight="1">
      <c r="A1662" s="906" t="s">
        <v>3034</v>
      </c>
      <c r="B1662" s="669" t="str">
        <f>IF(COUNTIF($A$2:A1662,A1662)&gt;1,"Doublon","")</f>
        <v>Doublon</v>
      </c>
      <c r="C1662" s="669"/>
      <c r="D1662" s="669" t="str">
        <f t="shared" si="169"/>
        <v>ValMcDermid</v>
      </c>
      <c r="E1662" s="752"/>
      <c r="F1662" s="635" t="s">
        <v>182</v>
      </c>
      <c r="G1662" s="635"/>
      <c r="H1662" s="676" t="str">
        <f t="shared" si="170"/>
        <v>al Mc Dermid</v>
      </c>
      <c r="I1662" s="676"/>
      <c r="J1662" s="676"/>
      <c r="K1662" s="747" t="str">
        <f t="shared" si="171"/>
        <v>Val Mc Dermid</v>
      </c>
      <c r="L1662" s="747"/>
      <c r="M1662" s="747" t="str">
        <f>TRIM(SUBSTITUTE(CLEAN(Tableau11[[#This Row],[Auteur]]),CHAR(160),CHAR(32)))</f>
        <v>Val Mc Dermid</v>
      </c>
      <c r="N1662" s="747" t="str">
        <f t="shared" si="172"/>
        <v>Val Mc Dermid</v>
      </c>
      <c r="O1662" s="740" t="e">
        <f t="shared" ca="1" si="173"/>
        <v>#NAME?</v>
      </c>
      <c r="P1662" s="888" t="s">
        <v>20</v>
      </c>
      <c r="Q1662" s="755"/>
      <c r="R1662" s="850" t="s">
        <v>22</v>
      </c>
      <c r="S1662" s="841"/>
      <c r="T1662" s="891" t="s">
        <v>1859</v>
      </c>
      <c r="U1662" s="854" t="s">
        <v>24</v>
      </c>
      <c r="V1662" s="805" t="s">
        <v>1714</v>
      </c>
      <c r="W1662" s="902" t="s">
        <v>25</v>
      </c>
      <c r="X1662" s="836"/>
      <c r="Y1662" s="838"/>
      <c r="Z1662" s="761"/>
      <c r="AA1662" s="761"/>
      <c r="AB1662" s="761"/>
      <c r="AC1662" s="761"/>
      <c r="AD1662" s="906"/>
      <c r="AE1662" s="763"/>
      <c r="AF1662" s="794"/>
      <c r="AG1662" s="761"/>
      <c r="AH1662" s="761"/>
      <c r="AI1662" s="761"/>
      <c r="AJ1662" s="761"/>
      <c r="AK1662" s="613"/>
      <c r="AL1662" s="795"/>
      <c r="AM1662" s="778"/>
      <c r="AN1662" s="778"/>
      <c r="AO1662" s="778"/>
      <c r="AP1662" s="613"/>
      <c r="AQ1662" s="707"/>
    </row>
    <row r="1663" spans="1:43" ht="16.350000000000001" customHeight="1">
      <c r="A1663" s="286" t="s">
        <v>3034</v>
      </c>
      <c r="B1663" s="500" t="str">
        <f>IF(COUNTIF($A$2:A1663,A1663)&gt;1,"Doublon","")</f>
        <v>Doublon</v>
      </c>
      <c r="C1663" s="500"/>
      <c r="D1663" s="500" t="str">
        <f t="shared" si="169"/>
        <v>ValMcDermid</v>
      </c>
      <c r="E1663" s="122"/>
      <c r="F1663" s="127" t="s">
        <v>182</v>
      </c>
      <c r="G1663" s="127"/>
      <c r="H1663" s="634" t="str">
        <f t="shared" si="170"/>
        <v>al Mc Dermid</v>
      </c>
      <c r="I1663" s="634"/>
      <c r="J1663" s="634"/>
      <c r="K1663" s="743" t="str">
        <f t="shared" si="171"/>
        <v>Val Mc Dermid</v>
      </c>
      <c r="L1663" s="743"/>
      <c r="M1663" s="743" t="str">
        <f>TRIM(SUBSTITUTE(CLEAN(Tableau11[[#This Row],[Auteur]]),CHAR(160),CHAR(32)))</f>
        <v>Val Mc Dermid</v>
      </c>
      <c r="N1663" s="743" t="str">
        <f t="shared" si="172"/>
        <v>Val Mc Dermid</v>
      </c>
      <c r="O1663" s="730" t="e">
        <f t="shared" ca="1" si="173"/>
        <v>#NAME?</v>
      </c>
      <c r="P1663" s="116" t="s">
        <v>20</v>
      </c>
      <c r="Q1663" s="119"/>
      <c r="R1663" s="274" t="s">
        <v>22</v>
      </c>
      <c r="S1663" s="118"/>
      <c r="T1663" s="236" t="s">
        <v>1860</v>
      </c>
      <c r="U1663" s="536" t="s">
        <v>24</v>
      </c>
      <c r="V1663" s="653" t="s">
        <v>1714</v>
      </c>
      <c r="W1663" s="377" t="s">
        <v>25</v>
      </c>
      <c r="X1663" s="297"/>
      <c r="Y1663" s="290"/>
      <c r="Z1663" s="114"/>
      <c r="AA1663" s="114"/>
      <c r="AB1663" s="114"/>
      <c r="AC1663" s="114"/>
      <c r="AD1663" s="286"/>
      <c r="AE1663" s="131"/>
      <c r="AF1663" s="124"/>
      <c r="AG1663" s="114"/>
      <c r="AH1663" s="114"/>
      <c r="AI1663" s="114"/>
      <c r="AJ1663" s="114"/>
      <c r="AL1663" s="346"/>
      <c r="AM1663" s="115"/>
      <c r="AN1663" s="115"/>
      <c r="AO1663" s="115"/>
      <c r="AQ1663" s="603"/>
    </row>
    <row r="1664" spans="1:43" ht="16.350000000000001" customHeight="1">
      <c r="A1664" s="286" t="s">
        <v>3034</v>
      </c>
      <c r="B1664" s="500" t="str">
        <f>IF(COUNTIF($A$2:A1664,A1664)&gt;1,"Doublon","")</f>
        <v>Doublon</v>
      </c>
      <c r="C1664" s="500"/>
      <c r="D1664" s="500" t="str">
        <f t="shared" si="169"/>
        <v>ValMcDermid</v>
      </c>
      <c r="E1664" s="122"/>
      <c r="F1664" s="127" t="s">
        <v>182</v>
      </c>
      <c r="G1664" s="127"/>
      <c r="H1664" s="634" t="str">
        <f t="shared" si="170"/>
        <v>al Mc Dermid</v>
      </c>
      <c r="I1664" s="634"/>
      <c r="J1664" s="634"/>
      <c r="K1664" s="743" t="str">
        <f t="shared" si="171"/>
        <v>Val Mc Dermid</v>
      </c>
      <c r="L1664" s="743"/>
      <c r="M1664" s="743" t="str">
        <f>TRIM(SUBSTITUTE(CLEAN(Tableau11[[#This Row],[Auteur]]),CHAR(160),CHAR(32)))</f>
        <v>Val Mc Dermid</v>
      </c>
      <c r="N1664" s="743" t="str">
        <f t="shared" si="172"/>
        <v>Val Mc Dermid</v>
      </c>
      <c r="O1664" s="730" t="e">
        <f t="shared" ca="1" si="173"/>
        <v>#NAME?</v>
      </c>
      <c r="P1664" s="116" t="s">
        <v>20</v>
      </c>
      <c r="Q1664" s="119"/>
      <c r="R1664" s="274" t="s">
        <v>22</v>
      </c>
      <c r="S1664" s="118"/>
      <c r="T1664" s="236" t="s">
        <v>1861</v>
      </c>
      <c r="U1664" s="536" t="s">
        <v>24</v>
      </c>
      <c r="V1664" s="653" t="s">
        <v>1714</v>
      </c>
      <c r="W1664" s="377" t="s">
        <v>25</v>
      </c>
      <c r="X1664" s="297"/>
      <c r="Y1664" s="290"/>
      <c r="Z1664" s="114"/>
      <c r="AA1664" s="114"/>
      <c r="AB1664" s="114"/>
      <c r="AC1664" s="114"/>
      <c r="AD1664" s="286"/>
      <c r="AE1664" s="131"/>
      <c r="AF1664" s="124"/>
      <c r="AG1664" s="114"/>
      <c r="AH1664" s="114"/>
      <c r="AI1664" s="114"/>
      <c r="AJ1664" s="114"/>
      <c r="AL1664" s="346"/>
      <c r="AM1664" s="115"/>
      <c r="AN1664" s="115"/>
      <c r="AO1664" s="115"/>
      <c r="AQ1664" s="603"/>
    </row>
    <row r="1665" spans="1:43" ht="16.350000000000001" customHeight="1">
      <c r="A1665" s="906" t="s">
        <v>3034</v>
      </c>
      <c r="B1665" s="669" t="str">
        <f>IF(COUNTIF($A$2:A1665,A1665)&gt;1,"Doublon","")</f>
        <v>Doublon</v>
      </c>
      <c r="C1665" s="669"/>
      <c r="D1665" s="669" t="str">
        <f t="shared" si="169"/>
        <v>ValMcDermid</v>
      </c>
      <c r="E1665" s="752"/>
      <c r="F1665" s="635" t="s">
        <v>182</v>
      </c>
      <c r="G1665" s="635"/>
      <c r="H1665" s="676" t="str">
        <f t="shared" si="170"/>
        <v>al Mc Dermid</v>
      </c>
      <c r="I1665" s="676"/>
      <c r="J1665" s="676"/>
      <c r="K1665" s="747" t="str">
        <f t="shared" si="171"/>
        <v>Val Mc Dermid</v>
      </c>
      <c r="L1665" s="747"/>
      <c r="M1665" s="747" t="str">
        <f>TRIM(SUBSTITUTE(CLEAN(Tableau11[[#This Row],[Auteur]]),CHAR(160),CHAR(32)))</f>
        <v>Val Mc Dermid</v>
      </c>
      <c r="N1665" s="747" t="str">
        <f t="shared" si="172"/>
        <v>Val Mc Dermid</v>
      </c>
      <c r="O1665" s="740" t="e">
        <f t="shared" ca="1" si="173"/>
        <v>#NAME?</v>
      </c>
      <c r="P1665" s="888" t="s">
        <v>20</v>
      </c>
      <c r="Q1665" s="755"/>
      <c r="R1665" s="850" t="s">
        <v>22</v>
      </c>
      <c r="S1665" s="841"/>
      <c r="T1665" s="891" t="s">
        <v>1862</v>
      </c>
      <c r="U1665" s="854" t="s">
        <v>24</v>
      </c>
      <c r="V1665" s="805" t="s">
        <v>1714</v>
      </c>
      <c r="W1665" s="902" t="s">
        <v>25</v>
      </c>
      <c r="X1665" s="836"/>
      <c r="Y1665" s="838"/>
      <c r="Z1665" s="761"/>
      <c r="AA1665" s="761"/>
      <c r="AB1665" s="761"/>
      <c r="AC1665" s="761"/>
      <c r="AD1665" s="906"/>
      <c r="AE1665" s="763"/>
      <c r="AF1665" s="794"/>
      <c r="AG1665" s="761"/>
      <c r="AH1665" s="761"/>
      <c r="AI1665" s="761"/>
      <c r="AJ1665" s="761"/>
      <c r="AK1665" s="613"/>
      <c r="AL1665" s="795"/>
      <c r="AM1665" s="778"/>
      <c r="AN1665" s="778"/>
      <c r="AO1665" s="778"/>
      <c r="AP1665" s="613"/>
      <c r="AQ1665" s="707"/>
    </row>
    <row r="1666" spans="1:43" ht="16.350000000000001" customHeight="1">
      <c r="A1666" s="906" t="s">
        <v>3034</v>
      </c>
      <c r="B1666" s="669" t="str">
        <f>IF(COUNTIF($A$2:A1666,A1666)&gt;1,"Doublon","")</f>
        <v>Doublon</v>
      </c>
      <c r="C1666" s="669"/>
      <c r="D1666" s="669" t="str">
        <f t="shared" ref="D1666:D1705" si="174">SUBSTITUTE(A1666," ","")</f>
        <v>ValMcDermid</v>
      </c>
      <c r="E1666" s="752"/>
      <c r="F1666" s="635" t="s">
        <v>182</v>
      </c>
      <c r="G1666" s="635"/>
      <c r="H1666" s="676" t="str">
        <f t="shared" si="170"/>
        <v>al Mc Dermid</v>
      </c>
      <c r="I1666" s="676"/>
      <c r="J1666" s="676"/>
      <c r="K1666" s="747" t="str">
        <f t="shared" si="171"/>
        <v>Val Mc Dermid</v>
      </c>
      <c r="L1666" s="747"/>
      <c r="M1666" s="747" t="str">
        <f>TRIM(SUBSTITUTE(CLEAN(Tableau11[[#This Row],[Auteur]]),CHAR(160),CHAR(32)))</f>
        <v>Val Mc Dermid</v>
      </c>
      <c r="N1666" s="747" t="str">
        <f t="shared" si="172"/>
        <v>Val Mc Dermid</v>
      </c>
      <c r="O1666" s="740" t="e">
        <f t="shared" ca="1" si="173"/>
        <v>#NAME?</v>
      </c>
      <c r="P1666" s="888" t="s">
        <v>20</v>
      </c>
      <c r="Q1666" s="755"/>
      <c r="R1666" s="850" t="s">
        <v>22</v>
      </c>
      <c r="S1666" s="841"/>
      <c r="T1666" s="891" t="s">
        <v>1863</v>
      </c>
      <c r="U1666" s="854" t="s">
        <v>24</v>
      </c>
      <c r="V1666" s="805" t="s">
        <v>1714</v>
      </c>
      <c r="W1666" s="902" t="s">
        <v>25</v>
      </c>
      <c r="X1666" s="905" t="s">
        <v>20</v>
      </c>
      <c r="Y1666" s="838"/>
      <c r="Z1666" s="761"/>
      <c r="AA1666" s="761"/>
      <c r="AB1666" s="761"/>
      <c r="AC1666" s="761"/>
      <c r="AD1666" s="906"/>
      <c r="AE1666" s="763"/>
      <c r="AF1666" s="794"/>
      <c r="AG1666" s="761"/>
      <c r="AH1666" s="761"/>
      <c r="AI1666" s="761"/>
      <c r="AJ1666" s="761"/>
      <c r="AK1666" s="613"/>
      <c r="AL1666" s="795"/>
      <c r="AM1666" s="778"/>
      <c r="AN1666" s="778"/>
      <c r="AO1666" s="778"/>
      <c r="AP1666" s="613"/>
      <c r="AQ1666" s="707"/>
    </row>
    <row r="1667" spans="1:43" ht="16.350000000000001" customHeight="1">
      <c r="A1667" s="906" t="s">
        <v>3034</v>
      </c>
      <c r="B1667" s="669" t="str">
        <f>IF(COUNTIF($A$2:A1667,A1667)&gt;1,"Doublon","")</f>
        <v>Doublon</v>
      </c>
      <c r="C1667" s="669"/>
      <c r="D1667" s="669" t="str">
        <f t="shared" si="174"/>
        <v>ValMcDermid</v>
      </c>
      <c r="E1667" s="778"/>
      <c r="F1667" s="635" t="s">
        <v>182</v>
      </c>
      <c r="G1667" s="635"/>
      <c r="H1667" s="676" t="str">
        <f t="shared" si="170"/>
        <v>al Mc Dermid</v>
      </c>
      <c r="I1667" s="676"/>
      <c r="J1667" s="676"/>
      <c r="K1667" s="747" t="str">
        <f t="shared" si="171"/>
        <v>Val Mc Dermid</v>
      </c>
      <c r="L1667" s="747"/>
      <c r="M1667" s="747" t="str">
        <f>TRIM(SUBSTITUTE(CLEAN(Tableau11[[#This Row],[Auteur]]),CHAR(160),CHAR(32)))</f>
        <v>Val Mc Dermid</v>
      </c>
      <c r="N1667" s="747" t="str">
        <f t="shared" si="172"/>
        <v>Val Mc Dermid</v>
      </c>
      <c r="O1667" s="740" t="e">
        <f t="shared" ca="1" si="173"/>
        <v>#NAME?</v>
      </c>
      <c r="P1667" s="888" t="s">
        <v>20</v>
      </c>
      <c r="Q1667" s="755"/>
      <c r="R1667" s="850" t="s">
        <v>22</v>
      </c>
      <c r="S1667" s="841"/>
      <c r="T1667" s="891" t="s">
        <v>1914</v>
      </c>
      <c r="U1667" s="854" t="s">
        <v>181</v>
      </c>
      <c r="V1667" s="805" t="s">
        <v>1714</v>
      </c>
      <c r="W1667" s="902" t="s">
        <v>25</v>
      </c>
      <c r="X1667" s="836"/>
      <c r="Y1667" s="837"/>
      <c r="Z1667" s="761"/>
      <c r="AA1667" s="761"/>
      <c r="AB1667" s="761"/>
      <c r="AC1667" s="761"/>
      <c r="AD1667" s="761"/>
      <c r="AE1667" s="635"/>
      <c r="AF1667" s="794"/>
      <c r="AG1667" s="761"/>
      <c r="AH1667" s="761"/>
      <c r="AI1667" s="761"/>
      <c r="AJ1667" s="761"/>
      <c r="AK1667" s="613"/>
      <c r="AL1667" s="795"/>
      <c r="AM1667" s="778"/>
      <c r="AN1667" s="778"/>
      <c r="AO1667" s="778"/>
      <c r="AP1667" s="613"/>
      <c r="AQ1667" s="707"/>
    </row>
    <row r="1668" spans="1:43" ht="16.350000000000001" customHeight="1">
      <c r="A1668" s="286" t="s">
        <v>3034</v>
      </c>
      <c r="B1668" s="500" t="str">
        <f>IF(COUNTIF($A$2:A1668,A1668)&gt;1,"Doublon","")</f>
        <v>Doublon</v>
      </c>
      <c r="C1668" s="500"/>
      <c r="D1668" s="500" t="str">
        <f t="shared" si="174"/>
        <v>ValMcDermid</v>
      </c>
      <c r="E1668" s="270"/>
      <c r="F1668" s="127" t="s">
        <v>182</v>
      </c>
      <c r="G1668" s="127"/>
      <c r="H1668" s="634" t="str">
        <f t="shared" si="170"/>
        <v>al Mc Dermid</v>
      </c>
      <c r="I1668" s="634"/>
      <c r="J1668" s="634"/>
      <c r="K1668" s="743" t="str">
        <f t="shared" si="171"/>
        <v>Val Mc Dermid</v>
      </c>
      <c r="L1668" s="743"/>
      <c r="M1668" s="743" t="str">
        <f>TRIM(SUBSTITUTE(CLEAN(Tableau11[[#This Row],[Auteur]]),CHAR(160),CHAR(32)))</f>
        <v>Val Mc Dermid</v>
      </c>
      <c r="N1668" s="743" t="str">
        <f t="shared" si="172"/>
        <v>Val Mc Dermid</v>
      </c>
      <c r="O1668" s="730" t="e">
        <f t="shared" ca="1" si="173"/>
        <v>#NAME?</v>
      </c>
      <c r="P1668" s="116" t="s">
        <v>26</v>
      </c>
      <c r="Q1668" s="336" t="s">
        <v>26</v>
      </c>
      <c r="R1668" s="412" t="s">
        <v>22</v>
      </c>
      <c r="S1668" s="118" t="s">
        <v>30</v>
      </c>
      <c r="T1668" s="236" t="s">
        <v>1915</v>
      </c>
      <c r="U1668" s="537" t="s">
        <v>181</v>
      </c>
      <c r="V1668" s="653" t="s">
        <v>1714</v>
      </c>
      <c r="W1668" s="377" t="s">
        <v>25</v>
      </c>
      <c r="X1668" s="293" t="s">
        <v>20</v>
      </c>
      <c r="Y1668" s="289"/>
      <c r="Z1668" s="270"/>
      <c r="AA1668" s="270"/>
      <c r="AB1668" s="270"/>
      <c r="AC1668" s="270"/>
      <c r="AD1668" s="286"/>
      <c r="AE1668" s="131" t="s">
        <v>179</v>
      </c>
      <c r="AF1668" s="270"/>
      <c r="AG1668" s="270"/>
      <c r="AH1668" s="270"/>
      <c r="AI1668" s="270"/>
      <c r="AJ1668" s="270"/>
      <c r="AL1668" s="497"/>
      <c r="AM1668" s="270"/>
      <c r="AN1668" s="270"/>
      <c r="AO1668" s="270"/>
      <c r="AQ1668" s="603"/>
    </row>
    <row r="1669" spans="1:43" ht="16.350000000000001" customHeight="1">
      <c r="A1669" s="926" t="s">
        <v>2584</v>
      </c>
      <c r="B1669" s="818"/>
      <c r="C1669" s="818"/>
      <c r="D1669" s="818" t="str">
        <f t="shared" si="174"/>
        <v>VeutHeinichen</v>
      </c>
      <c r="E1669" s="819"/>
      <c r="F1669" s="779"/>
      <c r="G1669" s="779"/>
      <c r="H1669" s="781" t="str">
        <f>MID(A1669,SEARCH(" ",A1669)+1,99)</f>
        <v>Heinichen</v>
      </c>
      <c r="I1669" s="781"/>
      <c r="J1669" s="781"/>
      <c r="K1669" s="820" t="str">
        <f t="shared" si="171"/>
        <v>Veut Heinichen</v>
      </c>
      <c r="L1669" s="820"/>
      <c r="M1669" s="820" t="str">
        <f>TRIM(SUBSTITUTE(CLEAN(Tableau11[[#This Row],[Auteur]]),CHAR(160),CHAR(32)))</f>
        <v>Veut Heinichen</v>
      </c>
      <c r="N1669" s="820" t="str">
        <f t="shared" si="172"/>
        <v>Veut Heinichen</v>
      </c>
      <c r="O1669" s="787" t="e">
        <f t="shared" ca="1" si="173"/>
        <v>#NAME?</v>
      </c>
      <c r="P1669" s="613"/>
      <c r="Q1669" s="821"/>
      <c r="R1669" s="613"/>
      <c r="S1669" s="822"/>
      <c r="T1669" s="818" t="s">
        <v>2591</v>
      </c>
      <c r="U1669" s="779" t="s">
        <v>385</v>
      </c>
      <c r="V1669" s="758" t="s">
        <v>2551</v>
      </c>
      <c r="W1669" s="704" t="s">
        <v>188</v>
      </c>
      <c r="X1669" s="613"/>
      <c r="Y1669" s="613"/>
      <c r="Z1669" s="613"/>
      <c r="AA1669" s="613"/>
      <c r="AB1669" s="613"/>
      <c r="AC1669" s="613"/>
      <c r="AD1669" s="705"/>
      <c r="AE1669" s="613"/>
      <c r="AF1669" s="832"/>
      <c r="AG1669" s="613"/>
      <c r="AH1669" s="613"/>
      <c r="AI1669" s="613"/>
      <c r="AJ1669" s="613"/>
      <c r="AK1669" s="706"/>
      <c r="AL1669" s="795"/>
      <c r="AM1669" s="823"/>
      <c r="AN1669" s="823"/>
      <c r="AO1669" s="823"/>
      <c r="AP1669" s="613"/>
      <c r="AQ1669" s="707"/>
    </row>
    <row r="1670" spans="1:43" ht="16.350000000000001" customHeight="1">
      <c r="A1670" s="613" t="s">
        <v>2584</v>
      </c>
      <c r="B1670" s="818"/>
      <c r="C1670" s="818"/>
      <c r="D1670" s="818" t="str">
        <f t="shared" si="174"/>
        <v>VeutHeinichen</v>
      </c>
      <c r="E1670" s="819"/>
      <c r="F1670" s="779"/>
      <c r="G1670" s="779"/>
      <c r="H1670" s="781" t="str">
        <f>MID(A1670,SEARCH(" ",A1670)+1,99)</f>
        <v>Heinichen</v>
      </c>
      <c r="I1670" s="781"/>
      <c r="J1670" s="781"/>
      <c r="K1670" s="820" t="str">
        <f t="shared" si="171"/>
        <v>Veut Heinichen</v>
      </c>
      <c r="L1670" s="820"/>
      <c r="M1670" s="820" t="str">
        <f>TRIM(SUBSTITUTE(CLEAN(Tableau11[[#This Row],[Auteur]]),CHAR(160),CHAR(32)))</f>
        <v>Veut Heinichen</v>
      </c>
      <c r="N1670" s="820" t="str">
        <f t="shared" si="172"/>
        <v>Veut Heinichen</v>
      </c>
      <c r="O1670" s="787" t="e">
        <f t="shared" ca="1" si="173"/>
        <v>#NAME?</v>
      </c>
      <c r="P1670" s="613"/>
      <c r="Q1670" s="821"/>
      <c r="R1670" s="613"/>
      <c r="S1670" s="822"/>
      <c r="T1670" s="791"/>
      <c r="U1670" s="779"/>
      <c r="V1670" s="758"/>
      <c r="W1670" s="925"/>
      <c r="X1670" s="613"/>
      <c r="Y1670" s="613"/>
      <c r="Z1670" s="613"/>
      <c r="AA1670" s="613"/>
      <c r="AB1670" s="613"/>
      <c r="AC1670" s="705"/>
      <c r="AD1670" s="613"/>
      <c r="AE1670" s="613"/>
      <c r="AF1670" s="832"/>
      <c r="AG1670" s="613"/>
      <c r="AH1670" s="613"/>
      <c r="AI1670" s="613"/>
      <c r="AJ1670" s="706"/>
      <c r="AK1670" s="613"/>
      <c r="AL1670" s="795"/>
      <c r="AM1670" s="823"/>
      <c r="AN1670" s="823"/>
      <c r="AO1670" s="823"/>
      <c r="AP1670" s="613"/>
      <c r="AQ1670" s="707"/>
    </row>
    <row r="1671" spans="1:43" ht="16.350000000000001" customHeight="1">
      <c r="A1671" s="612" t="s">
        <v>3169</v>
      </c>
      <c r="D1671" s="125" t="str">
        <f t="shared" si="174"/>
        <v>﻿﻿VicenteBATTISTA</v>
      </c>
      <c r="F1671" s="587" t="s">
        <v>1077</v>
      </c>
      <c r="G1671" s="587"/>
      <c r="H1671" s="634" t="str">
        <f t="shared" ref="H1671:H1687" si="175">MID(A1671,SEARCH("",A1671)+1,99)</f>
        <v>﻿Vicente B A T T I S T A</v>
      </c>
      <c r="I1671" s="634"/>
      <c r="J1671" s="634"/>
      <c r="K1671" s="743" t="str">
        <f t="shared" si="171"/>
        <v>﻿﻿Vicente B A T T I S T A</v>
      </c>
      <c r="L1671" s="743"/>
      <c r="M1671" s="743" t="str">
        <f>TRIM(SUBSTITUTE(CLEAN(Tableau11[[#This Row],[Auteur]]),CHAR(160),CHAR(32)))</f>
        <v>﻿﻿Vicente B A T T I S T A</v>
      </c>
      <c r="N1671" s="743" t="str">
        <f t="shared" si="172"/>
        <v>﻿﻿Vicente B A T T I S T A</v>
      </c>
      <c r="O1671" s="587" t="e">
        <f t="shared" ca="1" si="173"/>
        <v>#NAME?</v>
      </c>
      <c r="Q1671" s="119"/>
      <c r="S1671" s="118"/>
      <c r="T1671" s="125"/>
      <c r="U1671" s="597" t="s">
        <v>274</v>
      </c>
      <c r="V1671" s="652" t="s">
        <v>1636</v>
      </c>
      <c r="W1671" s="378" t="s">
        <v>188</v>
      </c>
      <c r="AC1671" s="125"/>
      <c r="AE1671" s="285"/>
      <c r="AJ1671" s="125"/>
      <c r="AL1671" s="496"/>
      <c r="AQ1671" s="603"/>
    </row>
    <row r="1672" spans="1:43" ht="16.350000000000001" customHeight="1">
      <c r="A1672" s="578" t="s">
        <v>913</v>
      </c>
      <c r="D1672" s="125" t="str">
        <f t="shared" si="174"/>
        <v>VicenteBattista</v>
      </c>
      <c r="E1672" s="122" t="s">
        <v>20</v>
      </c>
      <c r="F1672" s="587" t="str">
        <f>RIGHT(A1672,LEN(A1672)-SEARCH("",A1672))</f>
        <v>icente Battista</v>
      </c>
      <c r="G1672" s="587"/>
      <c r="H1672" s="634" t="str">
        <f t="shared" si="175"/>
        <v>icente Battista</v>
      </c>
      <c r="I1672" s="634"/>
      <c r="J1672" s="634"/>
      <c r="K1672" s="743" t="str">
        <f t="shared" si="171"/>
        <v>Vicente Battista</v>
      </c>
      <c r="L1672" s="743"/>
      <c r="M1672" s="743" t="str">
        <f>TRIM(SUBSTITUTE(CLEAN(Tableau11[[#This Row],[Auteur]]),CHAR(160),CHAR(32)))</f>
        <v>Vicente Battista</v>
      </c>
      <c r="N1672" s="743" t="str">
        <f t="shared" si="172"/>
        <v>Vicente Battista</v>
      </c>
      <c r="O1672" s="587" t="e">
        <f t="shared" ca="1" si="173"/>
        <v>#NAME?</v>
      </c>
      <c r="Q1672" s="119"/>
      <c r="S1672" s="118"/>
      <c r="T1672" s="125"/>
      <c r="U1672" s="125" t="s">
        <v>843</v>
      </c>
      <c r="V1672" s="652" t="s">
        <v>1636</v>
      </c>
      <c r="W1672" s="378" t="s">
        <v>188</v>
      </c>
      <c r="AC1672" s="125"/>
      <c r="AD1672" s="561"/>
      <c r="AE1672" s="285"/>
      <c r="AJ1672" s="125"/>
      <c r="AL1672" s="496"/>
      <c r="AQ1672" s="603"/>
    </row>
    <row r="1673" spans="1:43" ht="16.350000000000001" customHeight="1">
      <c r="A1673" s="294" t="s">
        <v>3035</v>
      </c>
      <c r="B1673" s="500"/>
      <c r="C1673" s="500"/>
      <c r="D1673" s="500" t="str">
        <f t="shared" si="174"/>
        <v>VictorArnarIngolfsson</v>
      </c>
      <c r="E1673" s="122" t="s">
        <v>20</v>
      </c>
      <c r="F1673" s="127" t="s">
        <v>2475</v>
      </c>
      <c r="G1673" s="127"/>
      <c r="H1673" s="634" t="str">
        <f t="shared" si="175"/>
        <v>ictor Arnar Ingolfsson</v>
      </c>
      <c r="I1673" s="634"/>
      <c r="J1673" s="634"/>
      <c r="K1673" s="743" t="str">
        <f t="shared" si="171"/>
        <v>Victor Arnar Ingolfsson</v>
      </c>
      <c r="L1673" s="743"/>
      <c r="M1673" s="743" t="str">
        <f>TRIM(SUBSTITUTE(CLEAN(Tableau11[[#This Row],[Auteur]]),CHAR(160),CHAR(32)))</f>
        <v>Victor Arnar Ingolfsson</v>
      </c>
      <c r="N1673" s="743" t="str">
        <f t="shared" si="172"/>
        <v>Victor Arnar Ingolfsson</v>
      </c>
      <c r="O1673" s="730" t="e">
        <f t="shared" ca="1" si="173"/>
        <v>#NAME?</v>
      </c>
      <c r="P1673" s="114"/>
      <c r="Q1673" s="119"/>
      <c r="R1673" s="277"/>
      <c r="S1673" s="118"/>
      <c r="T1673" s="320"/>
      <c r="U1673" s="127" t="s">
        <v>52</v>
      </c>
      <c r="V1673" s="653" t="s">
        <v>894</v>
      </c>
      <c r="W1673" s="378" t="s">
        <v>188</v>
      </c>
      <c r="X1673" s="300"/>
      <c r="Y1673" s="129"/>
      <c r="Z1673" s="114"/>
      <c r="AA1673" s="114"/>
      <c r="AB1673" s="116"/>
      <c r="AC1673" s="114"/>
      <c r="AD1673" s="114"/>
      <c r="AE1673" s="127"/>
      <c r="AF1673" s="124"/>
      <c r="AG1673" s="116"/>
      <c r="AH1673" s="116"/>
      <c r="AI1673" s="116"/>
      <c r="AJ1673" s="116"/>
      <c r="AL1673" s="346"/>
      <c r="AM1673" s="115"/>
      <c r="AN1673" s="115"/>
      <c r="AO1673" s="115"/>
      <c r="AQ1673" s="603"/>
    </row>
    <row r="1674" spans="1:43" ht="16.350000000000001" customHeight="1">
      <c r="A1674" s="231" t="s">
        <v>3036</v>
      </c>
      <c r="B1674" s="721"/>
      <c r="C1674" s="721"/>
      <c r="D1674" s="721" t="str">
        <f t="shared" si="174"/>
        <v>VictorDelArbol</v>
      </c>
      <c r="E1674" s="122"/>
      <c r="F1674" s="127" t="s">
        <v>709</v>
      </c>
      <c r="G1674" s="127"/>
      <c r="H1674" s="634" t="str">
        <f t="shared" si="175"/>
        <v>ictor Del Arbol</v>
      </c>
      <c r="I1674" s="634"/>
      <c r="J1674" s="634"/>
      <c r="K1674" s="743" t="str">
        <f t="shared" si="171"/>
        <v>Victor Del Arbol</v>
      </c>
      <c r="L1674" s="743"/>
      <c r="M1674" s="743" t="str">
        <f>TRIM(SUBSTITUTE(CLEAN(Tableau11[[#This Row],[Auteur]]),CHAR(160),CHAR(32)))</f>
        <v>Victor Del Arbol</v>
      </c>
      <c r="N1674" s="743" t="str">
        <f t="shared" si="172"/>
        <v>Victor Del Arbol</v>
      </c>
      <c r="O1674" s="730" t="e">
        <f t="shared" ca="1" si="173"/>
        <v>#NAME?</v>
      </c>
      <c r="P1674" s="116"/>
      <c r="Q1674" s="119"/>
      <c r="R1674" s="274"/>
      <c r="S1674" s="118"/>
      <c r="T1674" s="500" t="str">
        <f>IF(COUNTIF($A$2:A1674,A1674)&gt;1,"Doublon","")</f>
        <v/>
      </c>
      <c r="U1674" s="127" t="s">
        <v>67</v>
      </c>
      <c r="V1674" s="651" t="s">
        <v>1930</v>
      </c>
      <c r="W1674" s="378" t="s">
        <v>188</v>
      </c>
      <c r="X1674" s="293" t="s">
        <v>20</v>
      </c>
      <c r="Y1674" s="290"/>
      <c r="Z1674" s="114"/>
      <c r="AA1674" s="114"/>
      <c r="AB1674" s="114"/>
      <c r="AC1674" s="114"/>
      <c r="AD1674" s="286"/>
      <c r="AE1674" s="131"/>
      <c r="AF1674" s="124"/>
      <c r="AG1674" s="114"/>
      <c r="AH1674" s="114"/>
      <c r="AI1674" s="114"/>
      <c r="AJ1674" s="114"/>
      <c r="AL1674" s="346"/>
      <c r="AM1674" s="115"/>
      <c r="AN1674" s="115"/>
      <c r="AO1674" s="115"/>
      <c r="AQ1674" s="603"/>
    </row>
    <row r="1675" spans="1:43" ht="16.350000000000001" customHeight="1">
      <c r="A1675" s="231" t="s">
        <v>3036</v>
      </c>
      <c r="B1675" s="721"/>
      <c r="C1675" s="721"/>
      <c r="D1675" s="721" t="str">
        <f t="shared" si="174"/>
        <v>VictorDelArbol</v>
      </c>
      <c r="E1675" s="641"/>
      <c r="F1675" s="127" t="s">
        <v>709</v>
      </c>
      <c r="G1675" s="127"/>
      <c r="H1675" s="634" t="str">
        <f t="shared" si="175"/>
        <v>ictor Del Arbol</v>
      </c>
      <c r="I1675" s="634"/>
      <c r="J1675" s="634"/>
      <c r="K1675" s="743" t="str">
        <f t="shared" si="171"/>
        <v>Victor Del Arbol</v>
      </c>
      <c r="L1675" s="743"/>
      <c r="M1675" s="743" t="str">
        <f>TRIM(SUBSTITUTE(CLEAN(Tableau11[[#This Row],[Auteur]]),CHAR(160),CHAR(32)))</f>
        <v>Victor Del Arbol</v>
      </c>
      <c r="N1675" s="743" t="str">
        <f t="shared" si="172"/>
        <v>Victor Del Arbol</v>
      </c>
      <c r="O1675" s="730" t="e">
        <f t="shared" ca="1" si="173"/>
        <v>#NAME?</v>
      </c>
      <c r="P1675" s="122" t="s">
        <v>26</v>
      </c>
      <c r="Q1675" s="119"/>
      <c r="R1675" s="288" t="s">
        <v>22</v>
      </c>
      <c r="S1675" s="118" t="s">
        <v>30</v>
      </c>
      <c r="T1675" s="500" t="str">
        <f>IF(COUNTIF($A$2:A1675,A1675)&gt;1,"Doublon","")</f>
        <v>Doublon</v>
      </c>
      <c r="U1675" s="127" t="s">
        <v>67</v>
      </c>
      <c r="V1675" s="651" t="s">
        <v>1930</v>
      </c>
      <c r="W1675" s="378" t="s">
        <v>188</v>
      </c>
      <c r="X1675" s="297"/>
      <c r="Y1675" s="289"/>
      <c r="Z1675" s="115"/>
      <c r="AA1675" s="115"/>
      <c r="AB1675" s="115"/>
      <c r="AC1675" s="115"/>
      <c r="AD1675" s="231" t="s">
        <v>1948</v>
      </c>
      <c r="AE1675" s="540" t="s">
        <v>709</v>
      </c>
      <c r="AF1675" s="124"/>
      <c r="AG1675" s="115"/>
      <c r="AH1675" s="115"/>
      <c r="AI1675" s="115"/>
      <c r="AJ1675" s="115"/>
      <c r="AL1675" s="346"/>
      <c r="AM1675" s="115"/>
      <c r="AN1675" s="115"/>
      <c r="AO1675" s="115"/>
      <c r="AP1675" s="125" t="s">
        <v>20</v>
      </c>
      <c r="AQ1675" s="603"/>
    </row>
    <row r="1676" spans="1:43" ht="16.350000000000001" customHeight="1">
      <c r="A1676" s="231" t="s">
        <v>3036</v>
      </c>
      <c r="B1676" s="833" t="str">
        <f>IF(COUNTIF($A$2:A1676,A1676)&gt;1,"Doublon","")</f>
        <v>Doublon</v>
      </c>
      <c r="C1676" s="833"/>
      <c r="D1676" s="833" t="str">
        <f t="shared" si="174"/>
        <v>VictorDelArbol</v>
      </c>
      <c r="E1676" s="122" t="s">
        <v>20</v>
      </c>
      <c r="F1676" s="127" t="s">
        <v>709</v>
      </c>
      <c r="G1676" s="127"/>
      <c r="H1676" s="634" t="str">
        <f t="shared" si="175"/>
        <v>ictor Del Arbol</v>
      </c>
      <c r="I1676" s="634"/>
      <c r="J1676" s="634"/>
      <c r="K1676" s="743" t="str">
        <f t="shared" si="171"/>
        <v>Victor Del Arbol</v>
      </c>
      <c r="L1676" s="743"/>
      <c r="M1676" s="743" t="str">
        <f>TRIM(SUBSTITUTE(CLEAN(Tableau11[[#This Row],[Auteur]]),CHAR(160),CHAR(32)))</f>
        <v>Victor Del Arbol</v>
      </c>
      <c r="N1676" s="743" t="str">
        <f t="shared" si="172"/>
        <v>Victor Del Arbol</v>
      </c>
      <c r="O1676" s="730" t="e">
        <f t="shared" ca="1" si="173"/>
        <v>#NAME?</v>
      </c>
      <c r="P1676" s="116"/>
      <c r="Q1676" s="119"/>
      <c r="R1676" s="274"/>
      <c r="S1676" s="118"/>
      <c r="T1676" s="502" t="s">
        <v>1949</v>
      </c>
      <c r="U1676" s="127" t="s">
        <v>67</v>
      </c>
      <c r="V1676" s="651" t="s">
        <v>1930</v>
      </c>
      <c r="W1676" s="492" t="s">
        <v>188</v>
      </c>
      <c r="X1676" s="297" t="s">
        <v>20</v>
      </c>
      <c r="Y1676" s="290"/>
      <c r="Z1676" s="114"/>
      <c r="AA1676" s="114"/>
      <c r="AB1676" s="114"/>
      <c r="AC1676" s="114"/>
      <c r="AD1676" s="286"/>
      <c r="AE1676" s="131"/>
      <c r="AF1676" s="124"/>
      <c r="AG1676" s="114"/>
      <c r="AH1676" s="114"/>
      <c r="AI1676" s="114"/>
      <c r="AJ1676" s="114"/>
      <c r="AL1676" s="346"/>
      <c r="AM1676" s="115"/>
      <c r="AN1676" s="115"/>
      <c r="AO1676" s="115"/>
      <c r="AQ1676" s="603"/>
    </row>
    <row r="1677" spans="1:43" ht="16.350000000000001" customHeight="1">
      <c r="A1677" s="577" t="s">
        <v>972</v>
      </c>
      <c r="D1677" s="125" t="str">
        <f t="shared" si="174"/>
        <v>VictorLuisGonzález</v>
      </c>
      <c r="E1677" s="122" t="s">
        <v>20</v>
      </c>
      <c r="F1677" s="587" t="str">
        <f>RIGHT(A1677,LEN(A1677)-SEARCH("",A1677))</f>
        <v>ictor Luis González</v>
      </c>
      <c r="G1677" s="587"/>
      <c r="H1677" s="634" t="str">
        <f t="shared" si="175"/>
        <v>ictor Luis González</v>
      </c>
      <c r="I1677" s="634"/>
      <c r="J1677" s="634"/>
      <c r="K1677" s="743" t="str">
        <f t="shared" si="171"/>
        <v>Victor Luis González</v>
      </c>
      <c r="L1677" s="743"/>
      <c r="M1677" s="743" t="str">
        <f>TRIM(SUBSTITUTE(CLEAN(Tableau11[[#This Row],[Auteur]]),CHAR(160),CHAR(32)))</f>
        <v>Victor Luis González</v>
      </c>
      <c r="N1677" s="743" t="str">
        <f t="shared" si="172"/>
        <v>Victor Luis González</v>
      </c>
      <c r="O1677" s="587" t="e">
        <f t="shared" ca="1" si="173"/>
        <v>#NAME?</v>
      </c>
      <c r="Q1677" s="119"/>
      <c r="S1677" s="118"/>
      <c r="T1677" s="125"/>
      <c r="U1677" s="629" t="s">
        <v>1101</v>
      </c>
      <c r="V1677" s="655" t="s">
        <v>1636</v>
      </c>
      <c r="W1677" s="378" t="s">
        <v>188</v>
      </c>
      <c r="AC1677" s="125"/>
      <c r="AD1677" s="591"/>
      <c r="AE1677" s="285"/>
      <c r="AJ1677" s="125"/>
      <c r="AL1677" s="496"/>
      <c r="AQ1677" s="603"/>
    </row>
    <row r="1678" spans="1:43" ht="16.350000000000001" customHeight="1">
      <c r="A1678" s="845" t="s">
        <v>3037</v>
      </c>
      <c r="B1678" s="613"/>
      <c r="C1678" s="613"/>
      <c r="D1678" s="613" t="str">
        <f t="shared" si="174"/>
        <v>VíctorLuisGonzález</v>
      </c>
      <c r="E1678" s="613"/>
      <c r="F1678" s="613" t="s">
        <v>2476</v>
      </c>
      <c r="G1678" s="613"/>
      <c r="H1678" s="676" t="str">
        <f t="shared" si="175"/>
        <v>íctor Luis González</v>
      </c>
      <c r="I1678" s="676"/>
      <c r="J1678" s="676"/>
      <c r="K1678" s="747" t="str">
        <f t="shared" si="171"/>
        <v>Víctor Luis González</v>
      </c>
      <c r="L1678" s="747"/>
      <c r="M1678" s="747" t="str">
        <f>TRIM(SUBSTITUTE(CLEAN(Tableau11[[#This Row],[Auteur]]),CHAR(160),CHAR(32)))</f>
        <v>Víctor Luis González</v>
      </c>
      <c r="N1678" s="747" t="str">
        <f t="shared" si="172"/>
        <v>Víctor Luis González</v>
      </c>
      <c r="O1678" s="613" t="e">
        <f t="shared" ca="1" si="173"/>
        <v>#NAME?</v>
      </c>
      <c r="P1678" s="613"/>
      <c r="Q1678" s="613"/>
      <c r="R1678" s="613"/>
      <c r="S1678" s="613"/>
      <c r="T1678" s="613"/>
      <c r="U1678" s="1003" t="s">
        <v>977</v>
      </c>
      <c r="V1678" s="791" t="s">
        <v>1636</v>
      </c>
      <c r="W1678" s="704" t="s">
        <v>188</v>
      </c>
      <c r="X1678" s="613"/>
      <c r="Y1678" s="613"/>
      <c r="Z1678" s="613"/>
      <c r="AA1678" s="613"/>
      <c r="AB1678" s="613"/>
      <c r="AC1678" s="613"/>
      <c r="AD1678" s="613"/>
      <c r="AE1678" s="705"/>
      <c r="AF1678" s="613"/>
      <c r="AG1678" s="613"/>
      <c r="AH1678" s="613"/>
      <c r="AI1678" s="613"/>
      <c r="AJ1678" s="613"/>
      <c r="AK1678" s="613"/>
      <c r="AL1678" s="706"/>
      <c r="AM1678" s="613"/>
      <c r="AN1678" s="613"/>
      <c r="AO1678" s="613"/>
      <c r="AP1678" s="613"/>
      <c r="AQ1678" s="707"/>
    </row>
    <row r="1679" spans="1:43" ht="16.350000000000001" customHeight="1">
      <c r="A1679" s="931" t="s">
        <v>1007</v>
      </c>
      <c r="B1679" s="613"/>
      <c r="C1679" s="613"/>
      <c r="D1679" s="613" t="str">
        <f t="shared" si="174"/>
        <v>VilmosKondor</v>
      </c>
      <c r="E1679" s="613"/>
      <c r="F1679" s="753" t="str">
        <f>RIGHT(A1679,LEN(A1679)-SEARCH("",A1679))</f>
        <v>ilmos Kondor</v>
      </c>
      <c r="G1679" s="753"/>
      <c r="H1679" s="676" t="str">
        <f t="shared" si="175"/>
        <v>ilmos Kondor</v>
      </c>
      <c r="I1679" s="676"/>
      <c r="J1679" s="676"/>
      <c r="K1679" s="747" t="str">
        <f t="shared" si="171"/>
        <v>Vilmos Kondor</v>
      </c>
      <c r="L1679" s="747"/>
      <c r="M1679" s="747" t="str">
        <f>TRIM(SUBSTITUTE(CLEAN(Tableau11[[#This Row],[Auteur]]),CHAR(160),CHAR(32)))</f>
        <v>Vilmos Kondor</v>
      </c>
      <c r="N1679" s="747" t="str">
        <f t="shared" si="172"/>
        <v>Vilmos Kondor</v>
      </c>
      <c r="O1679" s="753" t="e">
        <f t="shared" ca="1" si="173"/>
        <v>#NAME?</v>
      </c>
      <c r="P1679" s="613"/>
      <c r="Q1679" s="755"/>
      <c r="R1679" s="613"/>
      <c r="S1679" s="841"/>
      <c r="T1679" s="613"/>
      <c r="U1679" s="1002" t="s">
        <v>1071</v>
      </c>
      <c r="V1679" s="901" t="s">
        <v>977</v>
      </c>
      <c r="W1679" s="704" t="s">
        <v>188</v>
      </c>
      <c r="X1679" s="613"/>
      <c r="Y1679" s="613"/>
      <c r="Z1679" s="613"/>
      <c r="AA1679" s="613"/>
      <c r="AB1679" s="613"/>
      <c r="AC1679" s="613"/>
      <c r="AD1679" s="1020"/>
      <c r="AE1679" s="705"/>
      <c r="AF1679" s="613"/>
      <c r="AG1679" s="613"/>
      <c r="AH1679" s="613"/>
      <c r="AI1679" s="613"/>
      <c r="AJ1679" s="613"/>
      <c r="AK1679" s="613"/>
      <c r="AL1679" s="706"/>
      <c r="AM1679" s="613"/>
      <c r="AN1679" s="613"/>
      <c r="AO1679" s="613"/>
      <c r="AP1679" s="613"/>
      <c r="AQ1679" s="707"/>
    </row>
    <row r="1680" spans="1:43" ht="16.350000000000001" customHeight="1">
      <c r="A1680" s="956" t="s">
        <v>671</v>
      </c>
      <c r="B1680" s="669" t="str">
        <f>IF(COUNTIF($A$2:A1680,A1680)&gt;1,"Doublon","")</f>
        <v/>
      </c>
      <c r="C1680" s="669"/>
      <c r="D1680" s="669" t="str">
        <f t="shared" si="174"/>
        <v>VincentHauuy</v>
      </c>
      <c r="E1680" s="752" t="s">
        <v>20</v>
      </c>
      <c r="F1680" s="635" t="s">
        <v>672</v>
      </c>
      <c r="G1680" s="635"/>
      <c r="H1680" s="676" t="str">
        <f t="shared" si="175"/>
        <v>incent Hauuy</v>
      </c>
      <c r="I1680" s="676"/>
      <c r="J1680" s="676"/>
      <c r="K1680" s="747" t="str">
        <f t="shared" si="171"/>
        <v>Vincent Hauuy</v>
      </c>
      <c r="L1680" s="747"/>
      <c r="M1680" s="747" t="str">
        <f>TRIM(SUBSTITUTE(CLEAN(Tableau11[[#This Row],[Auteur]]),CHAR(160),CHAR(32)))</f>
        <v>Vincent Hauuy</v>
      </c>
      <c r="N1680" s="747" t="str">
        <f t="shared" si="172"/>
        <v>Vincent Hauuy</v>
      </c>
      <c r="O1680" s="740" t="e">
        <f t="shared" ca="1" si="173"/>
        <v>#NAME?</v>
      </c>
      <c r="P1680" s="888" t="s">
        <v>20</v>
      </c>
      <c r="Q1680" s="232" t="s">
        <v>26</v>
      </c>
      <c r="R1680" s="850" t="s">
        <v>22</v>
      </c>
      <c r="S1680" s="841" t="s">
        <v>30</v>
      </c>
      <c r="T1680" s="1001" t="s">
        <v>2241</v>
      </c>
      <c r="U1680" s="854" t="s">
        <v>82</v>
      </c>
      <c r="V1680" s="790" t="s">
        <v>1953</v>
      </c>
      <c r="W1680" s="704" t="s">
        <v>188</v>
      </c>
      <c r="X1680" s="836"/>
      <c r="Y1680" s="837"/>
      <c r="Z1680" s="761"/>
      <c r="AA1680" s="761"/>
      <c r="AB1680" s="761"/>
      <c r="AC1680" s="761"/>
      <c r="AD1680" s="956" t="s">
        <v>2240</v>
      </c>
      <c r="AE1680" s="763" t="s">
        <v>672</v>
      </c>
      <c r="AF1680" s="794"/>
      <c r="AG1680" s="761"/>
      <c r="AH1680" s="761"/>
      <c r="AI1680" s="761"/>
      <c r="AJ1680" s="761"/>
      <c r="AK1680" s="613"/>
      <c r="AL1680" s="795"/>
      <c r="AM1680" s="778"/>
      <c r="AN1680" s="778"/>
      <c r="AO1680" s="778"/>
      <c r="AP1680" s="613"/>
      <c r="AQ1680" s="707"/>
    </row>
    <row r="1681" spans="1:43" ht="16.350000000000001" customHeight="1">
      <c r="A1681" s="962" t="s">
        <v>1016</v>
      </c>
      <c r="B1681" s="818"/>
      <c r="C1681" s="818"/>
      <c r="D1681" s="818" t="str">
        <f t="shared" si="174"/>
        <v>VirgilGheorghiu</v>
      </c>
      <c r="E1681" s="752" t="s">
        <v>20</v>
      </c>
      <c r="F1681" s="880" t="s">
        <v>1642</v>
      </c>
      <c r="G1681" s="880"/>
      <c r="H1681" s="676" t="str">
        <f t="shared" si="175"/>
        <v>irgil Gheorghiu</v>
      </c>
      <c r="I1681" s="676"/>
      <c r="J1681" s="676"/>
      <c r="K1681" s="747" t="str">
        <f t="shared" si="171"/>
        <v>Virgil Gheorghiu</v>
      </c>
      <c r="L1681" s="747"/>
      <c r="M1681" s="747" t="str">
        <f>TRIM(SUBSTITUTE(CLEAN(Tableau11[[#This Row],[Auteur]]),CHAR(160),CHAR(32)))</f>
        <v>Virgil Gheorghiu</v>
      </c>
      <c r="N1681" s="747" t="str">
        <f t="shared" si="172"/>
        <v>Virgil Gheorghiu</v>
      </c>
      <c r="O1681" s="880" t="e">
        <f t="shared" ca="1" si="173"/>
        <v>#NAME?</v>
      </c>
      <c r="P1681" s="761"/>
      <c r="Q1681" s="755"/>
      <c r="R1681" s="890"/>
      <c r="S1681" s="841"/>
      <c r="T1681" s="669" t="str">
        <f>IF(COUNTIF($A$2:A1681,A1681)&gt;1,"Doublon","")</f>
        <v/>
      </c>
      <c r="U1681" s="854" t="s">
        <v>839</v>
      </c>
      <c r="V1681" s="856" t="s">
        <v>1701</v>
      </c>
      <c r="W1681" s="704" t="s">
        <v>188</v>
      </c>
      <c r="X1681" s="778"/>
      <c r="Y1681" s="837"/>
      <c r="Z1681" s="761"/>
      <c r="AA1681" s="761"/>
      <c r="AB1681" s="888" t="s">
        <v>30</v>
      </c>
      <c r="AC1681" s="761"/>
      <c r="AD1681" s="1033" t="s">
        <v>1709</v>
      </c>
      <c r="AE1681" s="763" t="s">
        <v>370</v>
      </c>
      <c r="AF1681" s="794"/>
      <c r="AG1681" s="888"/>
      <c r="AH1681" s="888"/>
      <c r="AI1681" s="888"/>
      <c r="AJ1681" s="888"/>
      <c r="AK1681" s="613"/>
      <c r="AL1681" s="795"/>
      <c r="AM1681" s="778"/>
      <c r="AN1681" s="778"/>
      <c r="AO1681" s="778"/>
      <c r="AP1681" s="613"/>
      <c r="AQ1681" s="707"/>
    </row>
    <row r="1682" spans="1:43" ht="16.350000000000001" customHeight="1">
      <c r="A1682" s="125" t="s">
        <v>1016</v>
      </c>
      <c r="D1682" s="125" t="str">
        <f t="shared" si="174"/>
        <v>VirgilGheorghiu</v>
      </c>
      <c r="F1682" s="125" t="s">
        <v>2477</v>
      </c>
      <c r="H1682" s="634" t="str">
        <f t="shared" si="175"/>
        <v>irgil Gheorghiu</v>
      </c>
      <c r="I1682" s="634"/>
      <c r="J1682" s="634"/>
      <c r="K1682" s="743" t="str">
        <f t="shared" si="171"/>
        <v>Virgil Gheorghiu</v>
      </c>
      <c r="L1682" s="743"/>
      <c r="M1682" s="743" t="str">
        <f>TRIM(SUBSTITUTE(CLEAN(Tableau11[[#This Row],[Auteur]]),CHAR(160),CHAR(32)))</f>
        <v>Virgil Gheorghiu</v>
      </c>
      <c r="N1682" s="743" t="str">
        <f t="shared" si="172"/>
        <v>Virgil Gheorghiu</v>
      </c>
      <c r="O1682" s="125" t="e">
        <f t="shared" ca="1" si="173"/>
        <v>#NAME?</v>
      </c>
      <c r="T1682" s="125"/>
      <c r="U1682" s="279" t="s">
        <v>1072</v>
      </c>
      <c r="V1682" s="712" t="s">
        <v>1697</v>
      </c>
      <c r="W1682" s="378" t="s">
        <v>188</v>
      </c>
      <c r="AC1682" s="125"/>
      <c r="AE1682" s="285"/>
      <c r="AJ1682" s="125"/>
      <c r="AL1682" s="496"/>
      <c r="AQ1682" s="603"/>
    </row>
    <row r="1683" spans="1:43" ht="16.350000000000001" customHeight="1">
      <c r="A1683" s="613" t="s">
        <v>3038</v>
      </c>
      <c r="B1683" s="669"/>
      <c r="C1683" s="669"/>
      <c r="D1683" s="669" t="str">
        <f t="shared" si="174"/>
        <v>VivecaSten</v>
      </c>
      <c r="E1683" s="752" t="s">
        <v>20</v>
      </c>
      <c r="F1683" s="613" t="s">
        <v>2478</v>
      </c>
      <c r="G1683" s="613"/>
      <c r="H1683" s="676" t="str">
        <f t="shared" si="175"/>
        <v>iveca Sten</v>
      </c>
      <c r="I1683" s="676"/>
      <c r="J1683" s="676"/>
      <c r="K1683" s="747" t="str">
        <f t="shared" si="171"/>
        <v>Viveca Sten</v>
      </c>
      <c r="L1683" s="747"/>
      <c r="M1683" s="747" t="str">
        <f>TRIM(SUBSTITUTE(CLEAN(Tableau11[[#This Row],[Auteur]]),CHAR(160),CHAR(32)))</f>
        <v>Viveca Sten</v>
      </c>
      <c r="N1683" s="747" t="str">
        <f t="shared" si="172"/>
        <v>Viveca Sten</v>
      </c>
      <c r="O1683" s="613" t="e">
        <f t="shared" ca="1" si="173"/>
        <v>#NAME?</v>
      </c>
      <c r="P1683" s="613"/>
      <c r="Q1683" s="755"/>
      <c r="R1683" s="890"/>
      <c r="S1683" s="841"/>
      <c r="T1683" s="613"/>
      <c r="U1683" s="854" t="s">
        <v>232</v>
      </c>
      <c r="V1683" s="805" t="s">
        <v>894</v>
      </c>
      <c r="W1683" s="902" t="s">
        <v>25</v>
      </c>
      <c r="X1683" s="793"/>
      <c r="Y1683" s="837"/>
      <c r="Z1683" s="613"/>
      <c r="AA1683" s="613"/>
      <c r="AB1683" s="613"/>
      <c r="AC1683" s="613"/>
      <c r="AD1683" s="613"/>
      <c r="AE1683" s="705"/>
      <c r="AF1683" s="613"/>
      <c r="AG1683" s="613"/>
      <c r="AH1683" s="613"/>
      <c r="AI1683" s="613"/>
      <c r="AJ1683" s="613"/>
      <c r="AK1683" s="613"/>
      <c r="AL1683" s="706"/>
      <c r="AM1683" s="613"/>
      <c r="AN1683" s="613"/>
      <c r="AO1683" s="613"/>
      <c r="AP1683" s="613"/>
      <c r="AQ1683" s="707"/>
    </row>
    <row r="1684" spans="1:43" ht="16.350000000000001" customHeight="1">
      <c r="A1684" s="937" t="s">
        <v>687</v>
      </c>
      <c r="B1684" s="669" t="str">
        <f>IF(COUNTIF($A$2:A1684,A1684)&gt;1,"Doublon","")</f>
        <v/>
      </c>
      <c r="C1684" s="669"/>
      <c r="D1684" s="669" t="str">
        <f t="shared" si="174"/>
        <v>VivianeMoore</v>
      </c>
      <c r="E1684" s="879" t="s">
        <v>20</v>
      </c>
      <c r="F1684" s="879" t="s">
        <v>201</v>
      </c>
      <c r="G1684" s="879"/>
      <c r="H1684" s="676" t="str">
        <f t="shared" si="175"/>
        <v>iviane Moore</v>
      </c>
      <c r="I1684" s="676"/>
      <c r="J1684" s="676"/>
      <c r="K1684" s="747" t="str">
        <f t="shared" si="171"/>
        <v>Viviane Moore</v>
      </c>
      <c r="L1684" s="747"/>
      <c r="M1684" s="747" t="str">
        <f>TRIM(SUBSTITUTE(CLEAN(Tableau11[[#This Row],[Auteur]]),CHAR(160),CHAR(32)))</f>
        <v>Viviane Moore</v>
      </c>
      <c r="N1684" s="747" t="str">
        <f t="shared" si="172"/>
        <v>Viviane Moore</v>
      </c>
      <c r="O1684" s="879" t="e">
        <f t="shared" ca="1" si="173"/>
        <v>#NAME?</v>
      </c>
      <c r="P1684" s="879" t="s">
        <v>26</v>
      </c>
      <c r="Q1684" s="982"/>
      <c r="R1684" s="879" t="s">
        <v>22</v>
      </c>
      <c r="S1684" s="836"/>
      <c r="T1684" s="879" t="s">
        <v>2279</v>
      </c>
      <c r="U1684" s="613" t="s">
        <v>38</v>
      </c>
      <c r="V1684" s="790" t="s">
        <v>1953</v>
      </c>
      <c r="W1684" s="902" t="s">
        <v>25</v>
      </c>
      <c r="X1684" s="836"/>
      <c r="Y1684" s="837"/>
      <c r="Z1684" s="879"/>
      <c r="AA1684" s="879"/>
      <c r="AB1684" s="879"/>
      <c r="AC1684" s="879"/>
      <c r="AD1684" s="937" t="s">
        <v>2276</v>
      </c>
      <c r="AE1684" s="705" t="s">
        <v>201</v>
      </c>
      <c r="AF1684" s="794"/>
      <c r="AG1684" s="888" t="s">
        <v>26</v>
      </c>
      <c r="AH1684" s="888"/>
      <c r="AI1684" s="888"/>
      <c r="AJ1684" s="888" t="s">
        <v>26</v>
      </c>
      <c r="AK1684" s="879"/>
      <c r="AL1684" s="1036"/>
      <c r="AM1684" s="879"/>
      <c r="AN1684" s="879"/>
      <c r="AO1684" s="879"/>
      <c r="AP1684" s="879"/>
      <c r="AQ1684" s="1039"/>
    </row>
    <row r="1685" spans="1:43" ht="16.350000000000001" customHeight="1">
      <c r="A1685" s="770" t="s">
        <v>687</v>
      </c>
      <c r="B1685" s="500" t="str">
        <f>IF(COUNTIF($A$2:A1685,A1685)&gt;1,"Doublon","")</f>
        <v>Doublon</v>
      </c>
      <c r="C1685" s="500"/>
      <c r="D1685" s="500" t="str">
        <f t="shared" si="174"/>
        <v>VivianeMoore</v>
      </c>
      <c r="E1685" s="162"/>
      <c r="F1685" s="162" t="s">
        <v>201</v>
      </c>
      <c r="G1685" s="162"/>
      <c r="H1685" s="634" t="str">
        <f t="shared" si="175"/>
        <v>iviane Moore</v>
      </c>
      <c r="I1685" s="634"/>
      <c r="J1685" s="634"/>
      <c r="K1685" s="743" t="str">
        <f t="shared" si="171"/>
        <v>Viviane Moore</v>
      </c>
      <c r="L1685" s="743"/>
      <c r="M1685" s="743" t="str">
        <f>TRIM(SUBSTITUTE(CLEAN(Tableau11[[#This Row],[Auteur]]),CHAR(160),CHAR(32)))</f>
        <v>Viviane Moore</v>
      </c>
      <c r="N1685" s="743" t="str">
        <f t="shared" si="172"/>
        <v>Viviane Moore</v>
      </c>
      <c r="O1685" s="162" t="e">
        <f t="shared" ca="1" si="173"/>
        <v>#NAME?</v>
      </c>
      <c r="P1685" s="162" t="s">
        <v>26</v>
      </c>
      <c r="Q1685" s="354"/>
      <c r="R1685" s="162" t="s">
        <v>22</v>
      </c>
      <c r="S1685" s="297"/>
      <c r="T1685" s="162" t="s">
        <v>2277</v>
      </c>
      <c r="U1685" s="125" t="s">
        <v>38</v>
      </c>
      <c r="V1685" s="651" t="s">
        <v>1953</v>
      </c>
      <c r="W1685" s="379" t="s">
        <v>25</v>
      </c>
      <c r="X1685" s="297"/>
      <c r="Y1685" s="129"/>
      <c r="Z1685" s="162"/>
      <c r="AA1685" s="162"/>
      <c r="AB1685" s="162"/>
      <c r="AC1685" s="162"/>
      <c r="AD1685" s="162"/>
      <c r="AE1685" s="344"/>
      <c r="AF1685" s="124"/>
      <c r="AG1685" s="116" t="s">
        <v>26</v>
      </c>
      <c r="AH1685" s="116"/>
      <c r="AI1685" s="116"/>
      <c r="AJ1685" s="116" t="s">
        <v>26</v>
      </c>
      <c r="AK1685" s="162"/>
      <c r="AL1685" s="498"/>
      <c r="AM1685" s="162"/>
      <c r="AN1685" s="162"/>
      <c r="AO1685" s="162"/>
      <c r="AP1685" s="162"/>
      <c r="AQ1685" s="642"/>
    </row>
    <row r="1686" spans="1:43" ht="16.350000000000001" customHeight="1">
      <c r="A1686" s="959" t="s">
        <v>687</v>
      </c>
      <c r="B1686" s="669" t="str">
        <f>IF(COUNTIF($A$2:A1686,A1686)&gt;1,"Doublon","")</f>
        <v>Doublon</v>
      </c>
      <c r="C1686" s="669"/>
      <c r="D1686" s="669" t="str">
        <f t="shared" si="174"/>
        <v>VivianeMoore</v>
      </c>
      <c r="E1686" s="879"/>
      <c r="F1686" s="879" t="s">
        <v>201</v>
      </c>
      <c r="G1686" s="879"/>
      <c r="H1686" s="676" t="str">
        <f t="shared" si="175"/>
        <v>iviane Moore</v>
      </c>
      <c r="I1686" s="676"/>
      <c r="J1686" s="676"/>
      <c r="K1686" s="747" t="str">
        <f t="shared" si="171"/>
        <v>Viviane Moore</v>
      </c>
      <c r="L1686" s="747"/>
      <c r="M1686" s="747" t="str">
        <f>TRIM(SUBSTITUTE(CLEAN(Tableau11[[#This Row],[Auteur]]),CHAR(160),CHAR(32)))</f>
        <v>Viviane Moore</v>
      </c>
      <c r="N1686" s="747" t="str">
        <f t="shared" si="172"/>
        <v>Viviane Moore</v>
      </c>
      <c r="O1686" s="879" t="e">
        <f t="shared" ca="1" si="173"/>
        <v>#NAME?</v>
      </c>
      <c r="P1686" s="879" t="s">
        <v>26</v>
      </c>
      <c r="Q1686" s="982"/>
      <c r="R1686" s="879" t="s">
        <v>22</v>
      </c>
      <c r="S1686" s="836"/>
      <c r="T1686" s="879" t="s">
        <v>2278</v>
      </c>
      <c r="U1686" s="613" t="s">
        <v>38</v>
      </c>
      <c r="V1686" s="790" t="s">
        <v>1953</v>
      </c>
      <c r="W1686" s="842" t="s">
        <v>25</v>
      </c>
      <c r="X1686" s="836"/>
      <c r="Y1686" s="837"/>
      <c r="Z1686" s="879"/>
      <c r="AA1686" s="879"/>
      <c r="AB1686" s="879"/>
      <c r="AC1686" s="879"/>
      <c r="AD1686" s="879"/>
      <c r="AE1686" s="1023"/>
      <c r="AF1686" s="794"/>
      <c r="AG1686" s="888" t="s">
        <v>26</v>
      </c>
      <c r="AH1686" s="888"/>
      <c r="AI1686" s="888"/>
      <c r="AJ1686" s="888" t="s">
        <v>26</v>
      </c>
      <c r="AK1686" s="879"/>
      <c r="AL1686" s="1036"/>
      <c r="AM1686" s="879"/>
      <c r="AN1686" s="879"/>
      <c r="AO1686" s="879"/>
      <c r="AP1686" s="879"/>
      <c r="AQ1686" s="1039"/>
    </row>
    <row r="1687" spans="1:43" ht="16.350000000000001" customHeight="1">
      <c r="A1687" s="125" t="s">
        <v>3039</v>
      </c>
      <c r="D1687" s="125" t="str">
        <f t="shared" si="174"/>
        <v>VladimirHernandez</v>
      </c>
      <c r="E1687" s="122" t="s">
        <v>20</v>
      </c>
      <c r="F1687" s="285" t="s">
        <v>1162</v>
      </c>
      <c r="G1687" s="125" t="s">
        <v>1162</v>
      </c>
      <c r="H1687" s="634" t="str">
        <f t="shared" si="175"/>
        <v>ladimir Hernandez</v>
      </c>
      <c r="I1687" s="634"/>
      <c r="J1687" s="634"/>
      <c r="K1687" s="743" t="str">
        <f t="shared" si="171"/>
        <v>Vladimir Hernandez</v>
      </c>
      <c r="L1687" s="743"/>
      <c r="M1687" s="743" t="str">
        <f>TRIM(SUBSTITUTE(CLEAN(Tableau11[[#This Row],[Auteur]]),CHAR(160),CHAR(32)))</f>
        <v>Vladimir Hernandez</v>
      </c>
      <c r="N1687" s="743" t="str">
        <f t="shared" si="172"/>
        <v>Vladimir Hernandez</v>
      </c>
      <c r="O1687" s="125" t="e">
        <f t="shared" ca="1" si="173"/>
        <v>#NAME?</v>
      </c>
      <c r="T1687" s="125"/>
      <c r="V1687" s="652"/>
      <c r="W1687" s="378" t="s">
        <v>188</v>
      </c>
      <c r="AC1687" s="125"/>
      <c r="AE1687" s="285"/>
      <c r="AJ1687" s="125"/>
      <c r="AL1687" s="496"/>
      <c r="AQ1687" s="603"/>
    </row>
    <row r="1688" spans="1:43" ht="16.350000000000001" customHeight="1">
      <c r="A1688" s="528" t="s">
        <v>2611</v>
      </c>
      <c r="B1688" s="721"/>
      <c r="C1688" s="721"/>
      <c r="D1688" s="721" t="str">
        <f t="shared" si="174"/>
        <v>VolkerKutscher</v>
      </c>
      <c r="E1688" s="125" t="s">
        <v>26</v>
      </c>
      <c r="F1688" s="723" t="s">
        <v>2664</v>
      </c>
      <c r="G1688" s="723"/>
      <c r="H1688" s="724" t="str">
        <f>MID(A1688,SEARCH(" ",A1688)+1,99)</f>
        <v>Kutscher</v>
      </c>
      <c r="I1688" s="724"/>
      <c r="J1688" s="724"/>
      <c r="K1688" s="816" t="str">
        <f t="shared" si="171"/>
        <v>Volker Kutscher</v>
      </c>
      <c r="L1688" s="816"/>
      <c r="M1688" s="816" t="str">
        <f>TRIM(SUBSTITUTE(CLEAN(Tableau11[[#This Row],[Auteur]]),CHAR(160),CHAR(32)))</f>
        <v>Volker Kutscher</v>
      </c>
      <c r="N1688" s="816" t="str">
        <f t="shared" si="172"/>
        <v>Volker Kutscher</v>
      </c>
      <c r="O1688" s="742" t="e">
        <f t="shared" ca="1" si="173"/>
        <v>#NAME?</v>
      </c>
      <c r="Q1688" s="725"/>
      <c r="S1688" s="726"/>
      <c r="T1688" s="721" t="s">
        <v>2610</v>
      </c>
      <c r="U1688" s="723" t="s">
        <v>385</v>
      </c>
      <c r="V1688" s="727" t="s">
        <v>2551</v>
      </c>
      <c r="W1688" s="378" t="s">
        <v>188</v>
      </c>
      <c r="X1688" s="300"/>
      <c r="Y1688" s="289"/>
      <c r="AC1688" s="125"/>
      <c r="AD1688" s="285"/>
      <c r="AF1688" s="728"/>
      <c r="AJ1688" s="125"/>
      <c r="AK1688" s="496"/>
      <c r="AL1688" s="346"/>
      <c r="AM1688" s="729"/>
      <c r="AN1688" s="729"/>
      <c r="AO1688" s="729"/>
      <c r="AQ1688" s="603"/>
    </row>
    <row r="1689" spans="1:43" ht="16.350000000000001" customHeight="1">
      <c r="A1689" s="613" t="s">
        <v>2611</v>
      </c>
      <c r="B1689" s="818"/>
      <c r="C1689" s="818"/>
      <c r="D1689" s="818" t="str">
        <f t="shared" si="174"/>
        <v>VolkerKutscher</v>
      </c>
      <c r="E1689" s="819"/>
      <c r="F1689" s="779"/>
      <c r="G1689" s="779"/>
      <c r="H1689" s="781" t="str">
        <f>MID(A1689,SEARCH(" ",A1689)+1,99)</f>
        <v>Kutscher</v>
      </c>
      <c r="I1689" s="781"/>
      <c r="J1689" s="781"/>
      <c r="K1689" s="820" t="str">
        <f t="shared" si="171"/>
        <v>Volker Kutscher</v>
      </c>
      <c r="L1689" s="820"/>
      <c r="M1689" s="820" t="str">
        <f>TRIM(SUBSTITUTE(CLEAN(Tableau11[[#This Row],[Auteur]]),CHAR(160),CHAR(32)))</f>
        <v>Volker Kutscher</v>
      </c>
      <c r="N1689" s="820" t="str">
        <f t="shared" si="172"/>
        <v>Volker Kutscher</v>
      </c>
      <c r="O1689" s="787" t="e">
        <f t="shared" ca="1" si="173"/>
        <v>#NAME?</v>
      </c>
      <c r="P1689" s="613"/>
      <c r="Q1689" s="821"/>
      <c r="R1689" s="613"/>
      <c r="S1689" s="822"/>
      <c r="T1689" s="791"/>
      <c r="U1689" s="779"/>
      <c r="V1689" s="758"/>
      <c r="W1689" s="925"/>
      <c r="X1689" s="613"/>
      <c r="Y1689" s="613"/>
      <c r="Z1689" s="613"/>
      <c r="AA1689" s="613"/>
      <c r="AB1689" s="613"/>
      <c r="AC1689" s="705"/>
      <c r="AD1689" s="613"/>
      <c r="AE1689" s="613"/>
      <c r="AF1689" s="832"/>
      <c r="AG1689" s="613"/>
      <c r="AH1689" s="613"/>
      <c r="AI1689" s="613"/>
      <c r="AJ1689" s="706"/>
      <c r="AK1689" s="613"/>
      <c r="AL1689" s="795"/>
      <c r="AM1689" s="823"/>
      <c r="AN1689" s="823"/>
      <c r="AO1689" s="823"/>
      <c r="AP1689" s="613"/>
      <c r="AQ1689" s="707"/>
    </row>
    <row r="1690" spans="1:43" ht="16.350000000000001" customHeight="1">
      <c r="A1690" s="926" t="s">
        <v>2574</v>
      </c>
      <c r="B1690" s="818"/>
      <c r="C1690" s="818"/>
      <c r="D1690" s="818" t="str">
        <f t="shared" si="174"/>
        <v>VolterKutscher</v>
      </c>
      <c r="E1690" s="819"/>
      <c r="F1690" s="779"/>
      <c r="G1690" s="779"/>
      <c r="H1690" s="781" t="str">
        <f>MID(A1690,SEARCH(" ",A1690)+1,99)</f>
        <v>Kutscher</v>
      </c>
      <c r="I1690" s="781"/>
      <c r="J1690" s="781"/>
      <c r="K1690" s="820" t="str">
        <f t="shared" si="171"/>
        <v>Volter Kutscher</v>
      </c>
      <c r="L1690" s="820"/>
      <c r="M1690" s="820" t="str">
        <f>TRIM(SUBSTITUTE(CLEAN(Tableau11[[#This Row],[Auteur]]),CHAR(160),CHAR(32)))</f>
        <v>Volter Kutscher</v>
      </c>
      <c r="N1690" s="820" t="str">
        <f t="shared" si="172"/>
        <v>Volter Kutscher</v>
      </c>
      <c r="O1690" s="787" t="e">
        <f t="shared" ca="1" si="173"/>
        <v>#NAME?</v>
      </c>
      <c r="P1690" s="613"/>
      <c r="Q1690" s="821"/>
      <c r="R1690" s="613"/>
      <c r="S1690" s="822"/>
      <c r="T1690" s="613" t="s">
        <v>2605</v>
      </c>
      <c r="U1690" s="779" t="s">
        <v>385</v>
      </c>
      <c r="V1690" s="758" t="s">
        <v>2551</v>
      </c>
      <c r="W1690" s="704" t="s">
        <v>188</v>
      </c>
      <c r="X1690" s="613"/>
      <c r="Y1690" s="613"/>
      <c r="Z1690" s="613"/>
      <c r="AA1690" s="613"/>
      <c r="AB1690" s="613"/>
      <c r="AC1690" s="613"/>
      <c r="AD1690" s="705"/>
      <c r="AE1690" s="613"/>
      <c r="AF1690" s="832"/>
      <c r="AG1690" s="613"/>
      <c r="AH1690" s="613"/>
      <c r="AI1690" s="613"/>
      <c r="AJ1690" s="613"/>
      <c r="AK1690" s="706"/>
      <c r="AL1690" s="795"/>
      <c r="AM1690" s="823"/>
      <c r="AN1690" s="823"/>
      <c r="AO1690" s="823"/>
      <c r="AP1690" s="613"/>
      <c r="AQ1690" s="707"/>
    </row>
    <row r="1691" spans="1:43" ht="16.350000000000001" customHeight="1">
      <c r="A1691" s="613" t="s">
        <v>2574</v>
      </c>
      <c r="B1691" s="818"/>
      <c r="C1691" s="818"/>
      <c r="D1691" s="818" t="str">
        <f t="shared" si="174"/>
        <v>VolterKutscher</v>
      </c>
      <c r="E1691" s="819"/>
      <c r="F1691" s="779"/>
      <c r="G1691" s="779"/>
      <c r="H1691" s="781" t="str">
        <f>MID(A1691,SEARCH(" ",A1691)+1,99)</f>
        <v>Kutscher</v>
      </c>
      <c r="I1691" s="781"/>
      <c r="J1691" s="781"/>
      <c r="K1691" s="820" t="str">
        <f t="shared" si="171"/>
        <v>Volter Kutscher</v>
      </c>
      <c r="L1691" s="820"/>
      <c r="M1691" s="820" t="str">
        <f>TRIM(SUBSTITUTE(CLEAN(Tableau11[[#This Row],[Auteur]]),CHAR(160),CHAR(32)))</f>
        <v>Volter Kutscher</v>
      </c>
      <c r="N1691" s="820" t="str">
        <f t="shared" si="172"/>
        <v>Volter Kutscher</v>
      </c>
      <c r="O1691" s="787" t="e">
        <f t="shared" ca="1" si="173"/>
        <v>#NAME?</v>
      </c>
      <c r="P1691" s="613"/>
      <c r="Q1691" s="821"/>
      <c r="R1691" s="613"/>
      <c r="S1691" s="822"/>
      <c r="T1691" s="791"/>
      <c r="U1691" s="779"/>
      <c r="V1691" s="758"/>
      <c r="W1691" s="925"/>
      <c r="X1691" s="613"/>
      <c r="Y1691" s="613"/>
      <c r="Z1691" s="613"/>
      <c r="AA1691" s="613"/>
      <c r="AB1691" s="613"/>
      <c r="AC1691" s="705"/>
      <c r="AD1691" s="613"/>
      <c r="AE1691" s="613"/>
      <c r="AF1691" s="832"/>
      <c r="AG1691" s="613"/>
      <c r="AH1691" s="613"/>
      <c r="AI1691" s="613"/>
      <c r="AJ1691" s="706"/>
      <c r="AK1691" s="613"/>
      <c r="AL1691" s="795"/>
      <c r="AM1691" s="823"/>
      <c r="AN1691" s="823"/>
      <c r="AO1691" s="823"/>
      <c r="AP1691" s="613"/>
      <c r="AQ1691" s="707"/>
    </row>
    <row r="1692" spans="1:43" ht="16.350000000000001" customHeight="1">
      <c r="A1692" s="829" t="s">
        <v>2492</v>
      </c>
      <c r="B1692" s="721"/>
      <c r="C1692" s="721"/>
      <c r="D1692" s="721" t="str">
        <f t="shared" si="174"/>
        <v>WalterSatterthwait</v>
      </c>
      <c r="E1692" s="125" t="s">
        <v>26</v>
      </c>
      <c r="F1692" s="723" t="s">
        <v>2496</v>
      </c>
      <c r="G1692" s="723"/>
      <c r="H1692" s="724" t="e">
        <f>MID(T1692,SEARCH(" ",T1692)+1,99)</f>
        <v>#VALUE!</v>
      </c>
      <c r="I1692" s="724"/>
      <c r="J1692" s="724"/>
      <c r="K1692" s="816" t="str">
        <f>SUBSTITUTE(T1692,CHAR(160),CHAR(32))</f>
        <v>Escapade</v>
      </c>
      <c r="L1692" s="816"/>
      <c r="M1692" s="816" t="str">
        <f>TRIM(SUBSTITUTE(CLEAN(Tableau11[[#This Row],[Auteur]]),CHAR(160),CHAR(32)))</f>
        <v>Walter Satterthwait</v>
      </c>
      <c r="N1692" s="816" t="str">
        <f>SUBSTITUTE(T1692,CHAR(160),"")</f>
        <v>Escapade</v>
      </c>
      <c r="O1692" s="742" t="e">
        <f ca="1">_xlfn.TEXTBEFORE(T1692,"")</f>
        <v>#NAME?</v>
      </c>
      <c r="Q1692" s="725"/>
      <c r="S1692" s="726"/>
      <c r="T1692" s="612" t="s">
        <v>2489</v>
      </c>
      <c r="U1692" s="723" t="s">
        <v>85</v>
      </c>
      <c r="V1692" s="651" t="s">
        <v>1245</v>
      </c>
      <c r="W1692" s="378" t="s">
        <v>188</v>
      </c>
      <c r="X1692" s="300"/>
      <c r="Y1692" s="289"/>
      <c r="AC1692" s="125"/>
      <c r="AD1692" s="285"/>
      <c r="AF1692" s="124" t="s">
        <v>26</v>
      </c>
      <c r="AJ1692" s="125"/>
      <c r="AK1692" s="496"/>
      <c r="AL1692" s="346"/>
      <c r="AM1692" s="729"/>
      <c r="AN1692" s="729"/>
      <c r="AO1692" s="522" t="s">
        <v>1401</v>
      </c>
      <c r="AQ1692" s="603"/>
    </row>
    <row r="1693" spans="1:43" ht="16.350000000000001" customHeight="1">
      <c r="A1693" s="334" t="s">
        <v>3040</v>
      </c>
      <c r="D1693" s="125" t="str">
        <f t="shared" si="174"/>
        <v>WalterMosley</v>
      </c>
      <c r="F1693" s="587" t="str">
        <f>RIGHT(A1693,LEN(A1693)-SEARCH("",A1693))</f>
        <v>alter Mosley</v>
      </c>
      <c r="G1693" s="587"/>
      <c r="H1693" s="634" t="str">
        <f t="shared" ref="H1693:H1699" si="176">MID(A1693,SEARCH("",A1693)+1,99)</f>
        <v>alter Mosley</v>
      </c>
      <c r="I1693" s="634"/>
      <c r="J1693" s="634"/>
      <c r="K1693" s="743" t="str">
        <f t="shared" ref="K1693:K1699" si="177">SUBSTITUTE(A1693,CHAR(160),CHAR(32))</f>
        <v>Walter Mosley</v>
      </c>
      <c r="L1693" s="743"/>
      <c r="M1693" s="743" t="str">
        <f>TRIM(SUBSTITUTE(CLEAN(Tableau11[[#This Row],[Auteur]]),CHAR(160),CHAR(32)))</f>
        <v>Walter Mosley</v>
      </c>
      <c r="N1693" s="743" t="str">
        <f t="shared" ref="N1693:N1699" si="178">SUBSTITUTE(A1693,CHAR(160),"")</f>
        <v>Walter Mosley</v>
      </c>
      <c r="O1693" s="587" t="e">
        <f t="shared" ref="O1693:O1699" ca="1" si="179">_xlfn.TEXTBEFORE(A1693,"")</f>
        <v>#NAME?</v>
      </c>
      <c r="Q1693" s="119"/>
      <c r="S1693" s="118"/>
      <c r="T1693" s="125"/>
      <c r="U1693" s="590" t="s">
        <v>92</v>
      </c>
      <c r="V1693" s="651" t="s">
        <v>1245</v>
      </c>
      <c r="W1693" s="378" t="s">
        <v>188</v>
      </c>
      <c r="AC1693" s="125"/>
      <c r="AD1693" s="590"/>
      <c r="AE1693" s="285"/>
      <c r="AJ1693" s="125"/>
      <c r="AL1693" s="496"/>
      <c r="AQ1693" s="603"/>
    </row>
    <row r="1694" spans="1:43" ht="16.350000000000001" customHeight="1">
      <c r="A1694" s="125" t="s">
        <v>3041</v>
      </c>
      <c r="D1694" s="125" t="str">
        <f t="shared" si="174"/>
        <v>WaubgeshigRice</v>
      </c>
      <c r="F1694" s="125" t="s">
        <v>2479</v>
      </c>
      <c r="H1694" s="634" t="str">
        <f t="shared" si="176"/>
        <v>aubgeshig Rice</v>
      </c>
      <c r="I1694" s="634"/>
      <c r="J1694" s="634"/>
      <c r="K1694" s="743" t="str">
        <f t="shared" si="177"/>
        <v>Waubgeshig Rice</v>
      </c>
      <c r="L1694" s="743"/>
      <c r="M1694" s="743" t="str">
        <f>TRIM(SUBSTITUTE(CLEAN(Tableau11[[#This Row],[Auteur]]),CHAR(160),CHAR(32)))</f>
        <v>Waubgeshig Rice</v>
      </c>
      <c r="N1694" s="743" t="str">
        <f t="shared" si="178"/>
        <v>Waubgeshig Rice</v>
      </c>
      <c r="O1694" s="125" t="e">
        <f t="shared" ca="1" si="179"/>
        <v>#NAME?</v>
      </c>
      <c r="T1694" s="125"/>
      <c r="V1694" s="652"/>
      <c r="W1694" s="378" t="s">
        <v>188</v>
      </c>
      <c r="AC1694" s="125"/>
      <c r="AE1694" s="285"/>
      <c r="AJ1694" s="125"/>
      <c r="AL1694" s="496"/>
      <c r="AQ1694" s="603"/>
    </row>
    <row r="1695" spans="1:43" ht="16.350000000000001" customHeight="1">
      <c r="A1695" s="765" t="s">
        <v>3042</v>
      </c>
      <c r="B1695" s="500" t="str">
        <f>IF(COUNTIF($A$2:A1695,A1695)&gt;1,"Doublon","")</f>
        <v/>
      </c>
      <c r="C1695" s="500"/>
      <c r="D1695" s="500" t="str">
        <f t="shared" si="174"/>
        <v>WilburSmith</v>
      </c>
      <c r="E1695" s="122" t="s">
        <v>20</v>
      </c>
      <c r="F1695" s="127" t="s">
        <v>534</v>
      </c>
      <c r="G1695" s="127"/>
      <c r="H1695" s="634" t="str">
        <f t="shared" si="176"/>
        <v>ilbur Smith</v>
      </c>
      <c r="I1695" s="634"/>
      <c r="J1695" s="634"/>
      <c r="K1695" s="743" t="str">
        <f t="shared" si="177"/>
        <v>Wilbur Smith</v>
      </c>
      <c r="L1695" s="743"/>
      <c r="M1695" s="743" t="str">
        <f>TRIM(SUBSTITUTE(CLEAN(Tableau11[[#This Row],[Auteur]]),CHAR(160),CHAR(32)))</f>
        <v>Wilbur Smith</v>
      </c>
      <c r="N1695" s="743" t="str">
        <f t="shared" si="178"/>
        <v>Wilbur Smith</v>
      </c>
      <c r="O1695" s="730" t="e">
        <f t="shared" ca="1" si="179"/>
        <v>#NAME?</v>
      </c>
      <c r="Q1695" s="119"/>
      <c r="R1695" s="162" t="s">
        <v>22</v>
      </c>
      <c r="S1695" s="118"/>
      <c r="T1695" s="125" t="s">
        <v>1242</v>
      </c>
      <c r="U1695" s="127" t="s">
        <v>1236</v>
      </c>
      <c r="V1695" s="651" t="s">
        <v>1237</v>
      </c>
      <c r="W1695" s="378" t="s">
        <v>188</v>
      </c>
      <c r="X1695" s="297" t="s">
        <v>20</v>
      </c>
      <c r="Y1695" s="289"/>
      <c r="AC1695" s="125"/>
      <c r="AD1695" s="125" t="s">
        <v>1241</v>
      </c>
      <c r="AE1695" s="131" t="s">
        <v>534</v>
      </c>
      <c r="AH1695" s="125" t="s">
        <v>20</v>
      </c>
      <c r="AJ1695" s="125"/>
      <c r="AL1695" s="496"/>
      <c r="AQ1695" s="603"/>
    </row>
    <row r="1696" spans="1:43" ht="16.350000000000001" customHeight="1">
      <c r="A1696" s="775" t="s">
        <v>3043</v>
      </c>
      <c r="B1696" s="500"/>
      <c r="C1696" s="500"/>
      <c r="D1696" s="500" t="str">
        <f t="shared" si="174"/>
        <v>WilliamIrish</v>
      </c>
      <c r="E1696" s="122"/>
      <c r="F1696" s="127" t="s">
        <v>184</v>
      </c>
      <c r="G1696" s="127"/>
      <c r="H1696" s="634" t="str">
        <f t="shared" si="176"/>
        <v>illiam Irish</v>
      </c>
      <c r="I1696" s="634"/>
      <c r="J1696" s="634"/>
      <c r="K1696" s="743" t="str">
        <f t="shared" si="177"/>
        <v>William Irish</v>
      </c>
      <c r="L1696" s="743"/>
      <c r="M1696" s="743" t="str">
        <f>TRIM(SUBSTITUTE(CLEAN(Tableau11[[#This Row],[Auteur]]),CHAR(160),CHAR(32)))</f>
        <v>William Irish</v>
      </c>
      <c r="N1696" s="743" t="str">
        <f t="shared" si="178"/>
        <v>William Irish</v>
      </c>
      <c r="O1696" s="730" t="e">
        <f t="shared" ca="1" si="179"/>
        <v>#NAME?</v>
      </c>
      <c r="P1696" s="162"/>
      <c r="Q1696" s="119"/>
      <c r="R1696" s="162" t="s">
        <v>22</v>
      </c>
      <c r="S1696" s="118"/>
      <c r="T1696" s="292" t="s">
        <v>1522</v>
      </c>
      <c r="U1696" s="536" t="s">
        <v>74</v>
      </c>
      <c r="V1696" s="651" t="s">
        <v>1245</v>
      </c>
      <c r="W1696" s="378" t="s">
        <v>188</v>
      </c>
      <c r="X1696" s="297" t="s">
        <v>20</v>
      </c>
      <c r="Y1696" s="129"/>
      <c r="Z1696" s="114"/>
      <c r="AA1696" s="114"/>
      <c r="AB1696" s="114"/>
      <c r="AC1696" s="114"/>
      <c r="AD1696" s="334"/>
      <c r="AE1696" s="131"/>
      <c r="AF1696" s="124" t="s">
        <v>20</v>
      </c>
      <c r="AG1696" s="114"/>
      <c r="AH1696" s="114"/>
      <c r="AI1696" s="114"/>
      <c r="AJ1696" s="114"/>
      <c r="AL1696" s="346"/>
      <c r="AM1696" s="115"/>
      <c r="AN1696" s="115"/>
      <c r="AO1696" s="115"/>
      <c r="AQ1696" s="603"/>
    </row>
    <row r="1697" spans="1:43" ht="16.350000000000001" customHeight="1">
      <c r="A1697" s="773" t="s">
        <v>3043</v>
      </c>
      <c r="B1697" s="500" t="str">
        <f>IF(COUNTIF($A$2:A1697,A1697)&gt;1,"Doublon","")</f>
        <v>Doublon</v>
      </c>
      <c r="C1697" s="500"/>
      <c r="D1697" s="500" t="str">
        <f t="shared" si="174"/>
        <v>WilliamIrish</v>
      </c>
      <c r="E1697" s="122" t="s">
        <v>20</v>
      </c>
      <c r="F1697" s="127" t="s">
        <v>184</v>
      </c>
      <c r="G1697" s="127"/>
      <c r="H1697" s="634" t="str">
        <f t="shared" si="176"/>
        <v>illiam Irish</v>
      </c>
      <c r="I1697" s="634"/>
      <c r="J1697" s="634"/>
      <c r="K1697" s="743" t="str">
        <f t="shared" si="177"/>
        <v>William Irish</v>
      </c>
      <c r="L1697" s="743"/>
      <c r="M1697" s="743" t="str">
        <f>TRIM(SUBSTITUTE(CLEAN(Tableau11[[#This Row],[Auteur]]),CHAR(160),CHAR(32)))</f>
        <v>William Irish</v>
      </c>
      <c r="N1697" s="743" t="str">
        <f t="shared" si="178"/>
        <v>William Irish</v>
      </c>
      <c r="O1697" s="730" t="e">
        <f t="shared" ca="1" si="179"/>
        <v>#NAME?</v>
      </c>
      <c r="P1697" s="162" t="s">
        <v>26</v>
      </c>
      <c r="Q1697" s="119"/>
      <c r="R1697" s="162" t="s">
        <v>22</v>
      </c>
      <c r="S1697" s="118"/>
      <c r="T1697" s="292" t="s">
        <v>1523</v>
      </c>
      <c r="U1697" s="536" t="s">
        <v>74</v>
      </c>
      <c r="V1697" s="651" t="s">
        <v>1245</v>
      </c>
      <c r="W1697" s="378" t="s">
        <v>188</v>
      </c>
      <c r="X1697" s="297" t="s">
        <v>20</v>
      </c>
      <c r="Y1697" s="129"/>
      <c r="Z1697" s="114"/>
      <c r="AA1697" s="114"/>
      <c r="AB1697" s="114"/>
      <c r="AC1697" s="114"/>
      <c r="AD1697" s="334" t="s">
        <v>1521</v>
      </c>
      <c r="AE1697" s="131" t="s">
        <v>184</v>
      </c>
      <c r="AF1697" s="124" t="s">
        <v>20</v>
      </c>
      <c r="AG1697" s="114"/>
      <c r="AH1697" s="114"/>
      <c r="AI1697" s="114"/>
      <c r="AJ1697" s="114"/>
      <c r="AL1697" s="346"/>
      <c r="AM1697" s="115"/>
      <c r="AN1697" s="115"/>
      <c r="AO1697" s="115"/>
      <c r="AQ1697" s="603"/>
    </row>
    <row r="1698" spans="1:43" ht="16.350000000000001" customHeight="1">
      <c r="A1698" s="866" t="s">
        <v>1033</v>
      </c>
      <c r="B1698" s="613"/>
      <c r="C1698" s="613"/>
      <c r="D1698" s="613" t="str">
        <f t="shared" si="174"/>
        <v>WolfHaas</v>
      </c>
      <c r="E1698" s="752" t="s">
        <v>20</v>
      </c>
      <c r="F1698" s="753" t="str">
        <f>RIGHT(A1698,LEN(A1698)-SEARCH("",A1698))</f>
        <v>olf Haas</v>
      </c>
      <c r="G1698" s="753"/>
      <c r="H1698" s="676" t="str">
        <f t="shared" si="176"/>
        <v>olf Haas</v>
      </c>
      <c r="I1698" s="676"/>
      <c r="J1698" s="676"/>
      <c r="K1698" s="747" t="str">
        <f t="shared" si="177"/>
        <v>Wolf Haas</v>
      </c>
      <c r="L1698" s="747"/>
      <c r="M1698" s="747" t="str">
        <f>TRIM(SUBSTITUTE(CLEAN(Tableau11[[#This Row],[Auteur]]),CHAR(160),CHAR(32)))</f>
        <v>Wolf Haas</v>
      </c>
      <c r="N1698" s="747" t="str">
        <f t="shared" si="178"/>
        <v>Wolf Haas</v>
      </c>
      <c r="O1698" s="753" t="e">
        <f t="shared" ca="1" si="179"/>
        <v>#NAME?</v>
      </c>
      <c r="P1698" s="613"/>
      <c r="Q1698" s="755"/>
      <c r="R1698" s="613"/>
      <c r="S1698" s="841"/>
      <c r="T1698" s="613"/>
      <c r="U1698" s="801" t="s">
        <v>1070</v>
      </c>
      <c r="V1698" s="791" t="s">
        <v>1041</v>
      </c>
      <c r="W1698" s="704" t="s">
        <v>188</v>
      </c>
      <c r="X1698" s="613"/>
      <c r="Y1698" s="613"/>
      <c r="Z1698" s="613"/>
      <c r="AA1698" s="613"/>
      <c r="AB1698" s="613"/>
      <c r="AC1698" s="613"/>
      <c r="AD1698" s="1025"/>
      <c r="AE1698" s="705"/>
      <c r="AF1698" s="613"/>
      <c r="AG1698" s="613"/>
      <c r="AH1698" s="613"/>
      <c r="AI1698" s="613"/>
      <c r="AJ1698" s="613"/>
      <c r="AK1698" s="613"/>
      <c r="AL1698" s="706"/>
      <c r="AM1698" s="613"/>
      <c r="AN1698" s="613"/>
      <c r="AO1698" s="613"/>
      <c r="AP1698" s="613"/>
      <c r="AQ1698" s="707"/>
    </row>
    <row r="1699" spans="1:43" ht="16.350000000000001" customHeight="1">
      <c r="A1699" s="125" t="s">
        <v>1033</v>
      </c>
      <c r="D1699" s="125" t="str">
        <f t="shared" si="174"/>
        <v>WolfHaas</v>
      </c>
      <c r="F1699" s="587" t="str">
        <f>RIGHT(A1699,LEN(A1699)-SEARCH("",A1699))</f>
        <v>olf Haas</v>
      </c>
      <c r="H1699" s="634" t="str">
        <f t="shared" si="176"/>
        <v>olf Haas</v>
      </c>
      <c r="I1699" s="634"/>
      <c r="J1699" s="634"/>
      <c r="K1699" s="743" t="str">
        <f t="shared" si="177"/>
        <v>Wolf Haas</v>
      </c>
      <c r="L1699" s="743"/>
      <c r="M1699" s="743" t="str">
        <f>TRIM(SUBSTITUTE(CLEAN(Tableau11[[#This Row],[Auteur]]),CHAR(160),CHAR(32)))</f>
        <v>Wolf Haas</v>
      </c>
      <c r="N1699" s="743" t="str">
        <f t="shared" si="178"/>
        <v>Wolf Haas</v>
      </c>
      <c r="O1699" s="125" t="e">
        <f t="shared" ca="1" si="179"/>
        <v>#NAME?</v>
      </c>
      <c r="T1699" s="125"/>
      <c r="U1699" s="619" t="s">
        <v>1070</v>
      </c>
      <c r="V1699" s="652" t="s">
        <v>1041</v>
      </c>
      <c r="W1699" s="378" t="s">
        <v>188</v>
      </c>
      <c r="AC1699" s="125"/>
      <c r="AE1699" s="285" t="s">
        <v>1164</v>
      </c>
      <c r="AJ1699" s="125"/>
      <c r="AL1699" s="496"/>
      <c r="AQ1699" s="603"/>
    </row>
    <row r="1700" spans="1:43" ht="16.350000000000001" customHeight="1">
      <c r="A1700" s="528" t="s">
        <v>3044</v>
      </c>
      <c r="B1700" s="721"/>
      <c r="C1700" s="721"/>
      <c r="D1700" s="721" t="str">
        <f t="shared" si="174"/>
        <v>XavierMauméjean,André-FrançoisRuaud</v>
      </c>
      <c r="E1700" s="125" t="s">
        <v>26</v>
      </c>
      <c r="F1700" s="723" t="s">
        <v>2495</v>
      </c>
      <c r="G1700" s="723"/>
      <c r="H1700" s="724" t="e">
        <f>MID(#REF!,SEARCH(" ",#REF!)+1,99)</f>
        <v>#REF!</v>
      </c>
      <c r="I1700" s="724"/>
      <c r="J1700" s="724"/>
      <c r="K1700" s="816" t="e">
        <f>SUBSTITUTE(#REF!,CHAR(160),CHAR(32))</f>
        <v>#REF!</v>
      </c>
      <c r="L1700" s="816"/>
      <c r="M1700" s="816" t="str">
        <f>TRIM(SUBSTITUTE(CLEAN(Tableau11[[#This Row],[Auteur]]),CHAR(160),CHAR(32)))</f>
        <v>Xavier Mauméjean, André- François Ruaud</v>
      </c>
      <c r="N1700" s="816" t="e">
        <f>SUBSTITUTE(#REF!,CHAR(160),"")</f>
        <v>#REF!</v>
      </c>
      <c r="O1700" s="742" t="e">
        <f>_xlfn.TEXTBEFORE(#REF!,"")</f>
        <v>#REF!</v>
      </c>
      <c r="Q1700" s="725"/>
      <c r="S1700" s="726"/>
      <c r="T1700" s="496" t="s">
        <v>2493</v>
      </c>
      <c r="U1700" s="125" t="s">
        <v>47</v>
      </c>
      <c r="V1700" s="651" t="s">
        <v>1953</v>
      </c>
      <c r="W1700" s="378" t="s">
        <v>188</v>
      </c>
      <c r="X1700" s="300"/>
      <c r="Y1700" s="289"/>
      <c r="AC1700" s="125"/>
      <c r="AD1700" s="285"/>
      <c r="AF1700" s="124" t="s">
        <v>26</v>
      </c>
      <c r="AJ1700" s="125"/>
      <c r="AK1700" s="496"/>
      <c r="AL1700" s="346"/>
      <c r="AM1700" s="729"/>
      <c r="AN1700" s="729"/>
      <c r="AO1700" s="522" t="s">
        <v>1401</v>
      </c>
      <c r="AQ1700" s="603"/>
    </row>
    <row r="1701" spans="1:43" ht="16.350000000000001" customHeight="1">
      <c r="A1701" s="928" t="s">
        <v>3045</v>
      </c>
      <c r="B1701" s="818"/>
      <c r="C1701" s="818"/>
      <c r="D1701" s="818" t="str">
        <f t="shared" si="174"/>
        <v>Xavier-MarieBonnot</v>
      </c>
      <c r="E1701" s="752" t="s">
        <v>20</v>
      </c>
      <c r="F1701" s="635" t="s">
        <v>676</v>
      </c>
      <c r="G1701" s="635"/>
      <c r="H1701" s="676" t="str">
        <f>MID(A1701,SEARCH("",A1701)+1,99)</f>
        <v>avier- Marie Bonnot</v>
      </c>
      <c r="I1701" s="676"/>
      <c r="J1701" s="676"/>
      <c r="K1701" s="747" t="str">
        <f>SUBSTITUTE(A1701,CHAR(160),CHAR(32))</f>
        <v>Xavier- Marie Bonnot</v>
      </c>
      <c r="L1701" s="747"/>
      <c r="M1701" s="747" t="str">
        <f>TRIM(SUBSTITUTE(CLEAN(Tableau11[[#This Row],[Auteur]]),CHAR(160),CHAR(32)))</f>
        <v>Xavier- Marie Bonnot</v>
      </c>
      <c r="N1701" s="747" t="str">
        <f>SUBSTITUTE(A1701,CHAR(160),"")</f>
        <v>Xavier- Marie Bonnot</v>
      </c>
      <c r="O1701" s="740" t="e">
        <f ca="1">_xlfn.TEXTBEFORE(A1701,"")</f>
        <v>#NAME?</v>
      </c>
      <c r="P1701" s="879" t="s">
        <v>26</v>
      </c>
      <c r="Q1701" s="755"/>
      <c r="R1701" s="879" t="s">
        <v>22</v>
      </c>
      <c r="S1701" s="841"/>
      <c r="T1701" s="669" t="str">
        <f>IF(COUNTIF($A$2:A1701,A1701)&gt;1,"Doublon","")</f>
        <v/>
      </c>
      <c r="U1701" s="635" t="s">
        <v>82</v>
      </c>
      <c r="V1701" s="790" t="s">
        <v>1953</v>
      </c>
      <c r="W1701" s="704" t="s">
        <v>188</v>
      </c>
      <c r="X1701" s="836"/>
      <c r="Y1701" s="803"/>
      <c r="Z1701" s="778"/>
      <c r="AA1701" s="778"/>
      <c r="AB1701" s="778"/>
      <c r="AC1701" s="778"/>
      <c r="AD1701" s="928" t="s">
        <v>2242</v>
      </c>
      <c r="AE1701" s="763" t="s">
        <v>676</v>
      </c>
      <c r="AF1701" s="794"/>
      <c r="AG1701" s="778"/>
      <c r="AH1701" s="778"/>
      <c r="AI1701" s="778"/>
      <c r="AJ1701" s="778"/>
      <c r="AK1701" s="613"/>
      <c r="AL1701" s="795"/>
      <c r="AM1701" s="778"/>
      <c r="AN1701" s="778"/>
      <c r="AO1701" s="778"/>
      <c r="AP1701" s="613"/>
      <c r="AQ1701" s="707"/>
    </row>
    <row r="1702" spans="1:43" ht="16.350000000000001" customHeight="1">
      <c r="A1702" s="939" t="s">
        <v>3046</v>
      </c>
      <c r="B1702" s="669"/>
      <c r="C1702" s="669"/>
      <c r="D1702" s="669" t="str">
        <f t="shared" si="174"/>
        <v>YrsaSigirdardottir</v>
      </c>
      <c r="E1702" s="752" t="s">
        <v>20</v>
      </c>
      <c r="F1702" s="635" t="s">
        <v>2480</v>
      </c>
      <c r="G1702" s="635"/>
      <c r="H1702" s="676" t="str">
        <f>MID(A1702,SEARCH("",A1702)+1,99)</f>
        <v>rsa Sigirdardottir</v>
      </c>
      <c r="I1702" s="676"/>
      <c r="J1702" s="676"/>
      <c r="K1702" s="747" t="str">
        <f>SUBSTITUTE(A1702,CHAR(160),CHAR(32))</f>
        <v>Yrsa Sigirdardottir</v>
      </c>
      <c r="L1702" s="747"/>
      <c r="M1702" s="747" t="str">
        <f>TRIM(SUBSTITUTE(CLEAN(Tableau11[[#This Row],[Auteur]]),CHAR(160),CHAR(32)))</f>
        <v>Yrsa Sigirdardottir</v>
      </c>
      <c r="N1702" s="747" t="str">
        <f>SUBSTITUTE(A1702,CHAR(160),"")</f>
        <v>Yrsa Sigirdardottir</v>
      </c>
      <c r="O1702" s="740" t="e">
        <f ca="1">_xlfn.TEXTBEFORE(A1702,"")</f>
        <v>#NAME?</v>
      </c>
      <c r="P1702" s="761"/>
      <c r="Q1702" s="755"/>
      <c r="R1702" s="890"/>
      <c r="S1702" s="841"/>
      <c r="T1702" s="892"/>
      <c r="U1702" s="635" t="s">
        <v>52</v>
      </c>
      <c r="V1702" s="805" t="s">
        <v>894</v>
      </c>
      <c r="W1702" s="902" t="s">
        <v>25</v>
      </c>
      <c r="X1702" s="793"/>
      <c r="Y1702" s="837"/>
      <c r="Z1702" s="761"/>
      <c r="AA1702" s="761"/>
      <c r="AB1702" s="888"/>
      <c r="AC1702" s="761"/>
      <c r="AD1702" s="761"/>
      <c r="AE1702" s="635"/>
      <c r="AF1702" s="794"/>
      <c r="AG1702" s="888"/>
      <c r="AH1702" s="888"/>
      <c r="AI1702" s="888"/>
      <c r="AJ1702" s="888"/>
      <c r="AK1702" s="613"/>
      <c r="AL1702" s="795"/>
      <c r="AM1702" s="778"/>
      <c r="AN1702" s="778"/>
      <c r="AO1702" s="778"/>
      <c r="AP1702" s="613"/>
      <c r="AQ1702" s="707"/>
    </row>
    <row r="1703" spans="1:43" ht="16.350000000000001" customHeight="1">
      <c r="A1703" s="928" t="s">
        <v>678</v>
      </c>
      <c r="B1703" s="818"/>
      <c r="C1703" s="818"/>
      <c r="D1703" s="818" t="str">
        <f t="shared" si="174"/>
        <v>ZoranDrvenkar</v>
      </c>
      <c r="E1703" s="752" t="s">
        <v>20</v>
      </c>
      <c r="F1703" s="635" t="s">
        <v>679</v>
      </c>
      <c r="G1703" s="635"/>
      <c r="H1703" s="676" t="str">
        <f>MID(A1703,SEARCH("",A1703)+1,99)</f>
        <v>oran Drvenkar</v>
      </c>
      <c r="I1703" s="676"/>
      <c r="J1703" s="676"/>
      <c r="K1703" s="747" t="str">
        <f>SUBSTITUTE(A1703,CHAR(160),CHAR(32))</f>
        <v>Zoran Drvenkar</v>
      </c>
      <c r="L1703" s="747"/>
      <c r="M1703" s="747" t="str">
        <f>TRIM(SUBSTITUTE(CLEAN(Tableau11[[#This Row],[Auteur]]),CHAR(160),CHAR(32)))</f>
        <v>Zoran Drvenkar</v>
      </c>
      <c r="N1703" s="747" t="str">
        <f>SUBSTITUTE(A1703,CHAR(160),"")</f>
        <v>Zoran Drvenkar</v>
      </c>
      <c r="O1703" s="740" t="e">
        <f ca="1">_xlfn.TEXTBEFORE(A1703,"")</f>
        <v>#NAME?</v>
      </c>
      <c r="P1703" s="879" t="s">
        <v>26</v>
      </c>
      <c r="Q1703" s="755"/>
      <c r="R1703" s="879" t="s">
        <v>22</v>
      </c>
      <c r="S1703" s="841"/>
      <c r="T1703" s="669" t="str">
        <f>IF(COUNTIF($A$2:A1703,A1703)&gt;1,"Doublon","")</f>
        <v/>
      </c>
      <c r="U1703" s="635" t="s">
        <v>681</v>
      </c>
      <c r="V1703" s="856" t="s">
        <v>1701</v>
      </c>
      <c r="W1703" s="704" t="s">
        <v>188</v>
      </c>
      <c r="X1703" s="836"/>
      <c r="Y1703" s="803"/>
      <c r="Z1703" s="778"/>
      <c r="AA1703" s="778"/>
      <c r="AB1703" s="778"/>
      <c r="AC1703" s="778"/>
      <c r="AD1703" s="928" t="s">
        <v>1700</v>
      </c>
      <c r="AE1703" s="763" t="s">
        <v>679</v>
      </c>
      <c r="AF1703" s="794"/>
      <c r="AG1703" s="778"/>
      <c r="AH1703" s="778"/>
      <c r="AI1703" s="778"/>
      <c r="AJ1703" s="778"/>
      <c r="AK1703" s="613"/>
      <c r="AL1703" s="795"/>
      <c r="AM1703" s="778"/>
      <c r="AN1703" s="778"/>
      <c r="AO1703" s="778"/>
      <c r="AP1703" s="613"/>
      <c r="AQ1703" s="707"/>
    </row>
    <row r="1704" spans="1:43" ht="16.350000000000001" customHeight="1">
      <c r="A1704" s="582" t="s">
        <v>3047</v>
      </c>
      <c r="D1704" s="125" t="str">
        <f t="shared" si="174"/>
        <v>ZygmuntMiloszewski</v>
      </c>
      <c r="E1704" s="122" t="s">
        <v>20</v>
      </c>
      <c r="F1704" s="620" t="s">
        <v>1091</v>
      </c>
      <c r="G1704" s="620"/>
      <c r="H1704" s="634" t="str">
        <f>MID(A1704,SEARCH("",A1704)+1,99)</f>
        <v>ygmunt Miloszewski</v>
      </c>
      <c r="I1704" s="634"/>
      <c r="J1704" s="634"/>
      <c r="K1704" s="743" t="str">
        <f>SUBSTITUTE(A1704,CHAR(160),CHAR(32))</f>
        <v>Zygmunt Miloszewski</v>
      </c>
      <c r="L1704" s="743"/>
      <c r="M1704" s="743" t="str">
        <f>TRIM(SUBSTITUTE(CLEAN(Tableau11[[#This Row],[Auteur]]),CHAR(160),CHAR(32)))</f>
        <v>Zygmunt Miloszewski</v>
      </c>
      <c r="N1704" s="743" t="str">
        <f>SUBSTITUTE(A1704,CHAR(160),"")</f>
        <v>Zygmunt Miloszewski</v>
      </c>
      <c r="O1704" s="620" t="e">
        <f ca="1">_xlfn.TEXTBEFORE(A1704,"")</f>
        <v>#NAME?</v>
      </c>
      <c r="Q1704" s="119"/>
      <c r="S1704" s="118"/>
      <c r="T1704" s="125"/>
      <c r="U1704" s="279" t="s">
        <v>1072</v>
      </c>
      <c r="V1704" s="712" t="s">
        <v>1697</v>
      </c>
      <c r="W1704" s="378" t="s">
        <v>188</v>
      </c>
      <c r="AC1704" s="125"/>
      <c r="AD1704" s="279" t="s">
        <v>1023</v>
      </c>
      <c r="AE1704" s="285"/>
      <c r="AJ1704" s="125"/>
      <c r="AL1704" s="496"/>
      <c r="AQ1704" s="603"/>
    </row>
    <row r="1705" spans="1:43" ht="16.350000000000001" customHeight="1">
      <c r="A1705" s="929" t="s">
        <v>3047</v>
      </c>
      <c r="B1705" s="613"/>
      <c r="C1705" s="613"/>
      <c r="D1705" s="613" t="str">
        <f t="shared" si="174"/>
        <v>ZygmuntMiloszewski</v>
      </c>
      <c r="E1705" s="752" t="s">
        <v>20</v>
      </c>
      <c r="F1705" s="880" t="s">
        <v>1092</v>
      </c>
      <c r="G1705" s="880"/>
      <c r="H1705" s="676" t="str">
        <f>MID(A1705,SEARCH("",A1705)+1,99)</f>
        <v>ygmunt Miloszewski</v>
      </c>
      <c r="I1705" s="676"/>
      <c r="J1705" s="676"/>
      <c r="K1705" s="747" t="str">
        <f>SUBSTITUTE(A1705,CHAR(160),CHAR(32))</f>
        <v>Zygmunt Miloszewski</v>
      </c>
      <c r="L1705" s="747"/>
      <c r="M1705" s="747" t="str">
        <f>TRIM(SUBSTITUTE(CLEAN(Tableau11[[#This Row],[Auteur]]),CHAR(160),CHAR(32)))</f>
        <v>Zygmunt Miloszewski</v>
      </c>
      <c r="N1705" s="747" t="str">
        <f>SUBSTITUTE(A1705,CHAR(160),"")</f>
        <v>Zygmunt Miloszewski</v>
      </c>
      <c r="O1705" s="880" t="e">
        <f ca="1">_xlfn.TEXTBEFORE(A1705,"")</f>
        <v>#NAME?</v>
      </c>
      <c r="P1705" s="613"/>
      <c r="Q1705" s="755"/>
      <c r="R1705" s="613"/>
      <c r="S1705" s="841"/>
      <c r="T1705" s="613"/>
      <c r="U1705" s="915" t="s">
        <v>1072</v>
      </c>
      <c r="V1705" s="900" t="s">
        <v>1697</v>
      </c>
      <c r="W1705" s="704" t="s">
        <v>188</v>
      </c>
      <c r="X1705" s="613"/>
      <c r="Y1705" s="613"/>
      <c r="Z1705" s="613"/>
      <c r="AA1705" s="613"/>
      <c r="AB1705" s="613"/>
      <c r="AC1705" s="613"/>
      <c r="AD1705" s="915" t="s">
        <v>1023</v>
      </c>
      <c r="AE1705" s="705"/>
      <c r="AF1705" s="613"/>
      <c r="AG1705" s="613"/>
      <c r="AH1705" s="613"/>
      <c r="AI1705" s="613"/>
      <c r="AJ1705" s="613"/>
      <c r="AK1705" s="613"/>
      <c r="AL1705" s="706"/>
      <c r="AM1705" s="613"/>
      <c r="AN1705" s="613"/>
      <c r="AO1705" s="613"/>
      <c r="AP1705" s="613"/>
      <c r="AQ1705" s="707"/>
    </row>
  </sheetData>
  <sortState xmlns:xlrd2="http://schemas.microsoft.com/office/spreadsheetml/2017/richdata2" ref="A1468:JL1468">
    <sortCondition sortBy="fontColor" ref="A1468" dxfId="42"/>
  </sortState>
  <phoneticPr fontId="199" alignment="center"/>
  <pageMargins left="1" right="1" top="1" bottom="1" header="0.27777800000000002" footer="0.27777800000000002"/>
  <pageSetup orientation="landscape"/>
  <headerFooter>
    <oddFooter>&amp;C&amp;"Helvetica Neue,Regular"&amp;12&amp;K000000&amp;P</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6F8CD-0641-A241-8828-E0E6D62CD0A0}">
  <sheetPr codeName="Feuil3"/>
  <dimension ref="A1:C33"/>
  <sheetViews>
    <sheetView zoomScaleNormal="150" zoomScaleSheetLayoutView="100" workbookViewId="0">
      <selection activeCell="E26" sqref="E26"/>
    </sheetView>
  </sheetViews>
  <sheetFormatPr baseColWidth="10" defaultColWidth="9.140625" defaultRowHeight="12.75"/>
  <cols>
    <col min="1" max="1" width="25.85546875" customWidth="1"/>
    <col min="2" max="2" width="33.140625" customWidth="1"/>
    <col min="3" max="3" width="18.28515625" customWidth="1"/>
  </cols>
  <sheetData>
    <row r="1" spans="1:3">
      <c r="A1" s="715" t="s">
        <v>1104</v>
      </c>
      <c r="B1" s="715" t="s">
        <v>1191</v>
      </c>
      <c r="C1" s="715" t="s">
        <v>2546</v>
      </c>
    </row>
    <row r="2" spans="1:3">
      <c r="A2" s="714" t="s">
        <v>2537</v>
      </c>
      <c r="B2" s="831" t="s">
        <v>2536</v>
      </c>
      <c r="C2" s="713" t="str">
        <f t="shared" ref="C2:C33" si="0">TRIM(A2)</f>
        <v>Cay Rademacher</v>
      </c>
    </row>
    <row r="3" spans="1:3">
      <c r="A3" s="714" t="s">
        <v>2502</v>
      </c>
      <c r="B3" s="831" t="s">
        <v>2503</v>
      </c>
      <c r="C3" s="713" t="str">
        <f t="shared" si="0"/>
        <v>Charlotte Link</v>
      </c>
    </row>
    <row r="4" spans="1:3">
      <c r="A4" s="714" t="s">
        <v>2514</v>
      </c>
      <c r="B4" s="831" t="s">
        <v>2530</v>
      </c>
      <c r="C4" s="713" t="str">
        <f t="shared" si="0"/>
        <v>Christian V. Ditfurth</v>
      </c>
    </row>
    <row r="5" spans="1:3">
      <c r="A5" s="714" t="s">
        <v>2511</v>
      </c>
      <c r="B5" s="831" t="s">
        <v>2510</v>
      </c>
      <c r="C5" s="713" t="str">
        <f t="shared" si="0"/>
        <v>Daniel Glattauer</v>
      </c>
    </row>
    <row r="6" spans="1:3">
      <c r="A6" s="714" t="s">
        <v>2534</v>
      </c>
      <c r="B6" s="550" t="s">
        <v>2540</v>
      </c>
      <c r="C6" s="713" t="str">
        <f t="shared" si="0"/>
        <v>Elizabeth Herrmann</v>
      </c>
    </row>
    <row r="7" spans="1:3">
      <c r="A7" s="714" t="s">
        <v>2534</v>
      </c>
      <c r="B7" s="550" t="s">
        <v>2506</v>
      </c>
      <c r="C7" s="713" t="str">
        <f t="shared" si="0"/>
        <v>Elizabeth Herrmann</v>
      </c>
    </row>
    <row r="8" spans="1:3">
      <c r="A8" s="714" t="s">
        <v>2513</v>
      </c>
      <c r="B8" s="831" t="s">
        <v>2529</v>
      </c>
      <c r="C8" s="713" t="str">
        <f t="shared" si="0"/>
        <v>Erich Kästner</v>
      </c>
    </row>
    <row r="9" spans="1:3">
      <c r="A9" s="714" t="s">
        <v>2512</v>
      </c>
      <c r="B9" s="831" t="s">
        <v>2548</v>
      </c>
      <c r="C9" s="713" t="str">
        <f t="shared" si="0"/>
        <v>GERT ANHALT</v>
      </c>
    </row>
    <row r="10" spans="1:3">
      <c r="A10" s="714" t="s">
        <v>2518</v>
      </c>
      <c r="B10" s="550"/>
      <c r="C10" s="713" t="str">
        <f t="shared" si="0"/>
        <v>INGRID NOLL</v>
      </c>
    </row>
    <row r="11" spans="1:3">
      <c r="A11" s="714" t="s">
        <v>2519</v>
      </c>
      <c r="B11" s="831" t="s">
        <v>2526</v>
      </c>
      <c r="C11" s="713" t="str">
        <f t="shared" si="0"/>
        <v>Ingrid Noll</v>
      </c>
    </row>
    <row r="12" spans="1:3">
      <c r="A12" s="714" t="s">
        <v>2527</v>
      </c>
      <c r="B12" s="831" t="s">
        <v>2531</v>
      </c>
      <c r="C12" s="713" t="str">
        <f t="shared" si="0"/>
        <v>Jan Costin Wagner</v>
      </c>
    </row>
    <row r="13" spans="1:3">
      <c r="A13" s="714" t="s">
        <v>2527</v>
      </c>
      <c r="B13" s="831" t="s">
        <v>2515</v>
      </c>
      <c r="C13" s="713" t="str">
        <f t="shared" si="0"/>
        <v>Jan Costin Wagner</v>
      </c>
    </row>
    <row r="14" spans="1:3">
      <c r="A14" s="714" t="s">
        <v>2532</v>
      </c>
      <c r="B14" s="550" t="s">
        <v>2542</v>
      </c>
      <c r="C14" s="713" t="str">
        <f t="shared" si="0"/>
        <v>Jan Luc Bannalec</v>
      </c>
    </row>
    <row r="15" spans="1:3">
      <c r="A15" s="714" t="s">
        <v>2528</v>
      </c>
      <c r="B15" s="831" t="s">
        <v>2545</v>
      </c>
      <c r="C15" s="713" t="str">
        <f t="shared" si="0"/>
        <v>Jean Luc Bannalec</v>
      </c>
    </row>
    <row r="16" spans="1:3">
      <c r="A16" s="714" t="s">
        <v>2517</v>
      </c>
      <c r="B16" s="550"/>
      <c r="C16" s="713" t="str">
        <f t="shared" si="0"/>
        <v>Jean-Luc</v>
      </c>
    </row>
    <row r="17" spans="1:3">
      <c r="A17" s="714" t="s">
        <v>2525</v>
      </c>
      <c r="B17" s="831" t="s">
        <v>2524</v>
      </c>
      <c r="C17" s="713" t="str">
        <f t="shared" si="0"/>
        <v>Martina Wachendorff</v>
      </c>
    </row>
    <row r="18" spans="1:3">
      <c r="A18" s="719" t="s">
        <v>2544</v>
      </c>
      <c r="B18" s="550" t="s">
        <v>2543</v>
      </c>
      <c r="C18" s="713" t="str">
        <f t="shared" si="0"/>
        <v>Mas Annas</v>
      </c>
    </row>
    <row r="19" spans="1:3">
      <c r="A19" s="714" t="s">
        <v>2501</v>
      </c>
      <c r="B19" s="550" t="s">
        <v>2549</v>
      </c>
      <c r="C19" s="830" t="str">
        <f t="shared" si="0"/>
        <v>Nele Neuhaus</v>
      </c>
    </row>
    <row r="20" spans="1:3">
      <c r="A20" s="714" t="s">
        <v>2501</v>
      </c>
      <c r="B20" s="550" t="s">
        <v>2516</v>
      </c>
      <c r="C20" s="713" t="str">
        <f t="shared" si="0"/>
        <v>Nele Neuhaus</v>
      </c>
    </row>
    <row r="21" spans="1:3">
      <c r="A21" s="714" t="s">
        <v>2501</v>
      </c>
      <c r="B21" s="550" t="s">
        <v>2500</v>
      </c>
      <c r="C21" s="713" t="str">
        <f t="shared" si="0"/>
        <v>Nele Neuhaus</v>
      </c>
    </row>
    <row r="22" spans="1:3">
      <c r="A22" s="714" t="s">
        <v>2501</v>
      </c>
      <c r="B22" s="831" t="s">
        <v>2505</v>
      </c>
      <c r="C22" s="713" t="str">
        <f t="shared" si="0"/>
        <v>Nele Neuhaus</v>
      </c>
    </row>
    <row r="23" spans="1:3">
      <c r="A23" s="714" t="s">
        <v>2501</v>
      </c>
      <c r="B23" s="550" t="s">
        <v>2504</v>
      </c>
      <c r="C23" s="713" t="str">
        <f t="shared" si="0"/>
        <v>Nele Neuhaus</v>
      </c>
    </row>
    <row r="24" spans="1:3">
      <c r="A24" s="714" t="s">
        <v>2501</v>
      </c>
      <c r="B24" s="831" t="s">
        <v>2535</v>
      </c>
      <c r="C24" s="713" t="str">
        <f t="shared" si="0"/>
        <v>Nele Neuhaus</v>
      </c>
    </row>
    <row r="25" spans="1:3">
      <c r="A25" s="714" t="s">
        <v>2501</v>
      </c>
      <c r="B25" s="831" t="s">
        <v>2507</v>
      </c>
      <c r="C25" s="713" t="str">
        <f t="shared" si="0"/>
        <v>Nele Neuhaus</v>
      </c>
    </row>
    <row r="26" spans="1:3">
      <c r="A26" s="714" t="s">
        <v>2501</v>
      </c>
      <c r="B26" s="550" t="s">
        <v>2504</v>
      </c>
      <c r="C26" s="713" t="str">
        <f t="shared" si="0"/>
        <v>Nele Neuhaus</v>
      </c>
    </row>
    <row r="27" spans="1:3">
      <c r="A27" s="719" t="s">
        <v>2550</v>
      </c>
      <c r="B27" s="550" t="s">
        <v>2521</v>
      </c>
      <c r="C27" s="713" t="str">
        <f t="shared" si="0"/>
        <v>Philippe Kerr</v>
      </c>
    </row>
    <row r="28" spans="1:3">
      <c r="A28" s="714" t="s">
        <v>2520</v>
      </c>
      <c r="B28" s="831" t="s">
        <v>2547</v>
      </c>
      <c r="C28" s="713" t="str">
        <f t="shared" si="0"/>
        <v>Reiner Sowa</v>
      </c>
    </row>
    <row r="29" spans="1:3">
      <c r="A29" s="714" t="s">
        <v>2509</v>
      </c>
      <c r="B29" s="550" t="s">
        <v>2533</v>
      </c>
      <c r="C29" s="713" t="str">
        <f t="shared" si="0"/>
        <v>Rita Falk</v>
      </c>
    </row>
    <row r="30" spans="1:3">
      <c r="A30" s="714" t="s">
        <v>2509</v>
      </c>
      <c r="B30" s="831" t="s">
        <v>2508</v>
      </c>
      <c r="C30" s="713" t="str">
        <f t="shared" si="0"/>
        <v>Rita Falk</v>
      </c>
    </row>
    <row r="31" spans="1:3">
      <c r="A31" s="714" t="s">
        <v>2522</v>
      </c>
      <c r="B31" s="831" t="s">
        <v>2523</v>
      </c>
      <c r="C31" s="713" t="str">
        <f t="shared" si="0"/>
        <v>SEBASTIAN FITZEK</v>
      </c>
    </row>
    <row r="32" spans="1:3">
      <c r="A32" s="714" t="s">
        <v>2538</v>
      </c>
      <c r="B32" s="550" t="s">
        <v>2541</v>
      </c>
      <c r="C32" s="713" t="str">
        <f t="shared" si="0"/>
        <v>Simone Buchholz</v>
      </c>
    </row>
    <row r="33" spans="1:3">
      <c r="A33" s="714" t="s">
        <v>2538</v>
      </c>
      <c r="B33" s="550" t="s">
        <v>2539</v>
      </c>
      <c r="C33" s="713" t="str">
        <f t="shared" si="0"/>
        <v>Simone Buchholz</v>
      </c>
    </row>
  </sheetData>
  <autoFilter ref="A1:B1" xr:uid="{FB56F8CD-0641-A241-8828-E0E6D62CD0A0}">
    <sortState xmlns:xlrd2="http://schemas.microsoft.com/office/spreadsheetml/2017/richdata2" ref="A2:B33">
      <sortCondition ref="A1"/>
    </sortState>
  </autoFilter>
  <sortState xmlns:xlrd2="http://schemas.microsoft.com/office/spreadsheetml/2017/richdata2" ref="A15:B32">
    <sortCondition ref="A15:A3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22A8C-6AB9-164E-9699-4C3925703F88}">
  <sheetPr codeName="Feuil4"/>
  <dimension ref="A1:B31"/>
  <sheetViews>
    <sheetView zoomScaleNormal="150" zoomScaleSheetLayoutView="100" workbookViewId="0">
      <selection activeCell="F22" sqref="F22"/>
    </sheetView>
  </sheetViews>
  <sheetFormatPr baseColWidth="10" defaultColWidth="9.140625" defaultRowHeight="12.75"/>
  <cols>
    <col min="1" max="1" width="26.28515625" bestFit="1" customWidth="1"/>
    <col min="2" max="2" width="29.85546875" customWidth="1"/>
  </cols>
  <sheetData>
    <row r="1" spans="1:2">
      <c r="A1" s="843" t="s">
        <v>1104</v>
      </c>
      <c r="B1" s="843" t="s">
        <v>1191</v>
      </c>
    </row>
    <row r="2" spans="1:2">
      <c r="A2" s="719" t="s">
        <v>2577</v>
      </c>
      <c r="B2" t="s">
        <v>2645</v>
      </c>
    </row>
    <row r="3" spans="1:2">
      <c r="A3" s="714" t="s">
        <v>2632</v>
      </c>
      <c r="B3" s="713" t="s">
        <v>2612</v>
      </c>
    </row>
    <row r="4" spans="1:2">
      <c r="A4" s="714" t="s">
        <v>2636</v>
      </c>
      <c r="B4" t="s">
        <v>2637</v>
      </c>
    </row>
    <row r="5" spans="1:2">
      <c r="A5" s="719" t="s">
        <v>2643</v>
      </c>
      <c r="B5" t="s">
        <v>2644</v>
      </c>
    </row>
    <row r="6" spans="1:2">
      <c r="A6" s="719" t="s">
        <v>2647</v>
      </c>
      <c r="B6" t="s">
        <v>2648</v>
      </c>
    </row>
    <row r="7" spans="1:2">
      <c r="A7" s="714" t="s">
        <v>2633</v>
      </c>
      <c r="B7" s="713" t="s">
        <v>2614</v>
      </c>
    </row>
    <row r="8" spans="1:2">
      <c r="A8" s="714" t="s">
        <v>2625</v>
      </c>
      <c r="B8" s="713" t="s">
        <v>2626</v>
      </c>
    </row>
    <row r="9" spans="1:2">
      <c r="A9" s="714" t="s">
        <v>2617</v>
      </c>
      <c r="B9" s="713" t="s">
        <v>2624</v>
      </c>
    </row>
    <row r="10" spans="1:2">
      <c r="A10" s="714" t="s">
        <v>2502</v>
      </c>
      <c r="B10" t="s">
        <v>2635</v>
      </c>
    </row>
    <row r="11" spans="1:2">
      <c r="A11" s="719" t="s">
        <v>2502</v>
      </c>
      <c r="B11" t="s">
        <v>2651</v>
      </c>
    </row>
    <row r="12" spans="1:2">
      <c r="A12" s="713" t="s">
        <v>2609</v>
      </c>
    </row>
    <row r="13" spans="1:2">
      <c r="A13" s="719" t="s">
        <v>2649</v>
      </c>
      <c r="B13" t="s">
        <v>2650</v>
      </c>
    </row>
    <row r="14" spans="1:2">
      <c r="A14" s="714" t="s">
        <v>2621</v>
      </c>
      <c r="B14" s="713" t="s">
        <v>2622</v>
      </c>
    </row>
    <row r="15" spans="1:2">
      <c r="A15" s="714" t="s">
        <v>382</v>
      </c>
      <c r="B15" s="713" t="s">
        <v>2620</v>
      </c>
    </row>
    <row r="16" spans="1:2">
      <c r="A16" s="714" t="s">
        <v>203</v>
      </c>
      <c r="B16" t="s">
        <v>2634</v>
      </c>
    </row>
    <row r="17" spans="1:2">
      <c r="A17" s="714" t="s">
        <v>203</v>
      </c>
      <c r="B17" t="s">
        <v>2639</v>
      </c>
    </row>
    <row r="18" spans="1:2">
      <c r="A18" s="714" t="s">
        <v>203</v>
      </c>
      <c r="B18" s="713" t="s">
        <v>2638</v>
      </c>
    </row>
    <row r="19" spans="1:2">
      <c r="A19" s="714" t="s">
        <v>203</v>
      </c>
      <c r="B19" s="713" t="s">
        <v>2623</v>
      </c>
    </row>
    <row r="20" spans="1:2">
      <c r="A20" s="714" t="s">
        <v>2628</v>
      </c>
      <c r="B20" t="s">
        <v>2627</v>
      </c>
    </row>
    <row r="21" spans="1:2">
      <c r="A21" s="714" t="s">
        <v>2619</v>
      </c>
      <c r="B21" s="713" t="s">
        <v>2618</v>
      </c>
    </row>
    <row r="22" spans="1:2">
      <c r="A22" s="719" t="s">
        <v>2641</v>
      </c>
      <c r="B22" t="s">
        <v>2642</v>
      </c>
    </row>
    <row r="23" spans="1:2">
      <c r="A23" s="714" t="s">
        <v>2608</v>
      </c>
      <c r="B23" t="s">
        <v>2640</v>
      </c>
    </row>
    <row r="24" spans="1:2">
      <c r="A24" s="714" t="s">
        <v>2629</v>
      </c>
      <c r="B24" t="s">
        <v>2630</v>
      </c>
    </row>
    <row r="25" spans="1:2">
      <c r="A25" s="714" t="s">
        <v>2629</v>
      </c>
      <c r="B25" t="s">
        <v>2631</v>
      </c>
    </row>
    <row r="26" spans="1:2">
      <c r="A26" s="719" t="s">
        <v>2509</v>
      </c>
      <c r="B26" t="s">
        <v>2646</v>
      </c>
    </row>
    <row r="27" spans="1:2">
      <c r="A27" s="714" t="s">
        <v>728</v>
      </c>
      <c r="B27" s="713" t="s">
        <v>2613</v>
      </c>
    </row>
    <row r="28" spans="1:2">
      <c r="A28" s="714" t="s">
        <v>728</v>
      </c>
      <c r="B28" s="713" t="s">
        <v>2652</v>
      </c>
    </row>
    <row r="29" spans="1:2">
      <c r="A29" s="714" t="s">
        <v>728</v>
      </c>
      <c r="B29" s="713" t="s">
        <v>730</v>
      </c>
    </row>
    <row r="30" spans="1:2">
      <c r="A30" s="714" t="s">
        <v>2611</v>
      </c>
      <c r="B30" s="713" t="s">
        <v>2610</v>
      </c>
    </row>
    <row r="31" spans="1:2">
      <c r="B31" s="713" t="s">
        <v>2616</v>
      </c>
    </row>
  </sheetData>
  <autoFilter ref="A1:B1" xr:uid="{1F122A8C-6AB9-164E-9699-4C3925703F88}">
    <sortState xmlns:xlrd2="http://schemas.microsoft.com/office/spreadsheetml/2017/richdata2" ref="A2:B46">
      <sortCondition ref="A1"/>
    </sortState>
  </autoFilter>
  <sortState xmlns:xlrd2="http://schemas.microsoft.com/office/spreadsheetml/2017/richdata2" ref="A3:B29">
    <sortCondition ref="A3:A2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F05-9D9A-FA4B-98AB-5AA93F96E364}">
  <sheetPr codeName="Feuil5"/>
  <dimension ref="A1:D21"/>
  <sheetViews>
    <sheetView zoomScaleNormal="150" zoomScaleSheetLayoutView="100" workbookViewId="0">
      <selection activeCell="B30" sqref="B30"/>
    </sheetView>
  </sheetViews>
  <sheetFormatPr baseColWidth="10" defaultColWidth="9.140625" defaultRowHeight="12.75"/>
  <cols>
    <col min="1" max="1" width="36.85546875" bestFit="1" customWidth="1"/>
    <col min="2" max="2" width="44.140625" customWidth="1"/>
    <col min="3" max="3" width="46.140625" customWidth="1"/>
    <col min="4" max="4" width="34.5703125" customWidth="1"/>
  </cols>
  <sheetData>
    <row r="1" spans="1:4">
      <c r="A1" s="545" t="s">
        <v>1191</v>
      </c>
      <c r="B1" s="715" t="s">
        <v>6</v>
      </c>
      <c r="C1" s="719" t="s">
        <v>2363</v>
      </c>
      <c r="D1" s="719" t="s">
        <v>2362</v>
      </c>
    </row>
    <row r="2" spans="1:4">
      <c r="A2" s="714" t="s">
        <v>1167</v>
      </c>
      <c r="B2" s="713" t="s">
        <v>1193</v>
      </c>
      <c r="C2" s="720" t="str">
        <f>_xlfn.TEXTBEFORE(B2," ",-7)</f>
        <v xml:space="preserve"> Samuel Delage</v>
      </c>
      <c r="D2" s="716" t="str">
        <f t="shared" ref="D2:D21" si="0">_xlfn.TEXTBEFORE(TRIM(B2)," ",2)</f>
        <v>Samuel Delage</v>
      </c>
    </row>
    <row r="3" spans="1:4">
      <c r="A3" s="717" t="s">
        <v>1168</v>
      </c>
      <c r="B3" s="718" t="s">
        <v>1194</v>
      </c>
      <c r="C3" s="720" t="str">
        <f t="shared" ref="C3:C20" si="1">_xlfn.TEXTBEFORE(B3," ",-7)</f>
        <v xml:space="preserve"> Wilbur Smith</v>
      </c>
      <c r="D3" s="716" t="str">
        <f t="shared" si="0"/>
        <v>Wilbur Smith</v>
      </c>
    </row>
    <row r="4" spans="1:4">
      <c r="A4" s="717" t="s">
        <v>1169</v>
      </c>
      <c r="B4" s="718" t="s">
        <v>1195</v>
      </c>
      <c r="C4" s="720" t="str">
        <f t="shared" si="1"/>
        <v xml:space="preserve"> Henri Vernes</v>
      </c>
      <c r="D4" s="716" t="str">
        <f t="shared" si="0"/>
        <v>Henri Vernes</v>
      </c>
    </row>
    <row r="5" spans="1:4">
      <c r="A5" s="717" t="s">
        <v>1170</v>
      </c>
      <c r="B5" s="718" t="s">
        <v>1196</v>
      </c>
      <c r="C5" s="720" t="str">
        <f t="shared" si="1"/>
        <v xml:space="preserve"> Victor Del Arbol</v>
      </c>
      <c r="D5" s="716" t="str">
        <f t="shared" si="0"/>
        <v>Victor Del</v>
      </c>
    </row>
    <row r="6" spans="1:4">
      <c r="A6" s="717" t="s">
        <v>1171</v>
      </c>
      <c r="B6" s="718" t="s">
        <v>1207</v>
      </c>
      <c r="C6" s="720" t="str">
        <f t="shared" si="1"/>
        <v xml:space="preserve"> Agatha Christie</v>
      </c>
      <c r="D6" s="716" t="str">
        <f t="shared" si="0"/>
        <v>Agatha Christie</v>
      </c>
    </row>
    <row r="7" spans="1:4">
      <c r="A7" s="717" t="s">
        <v>1172</v>
      </c>
      <c r="B7" s="718" t="s">
        <v>1197</v>
      </c>
      <c r="C7" s="720" t="str">
        <f t="shared" si="1"/>
        <v xml:space="preserve"> Robin Cook (USA)</v>
      </c>
      <c r="D7" s="716" t="str">
        <f t="shared" si="0"/>
        <v>Robin Cook</v>
      </c>
    </row>
    <row r="8" spans="1:4">
      <c r="A8" s="717" t="s">
        <v>1173</v>
      </c>
      <c r="B8" s="718" t="s">
        <v>1198</v>
      </c>
      <c r="C8" s="720" t="str">
        <f t="shared" si="1"/>
        <v xml:space="preserve"> Wilbur Smith</v>
      </c>
      <c r="D8" s="716" t="str">
        <f t="shared" si="0"/>
        <v>Wilbur Smith</v>
      </c>
    </row>
    <row r="9" spans="1:4">
      <c r="A9" s="717" t="s">
        <v>1174</v>
      </c>
      <c r="B9" s="718" t="s">
        <v>1199</v>
      </c>
      <c r="C9" s="720" t="str">
        <f t="shared" si="1"/>
        <v xml:space="preserve"> Daniel Easterman</v>
      </c>
      <c r="D9" s="716" t="str">
        <f t="shared" si="0"/>
        <v>Daniel Easterman</v>
      </c>
    </row>
    <row r="10" spans="1:4">
      <c r="A10" s="717" t="s">
        <v>1175</v>
      </c>
      <c r="B10" s="718" t="s">
        <v>1200</v>
      </c>
      <c r="C10" s="720" t="str">
        <f t="shared" si="1"/>
        <v xml:space="preserve"> Elizabeth Peters</v>
      </c>
      <c r="D10" s="716" t="str">
        <f t="shared" si="0"/>
        <v>Elizabeth Peters</v>
      </c>
    </row>
    <row r="11" spans="1:4">
      <c r="A11" s="717" t="s">
        <v>1176</v>
      </c>
      <c r="B11" s="718" t="s">
        <v>1192</v>
      </c>
      <c r="C11" s="720" t="str">
        <f t="shared" si="1"/>
        <v>Ahmed Khaled Towfik</v>
      </c>
      <c r="D11" s="716" t="str">
        <f t="shared" si="0"/>
        <v>Ahmed Khaled</v>
      </c>
    </row>
    <row r="12" spans="1:4">
      <c r="A12" s="717" t="s">
        <v>1177</v>
      </c>
      <c r="B12" s="718" t="s">
        <v>1201</v>
      </c>
      <c r="C12" s="720" t="str">
        <f t="shared" si="1"/>
        <v xml:space="preserve"> Paul Sussman</v>
      </c>
      <c r="D12" s="716" t="str">
        <f t="shared" si="0"/>
        <v>Paul Sussman</v>
      </c>
    </row>
    <row r="13" spans="1:4">
      <c r="A13" s="714" t="s">
        <v>1178</v>
      </c>
      <c r="B13" s="713" t="s">
        <v>1179</v>
      </c>
      <c r="C13" s="720" t="str">
        <f t="shared" si="1"/>
        <v>Elizabeth Peters</v>
      </c>
      <c r="D13" s="716" t="str">
        <f t="shared" si="0"/>
        <v>Elizabeth Peters</v>
      </c>
    </row>
    <row r="14" spans="1:4">
      <c r="A14" s="714" t="s">
        <v>1180</v>
      </c>
      <c r="B14" s="713" t="s">
        <v>1202</v>
      </c>
      <c r="C14" s="720" t="str">
        <f t="shared" si="1"/>
        <v xml:space="preserve"> Elizabeth Peters</v>
      </c>
      <c r="D14" s="716" t="str">
        <f t="shared" si="0"/>
        <v>Elizabeth Peters</v>
      </c>
    </row>
    <row r="15" spans="1:4">
      <c r="A15" s="714" t="s">
        <v>1181</v>
      </c>
      <c r="B15" s="713" t="s">
        <v>1203</v>
      </c>
      <c r="C15" s="720" t="str">
        <f t="shared" si="1"/>
        <v xml:space="preserve"> Elizabeth Peters</v>
      </c>
      <c r="D15" s="716" t="str">
        <f t="shared" si="0"/>
        <v>Elizabeth Peters</v>
      </c>
    </row>
    <row r="16" spans="1:4">
      <c r="A16" s="714" t="s">
        <v>1182</v>
      </c>
      <c r="B16" s="713" t="s">
        <v>1204</v>
      </c>
      <c r="C16" s="720" t="str">
        <f t="shared" si="1"/>
        <v xml:space="preserve"> Elizabeth Peters</v>
      </c>
      <c r="D16" s="716" t="str">
        <f t="shared" si="0"/>
        <v>Elizabeth Peters</v>
      </c>
    </row>
    <row r="17" spans="1:4">
      <c r="A17" s="714" t="s">
        <v>1183</v>
      </c>
      <c r="B17" s="713" t="s">
        <v>1184</v>
      </c>
      <c r="C17" s="720" t="str">
        <f t="shared" si="1"/>
        <v>Elizabeth Peters</v>
      </c>
      <c r="D17" s="716" t="str">
        <f t="shared" si="0"/>
        <v>Elizabeth Peters</v>
      </c>
    </row>
    <row r="18" spans="1:4">
      <c r="A18" s="714" t="s">
        <v>1185</v>
      </c>
      <c r="B18" s="713" t="s">
        <v>1205</v>
      </c>
      <c r="C18" s="720" t="str">
        <f t="shared" si="1"/>
        <v xml:space="preserve"> Elizabeth Peters</v>
      </c>
      <c r="D18" s="716" t="str">
        <f t="shared" si="0"/>
        <v>Elizabeth Peters</v>
      </c>
    </row>
    <row r="19" spans="1:4">
      <c r="A19" s="714" t="s">
        <v>1186</v>
      </c>
      <c r="B19" s="713" t="s">
        <v>1206</v>
      </c>
      <c r="C19" s="720" t="str">
        <f t="shared" si="1"/>
        <v xml:space="preserve"> Elizabeth Peters</v>
      </c>
      <c r="D19" s="716" t="str">
        <f t="shared" si="0"/>
        <v>Elizabeth Peters</v>
      </c>
    </row>
    <row r="20" spans="1:4">
      <c r="A20" s="714" t="s">
        <v>1187</v>
      </c>
      <c r="B20" s="713" t="s">
        <v>1188</v>
      </c>
      <c r="C20" s="720" t="str">
        <f t="shared" si="1"/>
        <v>Elizabeth Peters</v>
      </c>
      <c r="D20" s="716" t="str">
        <f t="shared" si="0"/>
        <v>Elizabeth Peters</v>
      </c>
    </row>
    <row r="21" spans="1:4">
      <c r="A21" s="714" t="s">
        <v>1189</v>
      </c>
      <c r="B21" s="713" t="s">
        <v>1190</v>
      </c>
      <c r="C21" s="720" t="str">
        <f>_xlfn.TEXTBEFORE(B21," ",-6)</f>
        <v>Elizabeth Peters</v>
      </c>
      <c r="D21" s="716" t="str">
        <f t="shared" si="0"/>
        <v>Elizabeth Peters</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EA4AE-9A73-E14F-A035-D90F5E59AE54}">
  <sheetPr codeName="Feuil6"/>
  <dimension ref="A1:D40"/>
  <sheetViews>
    <sheetView topLeftCell="A5" zoomScaleNormal="150" zoomScaleSheetLayoutView="100" workbookViewId="0">
      <selection sqref="A1:XFD1048576"/>
    </sheetView>
  </sheetViews>
  <sheetFormatPr baseColWidth="10" defaultColWidth="8.5703125" defaultRowHeight="12.75"/>
  <cols>
    <col min="1" max="1" width="36.85546875" bestFit="1" customWidth="1"/>
    <col min="2" max="2" width="44.140625" customWidth="1"/>
    <col min="3" max="3" width="46.140625" customWidth="1"/>
  </cols>
  <sheetData>
    <row r="1" spans="1:2">
      <c r="A1" s="545" t="s">
        <v>1191</v>
      </c>
      <c r="B1" s="715" t="s">
        <v>6</v>
      </c>
    </row>
    <row r="2" spans="1:2">
      <c r="A2" s="714" t="s">
        <v>1167</v>
      </c>
      <c r="B2" s="713" t="s">
        <v>1193</v>
      </c>
    </row>
    <row r="3" spans="1:2">
      <c r="A3" s="714"/>
      <c r="B3" s="713"/>
    </row>
    <row r="4" spans="1:2">
      <c r="A4" s="714" t="s">
        <v>1168</v>
      </c>
      <c r="B4" s="713" t="s">
        <v>1194</v>
      </c>
    </row>
    <row r="5" spans="1:2">
      <c r="A5" s="714"/>
      <c r="B5" s="713"/>
    </row>
    <row r="6" spans="1:2">
      <c r="A6" s="714" t="s">
        <v>1169</v>
      </c>
      <c r="B6" s="713" t="s">
        <v>1195</v>
      </c>
    </row>
    <row r="7" spans="1:2">
      <c r="A7" s="714"/>
      <c r="B7" s="713"/>
    </row>
    <row r="8" spans="1:2">
      <c r="A8" s="714" t="s">
        <v>1170</v>
      </c>
      <c r="B8" s="713" t="s">
        <v>1196</v>
      </c>
    </row>
    <row r="9" spans="1:2">
      <c r="A9" s="714"/>
      <c r="B9" s="713"/>
    </row>
    <row r="10" spans="1:2">
      <c r="A10" s="714" t="s">
        <v>1171</v>
      </c>
      <c r="B10" s="713" t="s">
        <v>1207</v>
      </c>
    </row>
    <row r="11" spans="1:2">
      <c r="A11" s="714"/>
      <c r="B11" s="713"/>
    </row>
    <row r="12" spans="1:2">
      <c r="A12" s="714" t="s">
        <v>1172</v>
      </c>
      <c r="B12" s="713" t="s">
        <v>1197</v>
      </c>
    </row>
    <row r="13" spans="1:2">
      <c r="A13" s="714"/>
      <c r="B13" s="713"/>
    </row>
    <row r="14" spans="1:2">
      <c r="A14" s="714" t="s">
        <v>1173</v>
      </c>
      <c r="B14" s="713" t="s">
        <v>1198</v>
      </c>
    </row>
    <row r="15" spans="1:2">
      <c r="A15" s="714"/>
      <c r="B15" s="713"/>
    </row>
    <row r="16" spans="1:2">
      <c r="A16" s="714" t="s">
        <v>1174</v>
      </c>
      <c r="B16" s="713" t="s">
        <v>1199</v>
      </c>
    </row>
    <row r="17" spans="1:2">
      <c r="A17" s="714"/>
      <c r="B17" s="713"/>
    </row>
    <row r="18" spans="1:2">
      <c r="A18" s="714" t="s">
        <v>1175</v>
      </c>
      <c r="B18" s="713" t="s">
        <v>1200</v>
      </c>
    </row>
    <row r="19" spans="1:2">
      <c r="A19" s="714"/>
      <c r="B19" s="713"/>
    </row>
    <row r="20" spans="1:2">
      <c r="A20" s="714" t="s">
        <v>1176</v>
      </c>
      <c r="B20" s="713" t="s">
        <v>1192</v>
      </c>
    </row>
    <row r="21" spans="1:2">
      <c r="A21" s="714"/>
      <c r="B21" s="713"/>
    </row>
    <row r="22" spans="1:2">
      <c r="A22" s="714" t="s">
        <v>1177</v>
      </c>
      <c r="B22" s="713" t="s">
        <v>1201</v>
      </c>
    </row>
    <row r="23" spans="1:2">
      <c r="A23" s="714"/>
      <c r="B23" s="713"/>
    </row>
    <row r="24" spans="1:2">
      <c r="A24" s="714" t="s">
        <v>1178</v>
      </c>
      <c r="B24" s="713" t="s">
        <v>1179</v>
      </c>
    </row>
    <row r="25" spans="1:2">
      <c r="A25" s="714"/>
      <c r="B25" s="713"/>
    </row>
    <row r="26" spans="1:2">
      <c r="A26" s="714" t="s">
        <v>1180</v>
      </c>
      <c r="B26" s="713" t="s">
        <v>1202</v>
      </c>
    </row>
    <row r="27" spans="1:2">
      <c r="A27" s="714"/>
      <c r="B27" s="713"/>
    </row>
    <row r="28" spans="1:2">
      <c r="A28" s="714" t="s">
        <v>1181</v>
      </c>
      <c r="B28" s="713" t="s">
        <v>1203</v>
      </c>
    </row>
    <row r="29" spans="1:2">
      <c r="A29" s="714"/>
      <c r="B29" s="713"/>
    </row>
    <row r="30" spans="1:2">
      <c r="A30" s="714" t="s">
        <v>1182</v>
      </c>
      <c r="B30" s="713" t="s">
        <v>1204</v>
      </c>
    </row>
    <row r="31" spans="1:2">
      <c r="A31" s="714"/>
      <c r="B31" s="713"/>
    </row>
    <row r="32" spans="1:2">
      <c r="A32" s="714" t="s">
        <v>1183</v>
      </c>
      <c r="B32" s="713" t="s">
        <v>1184</v>
      </c>
    </row>
    <row r="33" spans="1:4">
      <c r="A33" s="714"/>
      <c r="B33" s="713"/>
    </row>
    <row r="34" spans="1:4">
      <c r="A34" s="714" t="s">
        <v>1185</v>
      </c>
      <c r="B34" s="713" t="s">
        <v>1205</v>
      </c>
      <c r="D34" t="s">
        <v>1208</v>
      </c>
    </row>
    <row r="35" spans="1:4">
      <c r="A35" s="714"/>
      <c r="B35" s="713"/>
    </row>
    <row r="36" spans="1:4">
      <c r="A36" s="714" t="s">
        <v>1186</v>
      </c>
      <c r="B36" s="713" t="s">
        <v>1206</v>
      </c>
    </row>
    <row r="37" spans="1:4">
      <c r="A37" s="714"/>
      <c r="B37" s="713"/>
    </row>
    <row r="38" spans="1:4">
      <c r="A38" s="714" t="s">
        <v>1187</v>
      </c>
      <c r="B38" s="713" t="s">
        <v>1188</v>
      </c>
    </row>
    <row r="39" spans="1:4">
      <c r="A39" s="714"/>
      <c r="B39" s="713"/>
    </row>
    <row r="40" spans="1:4">
      <c r="A40" s="714" t="s">
        <v>1189</v>
      </c>
      <c r="B40" s="713" t="s">
        <v>1190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47EF-0DAD-5743-99BC-B8BF2B7E410F}">
  <sheetPr codeName="Feuil7">
    <tabColor theme="9" tint="0.39997558519241921"/>
  </sheetPr>
  <dimension ref="A1:J142"/>
  <sheetViews>
    <sheetView zoomScaleNormal="150" zoomScaleSheetLayoutView="100" workbookViewId="0">
      <pane xSplit="1" ySplit="1" topLeftCell="B93" activePane="bottomRight" state="frozen"/>
      <selection activeCell="E8" sqref="E8"/>
      <selection pane="topRight" activeCell="B1" sqref="B1"/>
      <selection pane="bottomLeft" activeCell="A2" sqref="A2"/>
      <selection pane="bottomRight" activeCell="A102" sqref="A102"/>
    </sheetView>
  </sheetViews>
  <sheetFormatPr baseColWidth="10" defaultColWidth="9.140625" defaultRowHeight="12.75"/>
  <cols>
    <col min="1" max="1" width="62.28515625" customWidth="1"/>
    <col min="2" max="2" width="19.140625" bestFit="1" customWidth="1"/>
    <col min="3" max="3" width="15.5703125" style="556" customWidth="1"/>
    <col min="4" max="4" width="11.28515625" style="279" bestFit="1" customWidth="1"/>
    <col min="5" max="5" width="23" customWidth="1"/>
  </cols>
  <sheetData>
    <row r="1" spans="1:5">
      <c r="A1" s="545" t="s">
        <v>905</v>
      </c>
      <c r="B1" s="546" t="s">
        <v>771</v>
      </c>
      <c r="C1" s="554" t="s">
        <v>895</v>
      </c>
      <c r="D1" s="554" t="s">
        <v>1011</v>
      </c>
      <c r="E1" s="559" t="s">
        <v>982</v>
      </c>
    </row>
    <row r="2" spans="1:5">
      <c r="A2" s="557" t="s">
        <v>921</v>
      </c>
      <c r="B2" s="548" t="s">
        <v>944</v>
      </c>
      <c r="C2" s="555" t="s">
        <v>20</v>
      </c>
      <c r="D2" s="555"/>
      <c r="E2" s="560"/>
    </row>
    <row r="3" spans="1:5">
      <c r="A3" s="557" t="s">
        <v>919</v>
      </c>
      <c r="B3" s="548" t="s">
        <v>944</v>
      </c>
      <c r="C3" s="555" t="s">
        <v>20</v>
      </c>
      <c r="D3" s="555"/>
      <c r="E3" s="560"/>
    </row>
    <row r="4" spans="1:5">
      <c r="A4" s="557" t="s">
        <v>911</v>
      </c>
      <c r="B4" s="548" t="s">
        <v>944</v>
      </c>
      <c r="C4" s="555" t="s">
        <v>20</v>
      </c>
      <c r="D4" s="555"/>
      <c r="E4" s="560"/>
    </row>
    <row r="5" spans="1:5">
      <c r="A5" s="557" t="s">
        <v>918</v>
      </c>
      <c r="B5" s="548" t="s">
        <v>944</v>
      </c>
      <c r="C5" s="555" t="s">
        <v>20</v>
      </c>
      <c r="D5" s="555"/>
      <c r="E5" s="560"/>
    </row>
    <row r="6" spans="1:5">
      <c r="A6" s="557" t="s">
        <v>917</v>
      </c>
      <c r="B6" s="548" t="s">
        <v>944</v>
      </c>
      <c r="C6" s="555" t="s">
        <v>20</v>
      </c>
      <c r="D6" s="555"/>
      <c r="E6" s="560"/>
    </row>
    <row r="7" spans="1:5">
      <c r="A7" s="557" t="s">
        <v>910</v>
      </c>
      <c r="B7" s="548" t="s">
        <v>944</v>
      </c>
      <c r="C7" s="555" t="s">
        <v>20</v>
      </c>
      <c r="D7" s="555"/>
      <c r="E7" s="560"/>
    </row>
    <row r="8" spans="1:5">
      <c r="A8" s="557" t="s">
        <v>916</v>
      </c>
      <c r="B8" s="548" t="s">
        <v>944</v>
      </c>
      <c r="C8" s="555" t="s">
        <v>20</v>
      </c>
      <c r="D8" s="555"/>
      <c r="E8" s="560"/>
    </row>
    <row r="9" spans="1:5">
      <c r="A9" s="557" t="s">
        <v>920</v>
      </c>
      <c r="B9" s="548" t="s">
        <v>944</v>
      </c>
      <c r="C9" s="555" t="s">
        <v>20</v>
      </c>
      <c r="D9" s="555"/>
      <c r="E9" s="560"/>
    </row>
    <row r="10" spans="1:5">
      <c r="A10" s="557" t="s">
        <v>924</v>
      </c>
      <c r="B10" s="548" t="s">
        <v>944</v>
      </c>
      <c r="C10" s="555" t="s">
        <v>20</v>
      </c>
      <c r="D10" s="555"/>
      <c r="E10" s="560"/>
    </row>
    <row r="11" spans="1:5">
      <c r="A11" s="557" t="s">
        <v>909</v>
      </c>
      <c r="B11" s="548" t="s">
        <v>944</v>
      </c>
      <c r="C11" s="555" t="s">
        <v>20</v>
      </c>
      <c r="D11" s="555"/>
      <c r="E11" s="560"/>
    </row>
    <row r="12" spans="1:5">
      <c r="A12" s="557" t="s">
        <v>913</v>
      </c>
      <c r="B12" s="548" t="s">
        <v>944</v>
      </c>
      <c r="C12" s="555" t="s">
        <v>20</v>
      </c>
      <c r="D12" s="555"/>
      <c r="E12" s="560"/>
    </row>
    <row r="13" spans="1:5">
      <c r="A13" s="558" t="s">
        <v>1028</v>
      </c>
      <c r="B13" t="s">
        <v>1041</v>
      </c>
      <c r="C13" s="573"/>
      <c r="D13" s="573"/>
      <c r="E13" s="560"/>
    </row>
    <row r="14" spans="1:5">
      <c r="A14" s="558" t="s">
        <v>1030</v>
      </c>
      <c r="B14" t="s">
        <v>1041</v>
      </c>
      <c r="C14" s="573"/>
      <c r="D14" s="573"/>
      <c r="E14" s="560"/>
    </row>
    <row r="15" spans="1:5">
      <c r="A15" s="558" t="s">
        <v>1031</v>
      </c>
      <c r="B15" t="s">
        <v>1041</v>
      </c>
      <c r="C15" s="573"/>
      <c r="D15" s="573"/>
      <c r="E15" s="560"/>
    </row>
    <row r="16" spans="1:5">
      <c r="A16" s="558" t="s">
        <v>1032</v>
      </c>
      <c r="B16" t="s">
        <v>1041</v>
      </c>
      <c r="C16" s="573"/>
      <c r="D16" s="573"/>
      <c r="E16" s="560"/>
    </row>
    <row r="17" spans="1:5">
      <c r="A17" s="558" t="s">
        <v>1033</v>
      </c>
      <c r="B17" t="s">
        <v>1041</v>
      </c>
      <c r="C17" s="573"/>
      <c r="D17" s="573"/>
      <c r="E17" s="560"/>
    </row>
    <row r="18" spans="1:5">
      <c r="A18" s="558" t="s">
        <v>1034</v>
      </c>
      <c r="B18" t="s">
        <v>1041</v>
      </c>
      <c r="C18" s="573"/>
      <c r="D18" s="573"/>
      <c r="E18" s="560"/>
    </row>
    <row r="19" spans="1:5">
      <c r="A19" s="558" t="s">
        <v>1035</v>
      </c>
      <c r="B19" t="s">
        <v>1041</v>
      </c>
      <c r="C19" s="573"/>
      <c r="D19" s="573"/>
      <c r="E19" s="560"/>
    </row>
    <row r="20" spans="1:5">
      <c r="A20" s="558" t="s">
        <v>1036</v>
      </c>
      <c r="B20" t="s">
        <v>1041</v>
      </c>
      <c r="C20" s="573"/>
      <c r="D20" s="573"/>
      <c r="E20" s="560"/>
    </row>
    <row r="21" spans="1:5">
      <c r="A21" s="558" t="s">
        <v>1037</v>
      </c>
      <c r="B21" t="s">
        <v>1041</v>
      </c>
      <c r="C21" s="573"/>
      <c r="D21" s="573"/>
      <c r="E21" s="560"/>
    </row>
    <row r="22" spans="1:5">
      <c r="A22" s="558" t="s">
        <v>1038</v>
      </c>
      <c r="B22" t="s">
        <v>1041</v>
      </c>
      <c r="C22" s="573"/>
      <c r="D22" s="573"/>
      <c r="E22" s="560"/>
    </row>
    <row r="23" spans="1:5">
      <c r="A23" s="558" t="s">
        <v>1039</v>
      </c>
      <c r="B23" t="s">
        <v>1041</v>
      </c>
      <c r="C23" s="573"/>
      <c r="D23" s="573"/>
      <c r="E23" s="560"/>
    </row>
    <row r="24" spans="1:5">
      <c r="A24" s="558" t="s">
        <v>1029</v>
      </c>
      <c r="B24" t="s">
        <v>1041</v>
      </c>
      <c r="C24" s="573"/>
      <c r="D24" s="573"/>
      <c r="E24" s="560"/>
    </row>
    <row r="25" spans="1:5">
      <c r="A25" s="562" t="s">
        <v>1040</v>
      </c>
      <c r="B25" t="s">
        <v>1041</v>
      </c>
      <c r="C25" s="573"/>
      <c r="D25" s="573"/>
      <c r="E25" s="560"/>
    </row>
    <row r="26" spans="1:5">
      <c r="A26" s="558" t="s">
        <v>995</v>
      </c>
      <c r="B26" s="553" t="s">
        <v>843</v>
      </c>
      <c r="C26" s="555" t="s">
        <v>20</v>
      </c>
      <c r="D26" s="555"/>
      <c r="E26" s="560"/>
    </row>
    <row r="27" spans="1:5">
      <c r="A27" s="558" t="s">
        <v>189</v>
      </c>
      <c r="B27" s="553" t="s">
        <v>843</v>
      </c>
      <c r="C27" s="555" t="s">
        <v>20</v>
      </c>
      <c r="D27" s="555"/>
      <c r="E27" s="560"/>
    </row>
    <row r="28" spans="1:5">
      <c r="A28" s="558" t="s">
        <v>997</v>
      </c>
      <c r="B28" s="553" t="s">
        <v>843</v>
      </c>
      <c r="C28" s="555" t="s">
        <v>20</v>
      </c>
      <c r="D28" s="555"/>
      <c r="E28" s="560"/>
    </row>
    <row r="29" spans="1:5">
      <c r="A29" s="558" t="s">
        <v>986</v>
      </c>
      <c r="B29" s="553" t="s">
        <v>843</v>
      </c>
      <c r="C29" s="555" t="s">
        <v>20</v>
      </c>
      <c r="D29" s="555"/>
      <c r="E29" s="560"/>
    </row>
    <row r="30" spans="1:5">
      <c r="A30" s="558" t="s">
        <v>990</v>
      </c>
      <c r="B30" s="553" t="s">
        <v>843</v>
      </c>
      <c r="C30" s="555" t="s">
        <v>20</v>
      </c>
      <c r="D30" s="555"/>
      <c r="E30" s="560"/>
    </row>
    <row r="31" spans="1:5">
      <c r="A31" s="558" t="s">
        <v>989</v>
      </c>
      <c r="B31" s="553" t="s">
        <v>843</v>
      </c>
      <c r="C31" s="555" t="s">
        <v>20</v>
      </c>
      <c r="D31" s="555"/>
      <c r="E31" s="560"/>
    </row>
    <row r="32" spans="1:5">
      <c r="A32" s="558" t="s">
        <v>1001</v>
      </c>
      <c r="B32" s="553" t="s">
        <v>843</v>
      </c>
      <c r="C32" s="555" t="s">
        <v>20</v>
      </c>
      <c r="D32" s="555"/>
      <c r="E32" s="560"/>
    </row>
    <row r="33" spans="1:10">
      <c r="A33" s="558" t="s">
        <v>991</v>
      </c>
      <c r="B33" s="553" t="s">
        <v>843</v>
      </c>
      <c r="C33" s="555" t="s">
        <v>20</v>
      </c>
      <c r="D33" s="555"/>
      <c r="E33" s="560"/>
    </row>
    <row r="34" spans="1:10">
      <c r="A34" s="558" t="s">
        <v>987</v>
      </c>
      <c r="B34" s="553" t="s">
        <v>843</v>
      </c>
      <c r="C34" s="555" t="s">
        <v>20</v>
      </c>
      <c r="D34" s="555"/>
      <c r="E34" s="560"/>
    </row>
    <row r="35" spans="1:10">
      <c r="A35" s="558" t="s">
        <v>992</v>
      </c>
      <c r="B35" s="553" t="s">
        <v>843</v>
      </c>
      <c r="C35" s="555" t="s">
        <v>20</v>
      </c>
      <c r="D35" s="555"/>
      <c r="E35" s="560"/>
    </row>
    <row r="36" spans="1:10">
      <c r="A36" s="558" t="s">
        <v>998</v>
      </c>
      <c r="B36" s="553" t="s">
        <v>843</v>
      </c>
      <c r="C36" s="555" t="s">
        <v>20</v>
      </c>
      <c r="D36" s="555"/>
      <c r="E36" s="560"/>
    </row>
    <row r="37" spans="1:10">
      <c r="A37" s="558" t="s">
        <v>999</v>
      </c>
      <c r="B37" s="553" t="s">
        <v>843</v>
      </c>
      <c r="C37" s="555" t="s">
        <v>20</v>
      </c>
      <c r="D37" s="555"/>
      <c r="E37" s="560"/>
    </row>
    <row r="38" spans="1:10">
      <c r="A38" s="558" t="s">
        <v>993</v>
      </c>
      <c r="B38" s="553" t="s">
        <v>843</v>
      </c>
      <c r="C38" s="555" t="s">
        <v>20</v>
      </c>
      <c r="D38" s="555"/>
      <c r="E38" s="560"/>
    </row>
    <row r="39" spans="1:10">
      <c r="A39" s="558" t="s">
        <v>994</v>
      </c>
      <c r="B39" s="553" t="s">
        <v>843</v>
      </c>
      <c r="C39" s="555" t="s">
        <v>20</v>
      </c>
      <c r="D39" s="555"/>
      <c r="E39" s="560"/>
    </row>
    <row r="40" spans="1:10">
      <c r="A40" s="557" t="s">
        <v>983</v>
      </c>
      <c r="B40" s="553" t="s">
        <v>843</v>
      </c>
      <c r="C40" s="555" t="s">
        <v>20</v>
      </c>
      <c r="D40" s="555"/>
      <c r="E40" s="560"/>
    </row>
    <row r="41" spans="1:10">
      <c r="A41" s="558" t="s">
        <v>985</v>
      </c>
      <c r="B41" s="553" t="s">
        <v>843</v>
      </c>
      <c r="C41" s="555" t="s">
        <v>20</v>
      </c>
      <c r="D41" s="555"/>
      <c r="E41" s="560"/>
    </row>
    <row r="42" spans="1:10">
      <c r="A42" s="558" t="s">
        <v>1000</v>
      </c>
      <c r="B42" s="553" t="s">
        <v>843</v>
      </c>
      <c r="C42" s="555" t="s">
        <v>20</v>
      </c>
      <c r="D42" s="555"/>
      <c r="E42" s="560"/>
    </row>
    <row r="43" spans="1:10">
      <c r="A43" s="558" t="s">
        <v>996</v>
      </c>
      <c r="B43" s="553" t="s">
        <v>843</v>
      </c>
      <c r="C43" s="555" t="s">
        <v>20</v>
      </c>
      <c r="D43" s="555"/>
      <c r="E43" s="560"/>
    </row>
    <row r="44" spans="1:10">
      <c r="A44" s="558" t="s">
        <v>988</v>
      </c>
      <c r="B44" s="553" t="s">
        <v>843</v>
      </c>
      <c r="C44" s="555" t="s">
        <v>20</v>
      </c>
      <c r="D44" s="555"/>
      <c r="E44" s="560"/>
    </row>
    <row r="45" spans="1:10">
      <c r="A45" s="558" t="s">
        <v>984</v>
      </c>
      <c r="B45" s="553" t="s">
        <v>843</v>
      </c>
      <c r="C45" s="555" t="s">
        <v>20</v>
      </c>
      <c r="D45" s="555"/>
      <c r="E45" s="560"/>
    </row>
    <row r="46" spans="1:10">
      <c r="A46" s="557" t="s">
        <v>933</v>
      </c>
      <c r="B46" s="547" t="s">
        <v>943</v>
      </c>
      <c r="C46" s="555" t="s">
        <v>20</v>
      </c>
      <c r="D46" s="555"/>
      <c r="E46" s="560"/>
      <c r="J46" s="550"/>
    </row>
    <row r="47" spans="1:10">
      <c r="A47" s="557" t="s">
        <v>936</v>
      </c>
      <c r="B47" s="547" t="s">
        <v>943</v>
      </c>
      <c r="C47" s="555" t="s">
        <v>20</v>
      </c>
      <c r="D47" s="555"/>
      <c r="E47" s="560"/>
    </row>
    <row r="48" spans="1:10">
      <c r="A48" s="557" t="s">
        <v>908</v>
      </c>
      <c r="B48" s="547" t="s">
        <v>943</v>
      </c>
      <c r="C48" s="555" t="s">
        <v>20</v>
      </c>
      <c r="D48" s="555"/>
      <c r="E48" s="560"/>
    </row>
    <row r="49" spans="1:5">
      <c r="A49" s="557" t="s">
        <v>925</v>
      </c>
      <c r="B49" s="547" t="s">
        <v>943</v>
      </c>
      <c r="C49" s="555" t="s">
        <v>20</v>
      </c>
      <c r="D49" s="555"/>
      <c r="E49" s="560"/>
    </row>
    <row r="50" spans="1:5">
      <c r="A50" s="558" t="s">
        <v>934</v>
      </c>
      <c r="B50" s="547" t="s">
        <v>943</v>
      </c>
      <c r="C50" s="555" t="s">
        <v>20</v>
      </c>
      <c r="D50" s="555"/>
      <c r="E50" s="560"/>
    </row>
    <row r="51" spans="1:5">
      <c r="A51" s="557" t="s">
        <v>915</v>
      </c>
      <c r="B51" s="547" t="s">
        <v>943</v>
      </c>
      <c r="C51" s="555" t="s">
        <v>20</v>
      </c>
      <c r="D51" s="555"/>
      <c r="E51" s="560"/>
    </row>
    <row r="52" spans="1:5">
      <c r="A52" s="557" t="s">
        <v>907</v>
      </c>
      <c r="B52" s="547" t="s">
        <v>943</v>
      </c>
      <c r="C52" s="555" t="s">
        <v>20</v>
      </c>
      <c r="D52" s="555"/>
      <c r="E52" s="560"/>
    </row>
    <row r="53" spans="1:5">
      <c r="A53" s="557" t="s">
        <v>922</v>
      </c>
      <c r="B53" s="547" t="s">
        <v>943</v>
      </c>
      <c r="C53" s="555" t="s">
        <v>20</v>
      </c>
      <c r="D53" s="555"/>
      <c r="E53" s="560"/>
    </row>
    <row r="54" spans="1:5">
      <c r="A54" s="558" t="s">
        <v>941</v>
      </c>
      <c r="B54" s="547" t="s">
        <v>943</v>
      </c>
      <c r="C54" s="555" t="s">
        <v>20</v>
      </c>
      <c r="D54" s="555"/>
      <c r="E54" s="560"/>
    </row>
    <row r="55" spans="1:5">
      <c r="A55" s="558" t="s">
        <v>938</v>
      </c>
      <c r="B55" s="547" t="s">
        <v>943</v>
      </c>
      <c r="C55" s="555" t="s">
        <v>20</v>
      </c>
      <c r="D55" s="555"/>
      <c r="E55" s="560"/>
    </row>
    <row r="56" spans="1:5">
      <c r="A56" s="557" t="s">
        <v>912</v>
      </c>
      <c r="B56" s="547" t="s">
        <v>943</v>
      </c>
      <c r="C56" s="555" t="s">
        <v>20</v>
      </c>
      <c r="D56" s="555"/>
      <c r="E56" s="560"/>
    </row>
    <row r="57" spans="1:5">
      <c r="A57" s="558" t="s">
        <v>937</v>
      </c>
      <c r="B57" s="547" t="s">
        <v>943</v>
      </c>
      <c r="C57" s="555" t="s">
        <v>20</v>
      </c>
      <c r="D57" s="555"/>
      <c r="E57" s="560"/>
    </row>
    <row r="58" spans="1:5">
      <c r="A58" s="557" t="s">
        <v>914</v>
      </c>
      <c r="B58" s="547" t="s">
        <v>943</v>
      </c>
      <c r="C58" s="555" t="s">
        <v>20</v>
      </c>
      <c r="D58" s="555"/>
      <c r="E58" s="560"/>
    </row>
    <row r="59" spans="1:5">
      <c r="A59" s="557" t="s">
        <v>923</v>
      </c>
      <c r="B59" s="547" t="s">
        <v>943</v>
      </c>
      <c r="C59" s="555" t="s">
        <v>20</v>
      </c>
      <c r="D59" s="555"/>
      <c r="E59" s="560"/>
    </row>
    <row r="60" spans="1:5">
      <c r="A60" s="558" t="s">
        <v>929</v>
      </c>
      <c r="B60" s="547" t="s">
        <v>943</v>
      </c>
      <c r="C60" s="555" t="s">
        <v>20</v>
      </c>
      <c r="D60" s="555"/>
      <c r="E60" s="560"/>
    </row>
    <row r="61" spans="1:5">
      <c r="A61" s="558" t="s">
        <v>940</v>
      </c>
      <c r="B61" s="547" t="s">
        <v>943</v>
      </c>
      <c r="C61" s="555" t="s">
        <v>20</v>
      </c>
      <c r="D61" s="555"/>
      <c r="E61" s="560"/>
    </row>
    <row r="62" spans="1:5">
      <c r="A62" s="558" t="s">
        <v>935</v>
      </c>
      <c r="B62" s="547" t="s">
        <v>943</v>
      </c>
      <c r="C62" s="555" t="s">
        <v>20</v>
      </c>
      <c r="D62" s="555"/>
      <c r="E62" s="560"/>
    </row>
    <row r="63" spans="1:5">
      <c r="A63" s="558" t="s">
        <v>932</v>
      </c>
      <c r="B63" s="547" t="s">
        <v>943</v>
      </c>
      <c r="C63" s="555" t="s">
        <v>20</v>
      </c>
      <c r="D63" s="555"/>
      <c r="E63" s="560"/>
    </row>
    <row r="64" spans="1:5">
      <c r="A64" s="558" t="s">
        <v>928</v>
      </c>
      <c r="B64" s="547" t="s">
        <v>943</v>
      </c>
      <c r="C64" s="555" t="s">
        <v>20</v>
      </c>
      <c r="D64" s="555"/>
      <c r="E64" s="560"/>
    </row>
    <row r="65" spans="1:5">
      <c r="A65" s="558" t="s">
        <v>930</v>
      </c>
      <c r="B65" s="547" t="s">
        <v>943</v>
      </c>
      <c r="C65" s="555" t="s">
        <v>20</v>
      </c>
      <c r="D65" s="555"/>
      <c r="E65" s="560"/>
    </row>
    <row r="66" spans="1:5">
      <c r="A66" s="558" t="s">
        <v>939</v>
      </c>
      <c r="B66" s="547" t="s">
        <v>943</v>
      </c>
      <c r="C66" s="555" t="s">
        <v>20</v>
      </c>
      <c r="D66" s="555"/>
      <c r="E66" s="560"/>
    </row>
    <row r="67" spans="1:5">
      <c r="A67" s="558" t="s">
        <v>931</v>
      </c>
      <c r="B67" s="547" t="s">
        <v>943</v>
      </c>
      <c r="C67" s="555" t="s">
        <v>20</v>
      </c>
      <c r="D67" s="555"/>
      <c r="E67" s="560"/>
    </row>
    <row r="68" spans="1:5">
      <c r="A68" s="558" t="s">
        <v>926</v>
      </c>
      <c r="B68" s="547" t="s">
        <v>943</v>
      </c>
      <c r="C68" s="555" t="s">
        <v>20</v>
      </c>
      <c r="D68" s="555"/>
      <c r="E68" s="560"/>
    </row>
    <row r="69" spans="1:5">
      <c r="A69" s="558" t="s">
        <v>927</v>
      </c>
      <c r="B69" s="547" t="s">
        <v>943</v>
      </c>
      <c r="C69" s="555" t="s">
        <v>20</v>
      </c>
      <c r="D69" s="555"/>
      <c r="E69" s="560"/>
    </row>
    <row r="70" spans="1:5">
      <c r="A70" s="557" t="s">
        <v>906</v>
      </c>
      <c r="B70" s="547" t="s">
        <v>943</v>
      </c>
      <c r="C70" s="555" t="s">
        <v>20</v>
      </c>
      <c r="D70" s="555"/>
      <c r="E70" s="560"/>
    </row>
    <row r="71" spans="1:5">
      <c r="A71" s="557" t="s">
        <v>949</v>
      </c>
      <c r="B71" s="549" t="s">
        <v>951</v>
      </c>
      <c r="C71" s="555" t="s">
        <v>20</v>
      </c>
      <c r="D71" s="555"/>
      <c r="E71" s="560"/>
    </row>
    <row r="72" spans="1:5">
      <c r="A72" s="557" t="s">
        <v>942</v>
      </c>
      <c r="B72" s="549" t="s">
        <v>951</v>
      </c>
      <c r="C72" s="555" t="s">
        <v>20</v>
      </c>
      <c r="D72" s="555"/>
      <c r="E72" s="560"/>
    </row>
    <row r="73" spans="1:5">
      <c r="A73" s="557" t="s">
        <v>947</v>
      </c>
      <c r="B73" s="549" t="s">
        <v>951</v>
      </c>
      <c r="C73" s="555" t="s">
        <v>20</v>
      </c>
      <c r="D73" s="555"/>
      <c r="E73" s="560"/>
    </row>
    <row r="74" spans="1:5">
      <c r="A74" s="557" t="s">
        <v>945</v>
      </c>
      <c r="B74" s="549" t="s">
        <v>951</v>
      </c>
      <c r="C74" s="555" t="s">
        <v>20</v>
      </c>
      <c r="D74" s="555"/>
      <c r="E74" s="560"/>
    </row>
    <row r="75" spans="1:5">
      <c r="A75" s="557" t="s">
        <v>948</v>
      </c>
      <c r="B75" s="549" t="s">
        <v>951</v>
      </c>
      <c r="C75" s="555" t="s">
        <v>20</v>
      </c>
      <c r="D75" s="555"/>
      <c r="E75" s="560"/>
    </row>
    <row r="76" spans="1:5">
      <c r="A76" s="557" t="s">
        <v>946</v>
      </c>
      <c r="B76" s="549" t="s">
        <v>951</v>
      </c>
      <c r="C76" s="555" t="s">
        <v>20</v>
      </c>
      <c r="D76" s="555"/>
      <c r="E76" s="560"/>
    </row>
    <row r="77" spans="1:5">
      <c r="A77" s="557" t="s">
        <v>950</v>
      </c>
      <c r="B77" s="549" t="s">
        <v>951</v>
      </c>
      <c r="C77" s="555" t="s">
        <v>20</v>
      </c>
      <c r="D77" s="555"/>
      <c r="E77" s="560"/>
    </row>
    <row r="78" spans="1:5">
      <c r="A78" s="557" t="s">
        <v>952</v>
      </c>
      <c r="B78" s="549" t="s">
        <v>951</v>
      </c>
      <c r="C78" s="555" t="s">
        <v>20</v>
      </c>
      <c r="D78" s="555"/>
      <c r="E78" s="560"/>
    </row>
    <row r="79" spans="1:5">
      <c r="A79" s="565" t="s">
        <v>1002</v>
      </c>
      <c r="B79" s="566" t="s">
        <v>1006</v>
      </c>
      <c r="C79" s="573"/>
      <c r="D79" s="555" t="s">
        <v>20</v>
      </c>
      <c r="E79" s="560"/>
    </row>
    <row r="80" spans="1:5">
      <c r="A80" s="565" t="s">
        <v>1003</v>
      </c>
      <c r="B80" s="566" t="s">
        <v>1006</v>
      </c>
      <c r="C80" s="573"/>
      <c r="D80" s="555" t="s">
        <v>20</v>
      </c>
      <c r="E80" s="560"/>
    </row>
    <row r="81" spans="1:5">
      <c r="A81" s="565" t="s">
        <v>1004</v>
      </c>
      <c r="B81" s="566" t="s">
        <v>1006</v>
      </c>
      <c r="C81" s="573"/>
      <c r="D81" s="555" t="s">
        <v>20</v>
      </c>
      <c r="E81" s="560"/>
    </row>
    <row r="82" spans="1:5">
      <c r="A82" s="565" t="s">
        <v>1005</v>
      </c>
      <c r="B82" s="566" t="s">
        <v>1006</v>
      </c>
      <c r="C82" s="573"/>
      <c r="D82" s="555" t="s">
        <v>20</v>
      </c>
      <c r="E82" s="560"/>
    </row>
    <row r="83" spans="1:5">
      <c r="A83" s="565" t="s">
        <v>1007</v>
      </c>
      <c r="B83" s="566" t="s">
        <v>1006</v>
      </c>
      <c r="C83" s="573"/>
      <c r="D83" s="555" t="s">
        <v>20</v>
      </c>
      <c r="E83" s="560"/>
    </row>
    <row r="84" spans="1:5">
      <c r="A84" s="565" t="s">
        <v>1008</v>
      </c>
      <c r="B84" s="566" t="s">
        <v>1006</v>
      </c>
      <c r="C84" s="573"/>
      <c r="D84" s="555" t="s">
        <v>20</v>
      </c>
      <c r="E84" s="560"/>
    </row>
    <row r="85" spans="1:5">
      <c r="A85" s="565" t="s">
        <v>1009</v>
      </c>
      <c r="B85" s="566" t="s">
        <v>1006</v>
      </c>
      <c r="C85" s="573"/>
      <c r="D85" s="555" t="s">
        <v>20</v>
      </c>
      <c r="E85" s="560"/>
    </row>
    <row r="86" spans="1:5">
      <c r="A86" s="565" t="s">
        <v>1010</v>
      </c>
      <c r="B86" s="566" t="s">
        <v>1006</v>
      </c>
      <c r="C86" s="573"/>
      <c r="D86" s="555" t="s">
        <v>20</v>
      </c>
      <c r="E86" s="560"/>
    </row>
    <row r="87" spans="1:5">
      <c r="A87" s="565" t="s">
        <v>942</v>
      </c>
      <c r="B87" s="566" t="s">
        <v>1006</v>
      </c>
      <c r="C87" s="573"/>
      <c r="D87" s="555" t="s">
        <v>20</v>
      </c>
      <c r="E87" s="560"/>
    </row>
    <row r="88" spans="1:5">
      <c r="A88" s="558" t="s">
        <v>964</v>
      </c>
      <c r="B88" s="552" t="s">
        <v>977</v>
      </c>
      <c r="C88" s="555" t="s">
        <v>20</v>
      </c>
      <c r="D88" s="555"/>
      <c r="E88" s="560"/>
    </row>
    <row r="89" spans="1:5">
      <c r="A89" s="558" t="s">
        <v>966</v>
      </c>
      <c r="B89" s="552" t="s">
        <v>977</v>
      </c>
      <c r="C89" s="555" t="s">
        <v>20</v>
      </c>
      <c r="D89" s="555"/>
      <c r="E89" s="560"/>
    </row>
    <row r="90" spans="1:5">
      <c r="A90" s="558" t="s">
        <v>970</v>
      </c>
      <c r="B90" s="552" t="s">
        <v>977</v>
      </c>
      <c r="C90" s="555" t="s">
        <v>20</v>
      </c>
      <c r="D90" s="555"/>
      <c r="E90" s="560"/>
    </row>
    <row r="91" spans="1:5">
      <c r="A91" s="558" t="s">
        <v>965</v>
      </c>
      <c r="B91" s="552" t="s">
        <v>977</v>
      </c>
      <c r="C91" s="555" t="s">
        <v>20</v>
      </c>
      <c r="D91" s="555"/>
      <c r="E91" s="560"/>
    </row>
    <row r="92" spans="1:5">
      <c r="A92" s="558" t="s">
        <v>962</v>
      </c>
      <c r="B92" s="552" t="s">
        <v>977</v>
      </c>
      <c r="C92" s="555" t="s">
        <v>20</v>
      </c>
      <c r="D92" s="555"/>
      <c r="E92" s="560"/>
    </row>
    <row r="93" spans="1:5">
      <c r="A93" s="558" t="s">
        <v>981</v>
      </c>
      <c r="B93" s="552" t="s">
        <v>977</v>
      </c>
      <c r="C93" s="574" t="s">
        <v>20</v>
      </c>
      <c r="D93" s="555"/>
      <c r="E93" s="560"/>
    </row>
    <row r="94" spans="1:5">
      <c r="A94" s="558" t="s">
        <v>971</v>
      </c>
      <c r="B94" s="552" t="s">
        <v>977</v>
      </c>
      <c r="C94" s="574" t="s">
        <v>20</v>
      </c>
      <c r="D94" s="555"/>
      <c r="E94" s="560"/>
    </row>
    <row r="95" spans="1:5">
      <c r="A95" s="558" t="s">
        <v>975</v>
      </c>
      <c r="B95" s="552" t="s">
        <v>977</v>
      </c>
      <c r="C95" s="574" t="s">
        <v>20</v>
      </c>
      <c r="D95" s="555"/>
      <c r="E95" s="560"/>
    </row>
    <row r="96" spans="1:5">
      <c r="A96" s="558" t="s">
        <v>963</v>
      </c>
      <c r="B96" s="552" t="s">
        <v>977</v>
      </c>
      <c r="C96" s="574" t="s">
        <v>20</v>
      </c>
      <c r="D96" s="555"/>
      <c r="E96" s="560"/>
    </row>
    <row r="97" spans="1:5">
      <c r="A97" s="558" t="s">
        <v>969</v>
      </c>
      <c r="B97" s="552" t="s">
        <v>977</v>
      </c>
      <c r="C97" s="574" t="s">
        <v>20</v>
      </c>
      <c r="D97" s="555"/>
      <c r="E97" s="560"/>
    </row>
    <row r="98" spans="1:5">
      <c r="A98" s="558" t="s">
        <v>976</v>
      </c>
      <c r="B98" s="552" t="s">
        <v>977</v>
      </c>
      <c r="C98" s="574" t="s">
        <v>20</v>
      </c>
      <c r="D98" s="555"/>
      <c r="E98" s="560"/>
    </row>
    <row r="99" spans="1:5">
      <c r="A99" s="558" t="s">
        <v>978</v>
      </c>
      <c r="B99" s="552" t="s">
        <v>977</v>
      </c>
      <c r="C99" s="574" t="s">
        <v>20</v>
      </c>
      <c r="D99" s="555"/>
      <c r="E99" s="560"/>
    </row>
    <row r="100" spans="1:5">
      <c r="A100" s="558" t="s">
        <v>979</v>
      </c>
      <c r="B100" s="552" t="s">
        <v>977</v>
      </c>
      <c r="C100" s="574" t="s">
        <v>20</v>
      </c>
      <c r="D100" s="555"/>
      <c r="E100" s="560"/>
    </row>
    <row r="101" spans="1:5">
      <c r="A101" s="558" t="s">
        <v>961</v>
      </c>
      <c r="B101" s="552" t="s">
        <v>977</v>
      </c>
      <c r="C101" s="574" t="s">
        <v>20</v>
      </c>
      <c r="D101" s="555"/>
      <c r="E101" s="560"/>
    </row>
    <row r="102" spans="1:5">
      <c r="A102" s="558" t="s">
        <v>968</v>
      </c>
      <c r="B102" s="552" t="s">
        <v>977</v>
      </c>
      <c r="C102" s="574" t="s">
        <v>20</v>
      </c>
      <c r="D102" s="555"/>
      <c r="E102" s="560"/>
    </row>
    <row r="103" spans="1:5">
      <c r="A103" s="558" t="s">
        <v>967</v>
      </c>
      <c r="B103" s="552" t="s">
        <v>977</v>
      </c>
      <c r="C103" s="574" t="s">
        <v>20</v>
      </c>
      <c r="D103" s="555"/>
      <c r="E103" s="560"/>
    </row>
    <row r="104" spans="1:5">
      <c r="A104" s="558" t="s">
        <v>974</v>
      </c>
      <c r="B104" s="552" t="s">
        <v>977</v>
      </c>
      <c r="C104" s="574" t="s">
        <v>20</v>
      </c>
      <c r="D104" s="555"/>
      <c r="E104" s="560"/>
    </row>
    <row r="105" spans="1:5">
      <c r="A105" s="558" t="s">
        <v>973</v>
      </c>
      <c r="B105" s="552" t="s">
        <v>977</v>
      </c>
      <c r="C105" s="574" t="s">
        <v>20</v>
      </c>
      <c r="D105" s="555"/>
      <c r="E105" s="560"/>
    </row>
    <row r="106" spans="1:5">
      <c r="A106" s="558" t="s">
        <v>980</v>
      </c>
      <c r="B106" s="552" t="s">
        <v>977</v>
      </c>
      <c r="C106" s="574" t="s">
        <v>20</v>
      </c>
      <c r="D106" s="555"/>
      <c r="E106" s="560"/>
    </row>
    <row r="107" spans="1:5">
      <c r="A107" s="558" t="s">
        <v>972</v>
      </c>
      <c r="B107" s="552" t="s">
        <v>977</v>
      </c>
      <c r="C107" s="574" t="s">
        <v>20</v>
      </c>
      <c r="D107" s="555"/>
      <c r="E107" s="560"/>
    </row>
    <row r="108" spans="1:5">
      <c r="A108" s="557" t="s">
        <v>956</v>
      </c>
      <c r="B108" s="551" t="s">
        <v>957</v>
      </c>
      <c r="C108" s="574" t="s">
        <v>20</v>
      </c>
      <c r="D108" s="555"/>
      <c r="E108" s="560"/>
    </row>
    <row r="109" spans="1:5">
      <c r="A109" s="557" t="s">
        <v>959</v>
      </c>
      <c r="B109" s="551" t="s">
        <v>957</v>
      </c>
      <c r="C109" s="574" t="s">
        <v>20</v>
      </c>
      <c r="D109" s="555"/>
      <c r="E109" s="560"/>
    </row>
    <row r="110" spans="1:5">
      <c r="A110" s="557" t="s">
        <v>960</v>
      </c>
      <c r="B110" s="551" t="s">
        <v>957</v>
      </c>
      <c r="C110" s="574" t="s">
        <v>20</v>
      </c>
      <c r="D110" s="555"/>
      <c r="E110" s="560"/>
    </row>
    <row r="111" spans="1:5">
      <c r="A111" s="557" t="s">
        <v>954</v>
      </c>
      <c r="B111" s="551" t="s">
        <v>957</v>
      </c>
      <c r="C111" s="574" t="s">
        <v>20</v>
      </c>
      <c r="D111" s="555"/>
      <c r="E111" s="560"/>
    </row>
    <row r="112" spans="1:5">
      <c r="A112" s="557" t="s">
        <v>953</v>
      </c>
      <c r="B112" s="551" t="s">
        <v>957</v>
      </c>
      <c r="C112" s="574" t="s">
        <v>20</v>
      </c>
      <c r="D112" s="555"/>
      <c r="E112" s="560"/>
    </row>
    <row r="113" spans="1:5">
      <c r="A113" s="557" t="s">
        <v>955</v>
      </c>
      <c r="B113" s="551" t="s">
        <v>957</v>
      </c>
      <c r="C113" s="574" t="s">
        <v>20</v>
      </c>
      <c r="D113" s="555"/>
      <c r="E113" s="560"/>
    </row>
    <row r="114" spans="1:5">
      <c r="A114" s="557" t="s">
        <v>958</v>
      </c>
      <c r="B114" s="551" t="s">
        <v>957</v>
      </c>
      <c r="C114" s="574" t="s">
        <v>20</v>
      </c>
      <c r="D114" s="555"/>
      <c r="E114" s="560"/>
    </row>
    <row r="115" spans="1:5">
      <c r="A115" s="568" t="s">
        <v>1057</v>
      </c>
      <c r="B115" t="s">
        <v>1056</v>
      </c>
      <c r="C115" s="563"/>
      <c r="D115" s="555" t="s">
        <v>20</v>
      </c>
      <c r="E115" s="572" t="s">
        <v>1042</v>
      </c>
    </row>
    <row r="116" spans="1:5">
      <c r="A116" s="568" t="s">
        <v>1059</v>
      </c>
      <c r="B116" t="s">
        <v>1056</v>
      </c>
      <c r="C116" s="561"/>
      <c r="D116" s="574" t="s">
        <v>20</v>
      </c>
      <c r="E116" s="571" t="s">
        <v>1043</v>
      </c>
    </row>
    <row r="117" spans="1:5">
      <c r="A117" s="568" t="s">
        <v>1060</v>
      </c>
      <c r="B117" t="s">
        <v>1056</v>
      </c>
      <c r="C117" s="561"/>
      <c r="D117" s="574" t="s">
        <v>20</v>
      </c>
      <c r="E117" s="571" t="s">
        <v>1044</v>
      </c>
    </row>
    <row r="118" spans="1:5">
      <c r="A118" s="568" t="s">
        <v>1057</v>
      </c>
      <c r="B118" t="s">
        <v>1056</v>
      </c>
      <c r="C118" s="561"/>
      <c r="D118" s="574" t="s">
        <v>20</v>
      </c>
      <c r="E118" s="571" t="s">
        <v>1045</v>
      </c>
    </row>
    <row r="119" spans="1:5">
      <c r="A119" s="568" t="s">
        <v>1058</v>
      </c>
      <c r="B119" t="s">
        <v>1056</v>
      </c>
      <c r="C119" s="561"/>
      <c r="D119" s="574" t="s">
        <v>20</v>
      </c>
      <c r="E119" s="571" t="s">
        <v>1046</v>
      </c>
    </row>
    <row r="120" spans="1:5">
      <c r="A120" s="568" t="s">
        <v>1061</v>
      </c>
      <c r="B120" t="s">
        <v>1056</v>
      </c>
      <c r="C120" s="561"/>
      <c r="D120" s="574" t="s">
        <v>20</v>
      </c>
      <c r="E120" s="571" t="s">
        <v>1047</v>
      </c>
    </row>
    <row r="121" spans="1:5">
      <c r="A121" s="568" t="s">
        <v>1062</v>
      </c>
      <c r="B121" t="s">
        <v>1056</v>
      </c>
      <c r="C121" s="561"/>
      <c r="D121" s="574" t="s">
        <v>20</v>
      </c>
      <c r="E121" s="571" t="s">
        <v>1048</v>
      </c>
    </row>
    <row r="122" spans="1:5">
      <c r="A122" s="568" t="s">
        <v>1063</v>
      </c>
      <c r="B122" t="s">
        <v>1056</v>
      </c>
      <c r="C122" s="561"/>
      <c r="D122" s="574" t="s">
        <v>20</v>
      </c>
      <c r="E122" s="571" t="s">
        <v>1049</v>
      </c>
    </row>
    <row r="123" spans="1:5">
      <c r="A123" s="569" t="s">
        <v>1064</v>
      </c>
      <c r="B123" t="s">
        <v>1056</v>
      </c>
      <c r="C123" s="561"/>
      <c r="D123" s="574" t="s">
        <v>20</v>
      </c>
      <c r="E123" s="571" t="s">
        <v>1050</v>
      </c>
    </row>
    <row r="124" spans="1:5">
      <c r="A124" s="568" t="s">
        <v>1065</v>
      </c>
      <c r="B124" t="s">
        <v>1056</v>
      </c>
      <c r="C124" s="561"/>
      <c r="D124" s="574" t="s">
        <v>20</v>
      </c>
      <c r="E124" s="571" t="s">
        <v>1051</v>
      </c>
    </row>
    <row r="125" spans="1:5">
      <c r="A125" s="568" t="s">
        <v>1066</v>
      </c>
      <c r="B125" t="s">
        <v>1056</v>
      </c>
      <c r="C125" s="561"/>
      <c r="D125" s="574" t="s">
        <v>20</v>
      </c>
      <c r="E125" s="571" t="s">
        <v>1052</v>
      </c>
    </row>
    <row r="126" spans="1:5">
      <c r="A126" s="568" t="s">
        <v>1067</v>
      </c>
      <c r="B126" t="s">
        <v>1056</v>
      </c>
      <c r="C126" s="561"/>
      <c r="D126" s="574" t="s">
        <v>20</v>
      </c>
      <c r="E126" s="571" t="s">
        <v>1053</v>
      </c>
    </row>
    <row r="127" spans="1:5">
      <c r="A127" s="568" t="s">
        <v>1068</v>
      </c>
      <c r="B127" t="s">
        <v>1056</v>
      </c>
      <c r="C127" s="561"/>
      <c r="D127" s="574" t="s">
        <v>20</v>
      </c>
      <c r="E127" s="571" t="s">
        <v>1054</v>
      </c>
    </row>
    <row r="128" spans="1:5" ht="25.5">
      <c r="A128" s="570" t="s">
        <v>1069</v>
      </c>
      <c r="B128" t="s">
        <v>1056</v>
      </c>
      <c r="C128" s="563"/>
      <c r="D128" s="575" t="s">
        <v>20</v>
      </c>
      <c r="E128" s="576" t="s">
        <v>1055</v>
      </c>
    </row>
    <row r="129" spans="1:5">
      <c r="A129" s="567" t="s">
        <v>1012</v>
      </c>
      <c r="B129" t="s">
        <v>1023</v>
      </c>
      <c r="C129" s="561"/>
      <c r="D129" s="555" t="s">
        <v>20</v>
      </c>
      <c r="E129" s="560"/>
    </row>
    <row r="130" spans="1:5">
      <c r="A130" s="567" t="s">
        <v>1013</v>
      </c>
      <c r="B130" t="s">
        <v>1023</v>
      </c>
      <c r="C130" s="561"/>
      <c r="D130" s="555" t="s">
        <v>20</v>
      </c>
      <c r="E130" s="560"/>
    </row>
    <row r="131" spans="1:5">
      <c r="A131" s="567" t="s">
        <v>1014</v>
      </c>
      <c r="B131" t="s">
        <v>1023</v>
      </c>
      <c r="C131" s="561"/>
      <c r="D131" s="555" t="s">
        <v>20</v>
      </c>
      <c r="E131" s="560"/>
    </row>
    <row r="132" spans="1:5">
      <c r="A132" s="567" t="s">
        <v>1015</v>
      </c>
      <c r="B132" t="s">
        <v>1023</v>
      </c>
      <c r="C132" s="561"/>
      <c r="D132" s="555" t="s">
        <v>20</v>
      </c>
      <c r="E132" s="560"/>
    </row>
    <row r="133" spans="1:5">
      <c r="A133" s="567" t="s">
        <v>1016</v>
      </c>
      <c r="B133" t="s">
        <v>1023</v>
      </c>
      <c r="C133" s="561"/>
      <c r="D133" s="555" t="s">
        <v>20</v>
      </c>
      <c r="E133" s="560"/>
    </row>
    <row r="134" spans="1:5">
      <c r="A134" s="567" t="s">
        <v>1017</v>
      </c>
      <c r="B134" t="s">
        <v>1023</v>
      </c>
      <c r="C134" s="561"/>
      <c r="D134" s="555" t="s">
        <v>20</v>
      </c>
      <c r="E134" s="560"/>
    </row>
    <row r="135" spans="1:5">
      <c r="A135" s="567" t="s">
        <v>1018</v>
      </c>
      <c r="B135" t="s">
        <v>1023</v>
      </c>
      <c r="C135" s="561"/>
      <c r="D135" s="555" t="s">
        <v>20</v>
      </c>
      <c r="E135" s="560"/>
    </row>
    <row r="136" spans="1:5">
      <c r="A136" s="567" t="s">
        <v>1019</v>
      </c>
      <c r="B136" t="s">
        <v>1023</v>
      </c>
      <c r="C136" s="561"/>
      <c r="D136" s="555" t="s">
        <v>20</v>
      </c>
      <c r="E136" s="560"/>
    </row>
    <row r="137" spans="1:5">
      <c r="A137" s="567" t="s">
        <v>1020</v>
      </c>
      <c r="B137" t="s">
        <v>1023</v>
      </c>
      <c r="C137" s="561"/>
      <c r="D137" s="555" t="s">
        <v>20</v>
      </c>
      <c r="E137" s="560"/>
    </row>
    <row r="138" spans="1:5">
      <c r="A138" s="567" t="s">
        <v>1021</v>
      </c>
      <c r="B138" t="s">
        <v>1023</v>
      </c>
      <c r="C138" s="561"/>
      <c r="D138" s="555" t="s">
        <v>20</v>
      </c>
      <c r="E138" s="560"/>
    </row>
    <row r="139" spans="1:5">
      <c r="A139" s="567" t="s">
        <v>1022</v>
      </c>
      <c r="B139" t="s">
        <v>1023</v>
      </c>
      <c r="C139" s="561"/>
      <c r="D139" s="555" t="s">
        <v>20</v>
      </c>
      <c r="E139" s="560"/>
    </row>
    <row r="140" spans="1:5">
      <c r="A140" s="558" t="s">
        <v>1024</v>
      </c>
      <c r="B140" t="s">
        <v>1027</v>
      </c>
      <c r="C140" s="561"/>
      <c r="D140" s="555" t="s">
        <v>20</v>
      </c>
      <c r="E140" s="560"/>
    </row>
    <row r="141" spans="1:5">
      <c r="A141" s="558" t="s">
        <v>1025</v>
      </c>
      <c r="B141" t="s">
        <v>1027</v>
      </c>
      <c r="C141" s="561"/>
      <c r="D141" s="555" t="s">
        <v>20</v>
      </c>
      <c r="E141" s="564"/>
    </row>
    <row r="142" spans="1:5">
      <c r="A142" s="562" t="s">
        <v>1026</v>
      </c>
      <c r="B142" t="s">
        <v>1027</v>
      </c>
      <c r="C142" s="563"/>
      <c r="D142" s="555" t="s">
        <v>20</v>
      </c>
      <c r="E142" s="560"/>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54F0D-E11E-6C45-9386-FA9389929B56}">
  <sheetPr codeName="Feuil8"/>
  <dimension ref="A1"/>
  <sheetViews>
    <sheetView zoomScaleNormal="150" zoomScaleSheetLayoutView="100" workbookViewId="0"/>
  </sheetViews>
  <sheetFormatPr baseColWidth="10" defaultColWidth="9.140625" defaultRowHeight="12.75"/>
  <cols>
    <col min="1" max="1" width="48.85546875" customWidth="1"/>
  </cols>
  <sheetData>
    <row r="1" spans="1:1">
      <c r="A1" s="558" t="s">
        <v>1673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459C-5CB3-734A-ABBB-0A48BD84FF5D}">
  <sheetPr codeName="Feuil9"/>
  <dimension ref="A1:A14"/>
  <sheetViews>
    <sheetView zoomScaleNormal="150" zoomScaleSheetLayoutView="100" workbookViewId="0">
      <selection sqref="A1:A14"/>
    </sheetView>
  </sheetViews>
  <sheetFormatPr baseColWidth="10" defaultColWidth="9.140625" defaultRowHeight="12.75"/>
  <sheetData>
    <row r="1" spans="1:1" ht="25.5">
      <c r="A1" s="125" t="s">
        <v>874</v>
      </c>
    </row>
    <row r="2" spans="1:1" ht="25.5">
      <c r="A2" s="125" t="s">
        <v>875</v>
      </c>
    </row>
    <row r="3" spans="1:1" ht="25.5">
      <c r="A3" s="125" t="s">
        <v>876</v>
      </c>
    </row>
    <row r="4" spans="1:1" ht="25.5">
      <c r="A4" s="125" t="s">
        <v>877</v>
      </c>
    </row>
    <row r="5" spans="1:1" ht="25.5">
      <c r="A5" s="125" t="s">
        <v>878</v>
      </c>
    </row>
    <row r="6" spans="1:1" ht="25.5">
      <c r="A6" s="125" t="s">
        <v>879</v>
      </c>
    </row>
    <row r="7" spans="1:1" ht="25.5">
      <c r="A7" s="125" t="s">
        <v>880</v>
      </c>
    </row>
    <row r="8" spans="1:1" ht="25.5">
      <c r="A8" s="125" t="s">
        <v>881</v>
      </c>
    </row>
    <row r="9" spans="1:1" ht="38.25">
      <c r="A9" s="125" t="s">
        <v>882</v>
      </c>
    </row>
    <row r="10" spans="1:1" ht="25.5">
      <c r="A10" s="125" t="s">
        <v>883</v>
      </c>
    </row>
    <row r="11" spans="1:1" ht="25.5">
      <c r="A11" s="125" t="s">
        <v>884</v>
      </c>
    </row>
    <row r="12" spans="1:1" ht="25.5">
      <c r="A12" s="125" t="s">
        <v>885</v>
      </c>
    </row>
    <row r="13" spans="1:1" ht="25.5">
      <c r="A13" s="125" t="s">
        <v>886</v>
      </c>
    </row>
    <row r="14" spans="1:1" ht="25.5">
      <c r="A14" s="125" t="s">
        <v>887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48E5-FB7D-F84F-8391-377FFBFCAE9E}">
  <sheetPr codeName="Feuil10"/>
  <dimension ref="A1:B265"/>
  <sheetViews>
    <sheetView zoomScaleNormal="150" zoomScaleSheetLayoutView="100" workbookViewId="0">
      <selection activeCell="A220" sqref="A220"/>
    </sheetView>
  </sheetViews>
  <sheetFormatPr baseColWidth="10" defaultColWidth="9.140625" defaultRowHeight="12.75"/>
  <cols>
    <col min="1" max="1" width="27" customWidth="1"/>
    <col min="2" max="2" width="31.7109375" customWidth="1"/>
    <col min="10" max="10" width="10.5703125" customWidth="1"/>
  </cols>
  <sheetData>
    <row r="1" spans="1:2" ht="13.5" thickBot="1">
      <c r="A1" s="5" t="s">
        <v>6</v>
      </c>
      <c r="B1" s="6" t="s">
        <v>9</v>
      </c>
    </row>
    <row r="2" spans="1:2" ht="13.5" thickBot="1">
      <c r="A2" s="8" t="s">
        <v>19</v>
      </c>
      <c r="B2" s="9" t="s">
        <v>27</v>
      </c>
    </row>
    <row r="3" spans="1:2">
      <c r="A3" s="10" t="s">
        <v>19</v>
      </c>
      <c r="B3" s="11" t="s">
        <v>32</v>
      </c>
    </row>
    <row r="4" spans="1:2">
      <c r="A4" s="10" t="s">
        <v>19</v>
      </c>
      <c r="B4" s="11" t="s">
        <v>33</v>
      </c>
    </row>
    <row r="5" spans="1:2">
      <c r="A5" s="10" t="s">
        <v>19</v>
      </c>
      <c r="B5" s="11" t="s">
        <v>34</v>
      </c>
    </row>
    <row r="6" spans="1:2" ht="13.5" thickBot="1">
      <c r="A6" s="198" t="s">
        <v>19</v>
      </c>
      <c r="B6" s="241" t="s">
        <v>23</v>
      </c>
    </row>
    <row r="7" spans="1:2" ht="13.5" thickBot="1">
      <c r="A7" s="13" t="s">
        <v>35</v>
      </c>
      <c r="B7" s="58" t="s">
        <v>37</v>
      </c>
    </row>
    <row r="8" spans="1:2" ht="13.5" thickBot="1">
      <c r="A8" s="41" t="s">
        <v>233</v>
      </c>
      <c r="B8" s="27" t="s">
        <v>235</v>
      </c>
    </row>
    <row r="9" spans="1:2">
      <c r="A9" s="48" t="s">
        <v>39</v>
      </c>
      <c r="B9" s="268" t="s">
        <v>41</v>
      </c>
    </row>
    <row r="10" spans="1:2" ht="13.5" thickBot="1">
      <c r="A10" s="81" t="s">
        <v>43</v>
      </c>
      <c r="B10" s="18" t="s">
        <v>45</v>
      </c>
    </row>
    <row r="11" spans="1:2" ht="13.5" thickBot="1">
      <c r="A11" s="14" t="s">
        <v>237</v>
      </c>
      <c r="B11" s="19" t="s">
        <v>717</v>
      </c>
    </row>
    <row r="12" spans="1:2" ht="13.5" thickBot="1">
      <c r="A12" s="8" t="s">
        <v>185</v>
      </c>
      <c r="B12" s="9" t="s">
        <v>186</v>
      </c>
    </row>
    <row r="13" spans="1:2" ht="13.5" thickBot="1">
      <c r="A13" s="37" t="s">
        <v>239</v>
      </c>
      <c r="B13" s="20" t="s">
        <v>241</v>
      </c>
    </row>
    <row r="14" spans="1:2">
      <c r="A14" s="36" t="s">
        <v>239</v>
      </c>
      <c r="B14" s="30" t="s">
        <v>242</v>
      </c>
    </row>
    <row r="15" spans="1:2" ht="13.5" thickBot="1">
      <c r="A15" s="40" t="s">
        <v>239</v>
      </c>
      <c r="B15" s="39" t="s">
        <v>243</v>
      </c>
    </row>
    <row r="16" spans="1:2" ht="13.5" thickBot="1">
      <c r="A16" s="37" t="s">
        <v>239</v>
      </c>
      <c r="B16" s="20" t="s">
        <v>244</v>
      </c>
    </row>
    <row r="17" spans="1:2">
      <c r="A17" s="36" t="s">
        <v>239</v>
      </c>
      <c r="B17" s="30" t="s">
        <v>245</v>
      </c>
    </row>
    <row r="18" spans="1:2" ht="13.5" thickBot="1">
      <c r="A18" s="40" t="s">
        <v>239</v>
      </c>
      <c r="B18" s="39" t="s">
        <v>246</v>
      </c>
    </row>
    <row r="19" spans="1:2" ht="13.5" thickBot="1">
      <c r="A19" s="37" t="s">
        <v>239</v>
      </c>
      <c r="B19" s="20" t="s">
        <v>247</v>
      </c>
    </row>
    <row r="20" spans="1:2">
      <c r="A20" s="17" t="s">
        <v>48</v>
      </c>
      <c r="B20" s="103" t="s">
        <v>50</v>
      </c>
    </row>
    <row r="21" spans="1:2">
      <c r="A21" s="17" t="s">
        <v>48</v>
      </c>
      <c r="B21" s="103" t="s">
        <v>51</v>
      </c>
    </row>
    <row r="22" spans="1:2" ht="13.5" thickBot="1">
      <c r="A22" s="67" t="s">
        <v>249</v>
      </c>
      <c r="B22" s="39" t="s">
        <v>252</v>
      </c>
    </row>
    <row r="23" spans="1:2" ht="13.5" thickBot="1">
      <c r="A23" s="26" t="s">
        <v>249</v>
      </c>
      <c r="B23" s="20" t="s">
        <v>253</v>
      </c>
    </row>
    <row r="24" spans="1:2" ht="13.5" thickBot="1">
      <c r="A24" s="26" t="s">
        <v>249</v>
      </c>
      <c r="B24" s="20" t="s">
        <v>254</v>
      </c>
    </row>
    <row r="25" spans="1:2" ht="13.5" thickBot="1">
      <c r="A25" s="197" t="s">
        <v>249</v>
      </c>
      <c r="B25" s="140" t="s">
        <v>251</v>
      </c>
    </row>
    <row r="26" spans="1:2" ht="13.5" thickBot="1">
      <c r="A26" s="142" t="s">
        <v>256</v>
      </c>
      <c r="B26" s="164" t="s">
        <v>258</v>
      </c>
    </row>
    <row r="27" spans="1:2" ht="13.5" thickBot="1">
      <c r="A27" s="196" t="s">
        <v>53</v>
      </c>
      <c r="B27" s="239" t="s">
        <v>56</v>
      </c>
    </row>
    <row r="28" spans="1:2" ht="13.5" thickBot="1">
      <c r="A28" s="194" t="s">
        <v>262</v>
      </c>
      <c r="B28" s="257" t="s">
        <v>711</v>
      </c>
    </row>
    <row r="29" spans="1:2" ht="13.5" thickBot="1">
      <c r="A29" s="194" t="s">
        <v>262</v>
      </c>
      <c r="B29" s="265" t="s">
        <v>263</v>
      </c>
    </row>
    <row r="30" spans="1:2">
      <c r="A30" s="219" t="s">
        <v>690</v>
      </c>
      <c r="B30" s="128" t="s">
        <v>705</v>
      </c>
    </row>
    <row r="31" spans="1:2" ht="13.5" thickBot="1">
      <c r="A31" s="224" t="s">
        <v>270</v>
      </c>
      <c r="B31" s="47" t="s">
        <v>272</v>
      </c>
    </row>
    <row r="32" spans="1:2" ht="13.5" thickBot="1">
      <c r="A32" s="57" t="s">
        <v>189</v>
      </c>
      <c r="B32" s="58" t="s">
        <v>191</v>
      </c>
    </row>
    <row r="33" spans="1:2">
      <c r="A33" s="55" t="s">
        <v>61</v>
      </c>
      <c r="B33" s="56" t="s">
        <v>63</v>
      </c>
    </row>
    <row r="34" spans="1:2">
      <c r="A34" s="53" t="s">
        <v>192</v>
      </c>
      <c r="B34" s="98" t="s">
        <v>194</v>
      </c>
    </row>
    <row r="35" spans="1:2" ht="13.5" thickBot="1">
      <c r="A35" s="53" t="s">
        <v>278</v>
      </c>
      <c r="B35" s="56" t="s">
        <v>280</v>
      </c>
    </row>
    <row r="36" spans="1:2" ht="13.5" thickBot="1">
      <c r="A36" s="181" t="s">
        <v>284</v>
      </c>
      <c r="B36" s="20" t="s">
        <v>286</v>
      </c>
    </row>
    <row r="37" spans="1:2">
      <c r="A37" s="55" t="s">
        <v>290</v>
      </c>
      <c r="B37" s="102" t="s">
        <v>293</v>
      </c>
    </row>
    <row r="38" spans="1:2">
      <c r="A38" s="55" t="s">
        <v>290</v>
      </c>
      <c r="B38" s="102" t="s">
        <v>292</v>
      </c>
    </row>
    <row r="39" spans="1:2">
      <c r="A39" s="143" t="s">
        <v>296</v>
      </c>
      <c r="B39" s="77" t="s">
        <v>298</v>
      </c>
    </row>
    <row r="40" spans="1:2" ht="13.5" thickBot="1">
      <c r="A40" s="229" t="s">
        <v>300</v>
      </c>
      <c r="B40" s="267" t="s">
        <v>303</v>
      </c>
    </row>
    <row r="41" spans="1:2" ht="13.5" thickBot="1">
      <c r="A41" s="180" t="s">
        <v>300</v>
      </c>
      <c r="B41" s="16" t="s">
        <v>302</v>
      </c>
    </row>
    <row r="42" spans="1:2">
      <c r="A42" s="55" t="s">
        <v>307</v>
      </c>
      <c r="B42" s="68" t="s">
        <v>309</v>
      </c>
    </row>
    <row r="43" spans="1:2">
      <c r="A43" s="55" t="s">
        <v>307</v>
      </c>
      <c r="B43" s="68" t="s">
        <v>310</v>
      </c>
    </row>
    <row r="44" spans="1:2">
      <c r="A44" s="101" t="s">
        <v>314</v>
      </c>
      <c r="B44" s="104" t="s">
        <v>317</v>
      </c>
    </row>
    <row r="45" spans="1:2" ht="13.5" thickBot="1">
      <c r="A45" s="157" t="s">
        <v>314</v>
      </c>
      <c r="B45" s="104" t="s">
        <v>316</v>
      </c>
    </row>
    <row r="46" spans="1:2" ht="13.5" thickBot="1">
      <c r="A46" s="13" t="s">
        <v>195</v>
      </c>
      <c r="B46" s="43" t="s">
        <v>196</v>
      </c>
    </row>
    <row r="47" spans="1:2" ht="13.5" thickBot="1">
      <c r="A47" s="13" t="s">
        <v>195</v>
      </c>
      <c r="B47" s="43" t="s">
        <v>319</v>
      </c>
    </row>
    <row r="48" spans="1:2" ht="13.5" thickBot="1">
      <c r="A48" s="13" t="s">
        <v>195</v>
      </c>
      <c r="B48" s="43" t="s">
        <v>320</v>
      </c>
    </row>
    <row r="49" spans="1:2">
      <c r="A49" s="22" t="s">
        <v>195</v>
      </c>
      <c r="B49" s="182" t="s">
        <v>321</v>
      </c>
    </row>
    <row r="50" spans="1:2">
      <c r="A50" s="66" t="s">
        <v>64</v>
      </c>
      <c r="B50" s="74" t="s">
        <v>68</v>
      </c>
    </row>
    <row r="51" spans="1:2">
      <c r="A51" s="66" t="s">
        <v>64</v>
      </c>
      <c r="B51" s="74" t="s">
        <v>66</v>
      </c>
    </row>
    <row r="52" spans="1:2">
      <c r="A52" s="100" t="s">
        <v>322</v>
      </c>
      <c r="B52" s="103" t="s">
        <v>324</v>
      </c>
    </row>
    <row r="53" spans="1:2" ht="13.5" thickBot="1">
      <c r="A53" s="53" t="s">
        <v>69</v>
      </c>
      <c r="B53" s="56" t="s">
        <v>71</v>
      </c>
    </row>
    <row r="54" spans="1:2">
      <c r="A54" s="72" t="s">
        <v>331</v>
      </c>
      <c r="B54" s="246" t="s">
        <v>722</v>
      </c>
    </row>
    <row r="55" spans="1:2">
      <c r="A55" s="73" t="s">
        <v>332</v>
      </c>
      <c r="B55" s="170" t="s">
        <v>333</v>
      </c>
    </row>
    <row r="56" spans="1:2">
      <c r="A56" s="73" t="s">
        <v>332</v>
      </c>
      <c r="B56" s="170" t="s">
        <v>335</v>
      </c>
    </row>
    <row r="57" spans="1:2">
      <c r="A57" s="73" t="s">
        <v>332</v>
      </c>
      <c r="B57" s="170" t="s">
        <v>336</v>
      </c>
    </row>
    <row r="58" spans="1:2">
      <c r="A58" s="73" t="s">
        <v>332</v>
      </c>
      <c r="B58" s="70" t="s">
        <v>337</v>
      </c>
    </row>
    <row r="59" spans="1:2">
      <c r="A59" s="73" t="s">
        <v>332</v>
      </c>
      <c r="B59" s="259" t="s">
        <v>334</v>
      </c>
    </row>
    <row r="60" spans="1:2" ht="13.5" thickBot="1">
      <c r="A60" s="73" t="s">
        <v>338</v>
      </c>
      <c r="B60" s="11" t="s">
        <v>340</v>
      </c>
    </row>
    <row r="61" spans="1:2" ht="13.5" thickBot="1">
      <c r="A61" s="8" t="s">
        <v>75</v>
      </c>
      <c r="B61" s="9" t="s">
        <v>77</v>
      </c>
    </row>
    <row r="62" spans="1:2" ht="13.5" thickBot="1">
      <c r="A62" s="8" t="s">
        <v>345</v>
      </c>
      <c r="B62" s="9" t="s">
        <v>347</v>
      </c>
    </row>
    <row r="63" spans="1:2">
      <c r="A63" s="195" t="s">
        <v>682</v>
      </c>
      <c r="B63" s="120" t="s">
        <v>684</v>
      </c>
    </row>
    <row r="64" spans="1:2">
      <c r="A64" s="45" t="s">
        <v>351</v>
      </c>
      <c r="B64" s="56" t="s">
        <v>356</v>
      </c>
    </row>
    <row r="65" spans="1:2">
      <c r="A65" s="45" t="s">
        <v>351</v>
      </c>
      <c r="B65" s="74" t="s">
        <v>359</v>
      </c>
    </row>
    <row r="66" spans="1:2" ht="13.5" thickBot="1">
      <c r="A66" s="45" t="s">
        <v>351</v>
      </c>
      <c r="B66" s="56" t="s">
        <v>357</v>
      </c>
    </row>
    <row r="67" spans="1:2">
      <c r="A67" s="82" t="s">
        <v>362</v>
      </c>
      <c r="B67" s="59" t="s">
        <v>364</v>
      </c>
    </row>
    <row r="68" spans="1:2">
      <c r="A68" s="10" t="s">
        <v>365</v>
      </c>
      <c r="B68" s="11" t="s">
        <v>366</v>
      </c>
    </row>
    <row r="69" spans="1:2">
      <c r="A69" s="73" t="s">
        <v>365</v>
      </c>
      <c r="B69" s="88" t="s">
        <v>367</v>
      </c>
    </row>
    <row r="70" spans="1:2">
      <c r="A70" s="10" t="s">
        <v>365</v>
      </c>
      <c r="B70" s="11" t="s">
        <v>368</v>
      </c>
    </row>
    <row r="71" spans="1:2" ht="13.5" thickBot="1">
      <c r="A71" s="203" t="s">
        <v>371</v>
      </c>
      <c r="B71" s="33" t="s">
        <v>373</v>
      </c>
    </row>
    <row r="72" spans="1:2" ht="13.5" thickBot="1">
      <c r="A72" s="13" t="s">
        <v>377</v>
      </c>
      <c r="B72" s="19" t="s">
        <v>379</v>
      </c>
    </row>
    <row r="73" spans="1:2" ht="13.5" thickBot="1">
      <c r="A73" s="35" t="s">
        <v>83</v>
      </c>
      <c r="B73" s="19" t="s">
        <v>86</v>
      </c>
    </row>
    <row r="74" spans="1:2" ht="13.5" thickBot="1">
      <c r="A74" s="214" t="s">
        <v>83</v>
      </c>
      <c r="B74" s="165" t="s">
        <v>87</v>
      </c>
    </row>
    <row r="75" spans="1:2" ht="13.5" thickBot="1">
      <c r="A75" s="44" t="s">
        <v>197</v>
      </c>
      <c r="B75" s="19" t="s">
        <v>199</v>
      </c>
    </row>
    <row r="76" spans="1:2" ht="13.5" thickBot="1">
      <c r="A76" s="72" t="s">
        <v>200</v>
      </c>
      <c r="B76" s="188" t="s">
        <v>202</v>
      </c>
    </row>
    <row r="77" spans="1:2" ht="13.5" thickBot="1">
      <c r="A77" s="222" t="s">
        <v>382</v>
      </c>
      <c r="B77" s="260" t="s">
        <v>384</v>
      </c>
    </row>
    <row r="78" spans="1:2">
      <c r="A78" s="76" t="s">
        <v>386</v>
      </c>
      <c r="B78" s="33" t="s">
        <v>388</v>
      </c>
    </row>
    <row r="79" spans="1:2" ht="13.5" thickBot="1">
      <c r="A79" s="145" t="s">
        <v>386</v>
      </c>
      <c r="B79" s="175" t="s">
        <v>389</v>
      </c>
    </row>
    <row r="80" spans="1:2">
      <c r="A80" s="156" t="s">
        <v>386</v>
      </c>
      <c r="B80" s="187" t="s">
        <v>390</v>
      </c>
    </row>
    <row r="81" spans="1:2" ht="13.5" thickBot="1">
      <c r="A81" s="149" t="s">
        <v>386</v>
      </c>
      <c r="B81" s="111" t="s">
        <v>391</v>
      </c>
    </row>
    <row r="82" spans="1:2" ht="13.5" thickBot="1">
      <c r="A82" s="57" t="s">
        <v>386</v>
      </c>
      <c r="B82" s="54" t="s">
        <v>392</v>
      </c>
    </row>
    <row r="83" spans="1:2" ht="13.5" thickBot="1">
      <c r="A83" s="14" t="s">
        <v>203</v>
      </c>
      <c r="B83" s="20" t="s">
        <v>394</v>
      </c>
    </row>
    <row r="84" spans="1:2" ht="13.5" thickBot="1">
      <c r="A84" s="14" t="s">
        <v>203</v>
      </c>
      <c r="B84" s="58" t="s">
        <v>393</v>
      </c>
    </row>
    <row r="85" spans="1:2" ht="13.5" thickBot="1">
      <c r="A85" s="99" t="s">
        <v>395</v>
      </c>
      <c r="B85" s="43" t="s">
        <v>400</v>
      </c>
    </row>
    <row r="86" spans="1:2" ht="13.5" thickBot="1">
      <c r="A86" s="150" t="s">
        <v>395</v>
      </c>
      <c r="B86" s="237" t="s">
        <v>397</v>
      </c>
    </row>
    <row r="87" spans="1:2" ht="13.5" thickBot="1">
      <c r="A87" s="8" t="s">
        <v>401</v>
      </c>
      <c r="B87" s="9" t="s">
        <v>403</v>
      </c>
    </row>
    <row r="88" spans="1:2" ht="13.5" thickBot="1">
      <c r="A88" s="8" t="s">
        <v>206</v>
      </c>
      <c r="B88" s="9" t="s">
        <v>208</v>
      </c>
    </row>
    <row r="89" spans="1:2" ht="13.5" thickBot="1">
      <c r="A89" s="227" t="s">
        <v>406</v>
      </c>
      <c r="B89" s="30" t="s">
        <v>408</v>
      </c>
    </row>
    <row r="90" spans="1:2" ht="13.5" thickBot="1">
      <c r="A90" s="228" t="s">
        <v>410</v>
      </c>
      <c r="B90" s="266" t="s">
        <v>412</v>
      </c>
    </row>
    <row r="91" spans="1:2" ht="13.5" thickBot="1">
      <c r="A91" s="218" t="s">
        <v>410</v>
      </c>
      <c r="B91" s="78" t="s">
        <v>411</v>
      </c>
    </row>
    <row r="92" spans="1:2" ht="13.5" thickBot="1">
      <c r="A92" s="50" t="s">
        <v>413</v>
      </c>
      <c r="B92" s="32" t="s">
        <v>415</v>
      </c>
    </row>
    <row r="93" spans="1:2" ht="13.5" thickBot="1">
      <c r="A93" s="147" t="s">
        <v>209</v>
      </c>
      <c r="B93" s="78" t="s">
        <v>417</v>
      </c>
    </row>
    <row r="94" spans="1:2" ht="13.5" thickBot="1">
      <c r="A94" s="147" t="s">
        <v>209</v>
      </c>
      <c r="B94" s="78" t="s">
        <v>418</v>
      </c>
    </row>
    <row r="95" spans="1:2" ht="13.5" thickBot="1">
      <c r="A95" s="13" t="s">
        <v>420</v>
      </c>
      <c r="B95" s="20" t="s">
        <v>422</v>
      </c>
    </row>
    <row r="96" spans="1:2">
      <c r="A96" s="179" t="s">
        <v>420</v>
      </c>
      <c r="B96" s="30" t="s">
        <v>423</v>
      </c>
    </row>
    <row r="97" spans="1:2" ht="13.5" thickBot="1">
      <c r="A97" s="63" t="s">
        <v>420</v>
      </c>
      <c r="B97" s="38" t="s">
        <v>421</v>
      </c>
    </row>
    <row r="98" spans="1:2" ht="13.5" thickBot="1">
      <c r="A98" s="73" t="s">
        <v>89</v>
      </c>
      <c r="B98" s="11" t="s">
        <v>91</v>
      </c>
    </row>
    <row r="99" spans="1:2">
      <c r="A99" s="22" t="s">
        <v>427</v>
      </c>
      <c r="B99" s="23" t="s">
        <v>433</v>
      </c>
    </row>
    <row r="100" spans="1:2">
      <c r="A100" s="55" t="s">
        <v>427</v>
      </c>
      <c r="B100" s="56" t="s">
        <v>434</v>
      </c>
    </row>
    <row r="101" spans="1:2" ht="13.5" thickBot="1">
      <c r="A101" s="206" t="s">
        <v>436</v>
      </c>
      <c r="B101" s="56" t="s">
        <v>438</v>
      </c>
    </row>
    <row r="102" spans="1:2" ht="13.5" thickBot="1">
      <c r="A102" s="14" t="s">
        <v>439</v>
      </c>
      <c r="B102" s="20" t="s">
        <v>441</v>
      </c>
    </row>
    <row r="103" spans="1:2" ht="13.5" thickBot="1">
      <c r="A103" s="14" t="s">
        <v>439</v>
      </c>
      <c r="B103" s="20" t="s">
        <v>442</v>
      </c>
    </row>
    <row r="104" spans="1:2">
      <c r="A104" s="80" t="s">
        <v>439</v>
      </c>
      <c r="B104" s="69" t="s">
        <v>443</v>
      </c>
    </row>
    <row r="105" spans="1:2">
      <c r="A105" s="31" t="s">
        <v>439</v>
      </c>
      <c r="B105" s="32" t="s">
        <v>444</v>
      </c>
    </row>
    <row r="106" spans="1:2" ht="13.5" thickBot="1">
      <c r="A106" s="40" t="s">
        <v>445</v>
      </c>
      <c r="B106" s="39" t="s">
        <v>447</v>
      </c>
    </row>
    <row r="107" spans="1:2" ht="13.5" thickBot="1">
      <c r="A107" s="37" t="s">
        <v>445</v>
      </c>
      <c r="B107" s="20" t="s">
        <v>448</v>
      </c>
    </row>
    <row r="108" spans="1:2">
      <c r="A108" s="73" t="s">
        <v>211</v>
      </c>
      <c r="B108" s="11" t="s">
        <v>213</v>
      </c>
    </row>
    <row r="109" spans="1:2" ht="13.5" thickBot="1">
      <c r="A109" s="216" t="s">
        <v>211</v>
      </c>
      <c r="B109" s="86" t="s">
        <v>453</v>
      </c>
    </row>
    <row r="110" spans="1:2" ht="13.5" thickBot="1">
      <c r="A110" s="217" t="s">
        <v>454</v>
      </c>
      <c r="B110" s="42" t="s">
        <v>456</v>
      </c>
    </row>
    <row r="111" spans="1:2" ht="13.5" thickBot="1">
      <c r="A111" s="202" t="s">
        <v>454</v>
      </c>
      <c r="B111" s="245" t="s">
        <v>457</v>
      </c>
    </row>
    <row r="112" spans="1:2">
      <c r="A112" s="226" t="s">
        <v>458</v>
      </c>
      <c r="B112" s="264" t="s">
        <v>459</v>
      </c>
    </row>
    <row r="113" spans="1:2" ht="13.5" thickBot="1">
      <c r="A113" s="223" t="s">
        <v>460</v>
      </c>
      <c r="B113" s="262" t="s">
        <v>463</v>
      </c>
    </row>
    <row r="114" spans="1:2" ht="13.5" thickBot="1">
      <c r="A114" s="154" t="s">
        <v>460</v>
      </c>
      <c r="B114" s="240" t="s">
        <v>464</v>
      </c>
    </row>
    <row r="115" spans="1:2" ht="13.5" thickBot="1">
      <c r="A115" s="154" t="s">
        <v>460</v>
      </c>
      <c r="B115" s="240" t="s">
        <v>465</v>
      </c>
    </row>
    <row r="116" spans="1:2" ht="13.5" thickBot="1">
      <c r="A116" s="215" t="s">
        <v>460</v>
      </c>
      <c r="B116" s="254" t="s">
        <v>466</v>
      </c>
    </row>
    <row r="117" spans="1:2" ht="13.5" thickBot="1">
      <c r="A117" s="15" t="s">
        <v>460</v>
      </c>
      <c r="B117" s="83" t="s">
        <v>467</v>
      </c>
    </row>
    <row r="118" spans="1:2" ht="13.5" thickBot="1">
      <c r="A118" s="15" t="s">
        <v>460</v>
      </c>
      <c r="B118" s="83" t="s">
        <v>462</v>
      </c>
    </row>
    <row r="119" spans="1:2" ht="13.5" thickBot="1">
      <c r="A119" s="72" t="s">
        <v>470</v>
      </c>
      <c r="B119" s="188" t="s">
        <v>472</v>
      </c>
    </row>
    <row r="120" spans="1:2">
      <c r="A120" s="73" t="s">
        <v>473</v>
      </c>
      <c r="B120" s="110" t="s">
        <v>476</v>
      </c>
    </row>
    <row r="121" spans="1:2">
      <c r="A121" s="73" t="s">
        <v>473</v>
      </c>
      <c r="B121" s="271" t="s">
        <v>731</v>
      </c>
    </row>
    <row r="122" spans="1:2">
      <c r="A122" s="73" t="s">
        <v>473</v>
      </c>
      <c r="B122" s="11" t="s">
        <v>477</v>
      </c>
    </row>
    <row r="123" spans="1:2" ht="13.5" thickBot="1">
      <c r="A123" s="73" t="s">
        <v>473</v>
      </c>
      <c r="B123" s="11" t="s">
        <v>475</v>
      </c>
    </row>
    <row r="124" spans="1:2" ht="13.5" thickBot="1">
      <c r="A124" s="209" t="s">
        <v>480</v>
      </c>
      <c r="B124" s="9" t="s">
        <v>482</v>
      </c>
    </row>
    <row r="125" spans="1:2">
      <c r="A125" s="152" t="s">
        <v>480</v>
      </c>
      <c r="B125" s="23" t="s">
        <v>483</v>
      </c>
    </row>
    <row r="126" spans="1:2" ht="13.5" thickBot="1">
      <c r="A126" s="151" t="s">
        <v>480</v>
      </c>
      <c r="B126" s="64" t="s">
        <v>484</v>
      </c>
    </row>
    <row r="127" spans="1:2" ht="13.5" thickBot="1">
      <c r="A127" s="225" t="s">
        <v>480</v>
      </c>
      <c r="B127" s="65" t="s">
        <v>485</v>
      </c>
    </row>
    <row r="128" spans="1:2" ht="13.5" thickTop="1">
      <c r="A128" s="199" t="s">
        <v>480</v>
      </c>
      <c r="B128" s="56" t="s">
        <v>486</v>
      </c>
    </row>
    <row r="129" spans="1:2">
      <c r="A129" s="151" t="s">
        <v>480</v>
      </c>
      <c r="B129" s="56" t="s">
        <v>487</v>
      </c>
    </row>
    <row r="130" spans="1:2">
      <c r="A130" s="73" t="s">
        <v>214</v>
      </c>
      <c r="B130" s="11" t="s">
        <v>216</v>
      </c>
    </row>
    <row r="131" spans="1:2">
      <c r="A131" s="45" t="s">
        <v>488</v>
      </c>
      <c r="B131" s="184" t="s">
        <v>489</v>
      </c>
    </row>
    <row r="132" spans="1:2" ht="13.5" thickBot="1">
      <c r="A132" s="185" t="s">
        <v>490</v>
      </c>
      <c r="B132" s="106" t="s">
        <v>492</v>
      </c>
    </row>
    <row r="133" spans="1:2" ht="13.5" thickBot="1">
      <c r="A133" s="213" t="s">
        <v>490</v>
      </c>
      <c r="B133" s="9" t="s">
        <v>493</v>
      </c>
    </row>
    <row r="134" spans="1:2">
      <c r="A134" s="221" t="s">
        <v>490</v>
      </c>
      <c r="B134" s="84" t="s">
        <v>494</v>
      </c>
    </row>
    <row r="135" spans="1:2">
      <c r="A135" s="157" t="s">
        <v>490</v>
      </c>
      <c r="B135" s="11" t="s">
        <v>495</v>
      </c>
    </row>
    <row r="136" spans="1:2">
      <c r="A136" s="85" t="s">
        <v>490</v>
      </c>
      <c r="B136" s="56" t="s">
        <v>496</v>
      </c>
    </row>
    <row r="137" spans="1:2">
      <c r="A137" s="85" t="s">
        <v>490</v>
      </c>
      <c r="B137" s="258" t="s">
        <v>723</v>
      </c>
    </row>
    <row r="138" spans="1:2" ht="13.5" thickBot="1">
      <c r="A138" s="73" t="s">
        <v>497</v>
      </c>
      <c r="B138" s="11" t="s">
        <v>499</v>
      </c>
    </row>
    <row r="139" spans="1:2">
      <c r="A139" s="75" t="s">
        <v>501</v>
      </c>
      <c r="B139" s="182" t="s">
        <v>504</v>
      </c>
    </row>
    <row r="140" spans="1:2">
      <c r="A140" s="76" t="s">
        <v>501</v>
      </c>
      <c r="B140" s="172" t="s">
        <v>503</v>
      </c>
    </row>
    <row r="141" spans="1:2" ht="13.5" thickBot="1">
      <c r="A141" s="76" t="s">
        <v>501</v>
      </c>
      <c r="B141" s="89" t="s">
        <v>718</v>
      </c>
    </row>
    <row r="142" spans="1:2" ht="13.5" thickBot="1">
      <c r="A142" s="8" t="s">
        <v>507</v>
      </c>
      <c r="B142" s="273" t="s">
        <v>735</v>
      </c>
    </row>
    <row r="143" spans="1:2" ht="13.5" thickBot="1">
      <c r="A143" s="8" t="s">
        <v>507</v>
      </c>
      <c r="B143" s="9" t="s">
        <v>509</v>
      </c>
    </row>
    <row r="144" spans="1:2">
      <c r="A144" s="72" t="s">
        <v>510</v>
      </c>
      <c r="B144" s="84" t="s">
        <v>512</v>
      </c>
    </row>
    <row r="145" spans="1:2">
      <c r="A145" s="31" t="s">
        <v>94</v>
      </c>
      <c r="B145" s="32" t="s">
        <v>96</v>
      </c>
    </row>
    <row r="146" spans="1:2">
      <c r="A146" s="48" t="s">
        <v>97</v>
      </c>
      <c r="B146" s="47" t="s">
        <v>100</v>
      </c>
    </row>
    <row r="147" spans="1:2">
      <c r="A147" s="48" t="s">
        <v>97</v>
      </c>
      <c r="B147" s="47" t="s">
        <v>99</v>
      </c>
    </row>
    <row r="148" spans="1:2">
      <c r="A148" s="73" t="s">
        <v>514</v>
      </c>
      <c r="B148" s="11" t="s">
        <v>516</v>
      </c>
    </row>
    <row r="149" spans="1:2">
      <c r="A149" s="142" t="s">
        <v>514</v>
      </c>
      <c r="B149" s="104" t="s">
        <v>516</v>
      </c>
    </row>
    <row r="150" spans="1:2">
      <c r="A150" s="45" t="s">
        <v>103</v>
      </c>
      <c r="B150" s="47" t="s">
        <v>105</v>
      </c>
    </row>
    <row r="151" spans="1:2" ht="13.5" thickBot="1">
      <c r="A151" s="49" t="s">
        <v>103</v>
      </c>
      <c r="B151" s="174" t="s">
        <v>106</v>
      </c>
    </row>
    <row r="152" spans="1:2" ht="13.5" thickBot="1">
      <c r="A152" s="41" t="s">
        <v>103</v>
      </c>
      <c r="B152" s="42" t="s">
        <v>107</v>
      </c>
    </row>
    <row r="153" spans="1:2">
      <c r="A153" s="138" t="s">
        <v>103</v>
      </c>
      <c r="B153" s="173" t="s">
        <v>108</v>
      </c>
    </row>
    <row r="154" spans="1:2">
      <c r="A154" s="45" t="s">
        <v>103</v>
      </c>
      <c r="B154" s="47" t="s">
        <v>109</v>
      </c>
    </row>
    <row r="155" spans="1:2" ht="13.5" thickBot="1">
      <c r="A155" s="49" t="s">
        <v>103</v>
      </c>
      <c r="B155" s="174" t="s">
        <v>110</v>
      </c>
    </row>
    <row r="156" spans="1:2" ht="13.5" thickBot="1">
      <c r="A156" s="41" t="s">
        <v>103</v>
      </c>
      <c r="B156" s="42" t="s">
        <v>111</v>
      </c>
    </row>
    <row r="157" spans="1:2">
      <c r="A157" s="87" t="s">
        <v>518</v>
      </c>
      <c r="B157" s="32" t="s">
        <v>520</v>
      </c>
    </row>
    <row r="158" spans="1:2">
      <c r="A158" s="76" t="s">
        <v>521</v>
      </c>
      <c r="B158" s="234" t="s">
        <v>523</v>
      </c>
    </row>
    <row r="159" spans="1:2" ht="24">
      <c r="A159" s="186" t="s">
        <v>688</v>
      </c>
      <c r="B159" s="120" t="s">
        <v>703</v>
      </c>
    </row>
    <row r="160" spans="1:2">
      <c r="A160" s="55" t="s">
        <v>217</v>
      </c>
      <c r="B160" s="255" t="s">
        <v>219</v>
      </c>
    </row>
    <row r="161" spans="1:2" ht="13.5" thickBot="1">
      <c r="A161" s="92" t="s">
        <v>524</v>
      </c>
      <c r="B161" s="38" t="s">
        <v>526</v>
      </c>
    </row>
    <row r="162" spans="1:2" ht="13.5" thickBot="1">
      <c r="A162" s="210" t="s">
        <v>524</v>
      </c>
      <c r="B162" s="62" t="s">
        <v>527</v>
      </c>
    </row>
    <row r="163" spans="1:2">
      <c r="A163" s="45" t="s">
        <v>114</v>
      </c>
      <c r="B163" s="183" t="s">
        <v>116</v>
      </c>
    </row>
    <row r="164" spans="1:2">
      <c r="A164" s="45" t="s">
        <v>114</v>
      </c>
      <c r="B164" s="141" t="s">
        <v>118</v>
      </c>
    </row>
    <row r="165" spans="1:2">
      <c r="A165" s="45" t="s">
        <v>114</v>
      </c>
      <c r="B165" s="141" t="s">
        <v>119</v>
      </c>
    </row>
    <row r="166" spans="1:2">
      <c r="A166" s="45" t="s">
        <v>114</v>
      </c>
      <c r="B166" s="141" t="s">
        <v>120</v>
      </c>
    </row>
    <row r="167" spans="1:2">
      <c r="A167" s="45" t="s">
        <v>114</v>
      </c>
      <c r="B167" s="261" t="s">
        <v>121</v>
      </c>
    </row>
    <row r="168" spans="1:2" ht="13.5" thickBot="1">
      <c r="A168" s="71" t="s">
        <v>122</v>
      </c>
      <c r="B168" s="106" t="s">
        <v>124</v>
      </c>
    </row>
    <row r="169" spans="1:2" ht="13.5" thickBot="1">
      <c r="A169" s="159" t="s">
        <v>125</v>
      </c>
      <c r="B169" s="9" t="s">
        <v>724</v>
      </c>
    </row>
    <row r="170" spans="1:2" ht="13.5" thickBot="1">
      <c r="A170" s="34" t="s">
        <v>127</v>
      </c>
      <c r="B170" s="263" t="s">
        <v>129</v>
      </c>
    </row>
    <row r="171" spans="1:2" ht="13.5" thickBot="1">
      <c r="A171" s="41" t="s">
        <v>132</v>
      </c>
      <c r="B171" s="51" t="s">
        <v>134</v>
      </c>
    </row>
    <row r="172" spans="1:2" ht="13.5" thickBot="1">
      <c r="A172" s="41" t="s">
        <v>132</v>
      </c>
      <c r="B172" s="51" t="s">
        <v>535</v>
      </c>
    </row>
    <row r="173" spans="1:2">
      <c r="A173" s="73" t="s">
        <v>537</v>
      </c>
      <c r="B173" s="11" t="s">
        <v>539</v>
      </c>
    </row>
    <row r="174" spans="1:2" ht="13.5" thickBot="1">
      <c r="A174" s="158" t="s">
        <v>537</v>
      </c>
      <c r="B174" s="109" t="s">
        <v>540</v>
      </c>
    </row>
    <row r="175" spans="1:2">
      <c r="A175" s="55" t="s">
        <v>542</v>
      </c>
      <c r="B175" s="74" t="s">
        <v>544</v>
      </c>
    </row>
    <row r="176" spans="1:2" ht="13.5" thickBot="1">
      <c r="A176" s="55" t="s">
        <v>542</v>
      </c>
      <c r="B176" s="256" t="s">
        <v>545</v>
      </c>
    </row>
    <row r="177" spans="1:2">
      <c r="A177" s="178" t="s">
        <v>546</v>
      </c>
      <c r="B177" s="61" t="s">
        <v>548</v>
      </c>
    </row>
    <row r="178" spans="1:2">
      <c r="A178" s="55" t="s">
        <v>550</v>
      </c>
      <c r="B178" s="56" t="s">
        <v>552</v>
      </c>
    </row>
    <row r="179" spans="1:2">
      <c r="A179" s="87" t="s">
        <v>553</v>
      </c>
      <c r="B179" s="112" t="s">
        <v>555</v>
      </c>
    </row>
    <row r="180" spans="1:2" ht="13.5" thickBot="1">
      <c r="A180" s="135" t="s">
        <v>553</v>
      </c>
      <c r="B180" s="253" t="s">
        <v>556</v>
      </c>
    </row>
    <row r="181" spans="1:2" ht="13.5" thickBot="1">
      <c r="A181" s="13" t="s">
        <v>220</v>
      </c>
      <c r="B181" s="60" t="s">
        <v>222</v>
      </c>
    </row>
    <row r="182" spans="1:2" ht="13.5" thickBot="1">
      <c r="A182" s="24" t="s">
        <v>220</v>
      </c>
      <c r="B182" s="251" t="s">
        <v>557</v>
      </c>
    </row>
    <row r="183" spans="1:2" ht="13.5" thickBot="1">
      <c r="A183" s="13" t="s">
        <v>220</v>
      </c>
      <c r="B183" s="243" t="s">
        <v>558</v>
      </c>
    </row>
    <row r="184" spans="1:2" ht="13.5" thickBot="1">
      <c r="A184" s="13" t="s">
        <v>220</v>
      </c>
      <c r="B184" s="235" t="s">
        <v>727</v>
      </c>
    </row>
    <row r="185" spans="1:2" ht="13.5" thickBot="1">
      <c r="A185" s="55" t="s">
        <v>135</v>
      </c>
      <c r="B185" s="172" t="s">
        <v>137</v>
      </c>
    </row>
    <row r="186" spans="1:2" ht="13.5" thickBot="1">
      <c r="A186" s="8" t="s">
        <v>561</v>
      </c>
      <c r="B186" s="9" t="s">
        <v>563</v>
      </c>
    </row>
    <row r="187" spans="1:2">
      <c r="A187" s="31" t="s">
        <v>719</v>
      </c>
      <c r="B187" s="177" t="s">
        <v>721</v>
      </c>
    </row>
    <row r="188" spans="1:2" ht="13.5" thickBot="1">
      <c r="A188" s="155" t="s">
        <v>144</v>
      </c>
      <c r="B188" s="32" t="s">
        <v>146</v>
      </c>
    </row>
    <row r="189" spans="1:2" ht="13.5" thickBot="1">
      <c r="A189" s="21" t="s">
        <v>147</v>
      </c>
      <c r="B189" s="20" t="s">
        <v>149</v>
      </c>
    </row>
    <row r="190" spans="1:2" ht="13.5" thickBot="1">
      <c r="A190" s="21" t="s">
        <v>147</v>
      </c>
      <c r="B190" s="20" t="s">
        <v>150</v>
      </c>
    </row>
    <row r="191" spans="1:2">
      <c r="A191" s="52" t="s">
        <v>147</v>
      </c>
      <c r="B191" s="61" t="s">
        <v>151</v>
      </c>
    </row>
    <row r="192" spans="1:2" ht="13.5" thickBot="1">
      <c r="A192" s="28" t="s">
        <v>147</v>
      </c>
      <c r="B192" s="39" t="s">
        <v>152</v>
      </c>
    </row>
    <row r="193" spans="1:2">
      <c r="A193" s="134" t="s">
        <v>567</v>
      </c>
      <c r="B193" s="130" t="s">
        <v>712</v>
      </c>
    </row>
    <row r="194" spans="1:2" ht="13.5" thickBot="1">
      <c r="A194" s="204" t="s">
        <v>567</v>
      </c>
      <c r="B194" s="169" t="s">
        <v>713</v>
      </c>
    </row>
    <row r="195" spans="1:2" ht="13.5" thickBot="1">
      <c r="A195" s="134" t="s">
        <v>567</v>
      </c>
      <c r="B195" s="123" t="s">
        <v>714</v>
      </c>
    </row>
    <row r="196" spans="1:2">
      <c r="A196" s="207" t="s">
        <v>567</v>
      </c>
      <c r="B196" s="137" t="s">
        <v>715</v>
      </c>
    </row>
    <row r="197" spans="1:2">
      <c r="A197" s="146" t="s">
        <v>569</v>
      </c>
      <c r="B197" s="89" t="s">
        <v>571</v>
      </c>
    </row>
    <row r="198" spans="1:2">
      <c r="A198" s="117" t="s">
        <v>569</v>
      </c>
      <c r="B198" s="107" t="s">
        <v>572</v>
      </c>
    </row>
    <row r="199" spans="1:2">
      <c r="A199" s="200" t="s">
        <v>223</v>
      </c>
      <c r="B199" s="46" t="s">
        <v>225</v>
      </c>
    </row>
    <row r="200" spans="1:2">
      <c r="A200" s="200" t="s">
        <v>223</v>
      </c>
      <c r="B200" s="250" t="s">
        <v>575</v>
      </c>
    </row>
    <row r="201" spans="1:2">
      <c r="A201" s="192" t="s">
        <v>223</v>
      </c>
      <c r="B201" s="238" t="s">
        <v>726</v>
      </c>
    </row>
    <row r="202" spans="1:2">
      <c r="A202" s="192" t="s">
        <v>223</v>
      </c>
      <c r="B202" s="272" t="s">
        <v>732</v>
      </c>
    </row>
    <row r="203" spans="1:2" ht="13.5" thickBot="1">
      <c r="A203" s="230" t="s">
        <v>223</v>
      </c>
      <c r="B203" s="269" t="s">
        <v>725</v>
      </c>
    </row>
    <row r="204" spans="1:2">
      <c r="A204" s="208" t="s">
        <v>686</v>
      </c>
      <c r="B204" s="128" t="s">
        <v>695</v>
      </c>
    </row>
    <row r="205" spans="1:2" ht="13.5" thickBot="1">
      <c r="A205" s="144" t="s">
        <v>686</v>
      </c>
      <c r="B205" s="166" t="s">
        <v>706</v>
      </c>
    </row>
    <row r="206" spans="1:2" ht="13.5" thickBot="1">
      <c r="A206" s="126" t="s">
        <v>576</v>
      </c>
      <c r="B206" s="7" t="s">
        <v>578</v>
      </c>
    </row>
    <row r="207" spans="1:2">
      <c r="A207" s="55" t="s">
        <v>579</v>
      </c>
      <c r="B207" s="168" t="s">
        <v>581</v>
      </c>
    </row>
    <row r="208" spans="1:2">
      <c r="A208" s="55" t="s">
        <v>579</v>
      </c>
      <c r="B208" s="168" t="s">
        <v>583</v>
      </c>
    </row>
    <row r="209" spans="1:2">
      <c r="A209" s="55" t="s">
        <v>579</v>
      </c>
      <c r="B209" s="168" t="s">
        <v>584</v>
      </c>
    </row>
    <row r="210" spans="1:2" ht="13.5" thickBot="1">
      <c r="A210" s="24" t="s">
        <v>579</v>
      </c>
      <c r="B210" s="252" t="s">
        <v>585</v>
      </c>
    </row>
    <row r="211" spans="1:2">
      <c r="A211" s="211" t="s">
        <v>588</v>
      </c>
      <c r="B211" s="120" t="s">
        <v>696</v>
      </c>
    </row>
    <row r="212" spans="1:2" ht="13.5" thickBot="1">
      <c r="A212" s="212" t="s">
        <v>588</v>
      </c>
      <c r="B212" s="166" t="s">
        <v>697</v>
      </c>
    </row>
    <row r="213" spans="1:2">
      <c r="A213" s="136" t="s">
        <v>588</v>
      </c>
      <c r="B213" s="128" t="s">
        <v>698</v>
      </c>
    </row>
    <row r="214" spans="1:2" ht="13.5" thickBot="1">
      <c r="A214" s="212" t="s">
        <v>588</v>
      </c>
      <c r="B214" s="166" t="s">
        <v>699</v>
      </c>
    </row>
    <row r="215" spans="1:2" ht="13.5" thickBot="1">
      <c r="A215" s="15" t="s">
        <v>590</v>
      </c>
      <c r="B215" s="16" t="s">
        <v>591</v>
      </c>
    </row>
    <row r="216" spans="1:2">
      <c r="A216" s="29" t="s">
        <v>226</v>
      </c>
      <c r="B216" s="69" t="s">
        <v>228</v>
      </c>
    </row>
    <row r="217" spans="1:2">
      <c r="A217" s="73" t="s">
        <v>592</v>
      </c>
      <c r="B217" s="163" t="s">
        <v>594</v>
      </c>
    </row>
    <row r="218" spans="1:2">
      <c r="A218" s="48" t="s">
        <v>595</v>
      </c>
      <c r="B218" s="171" t="s">
        <v>597</v>
      </c>
    </row>
    <row r="219" spans="1:2">
      <c r="A219" s="73" t="s">
        <v>599</v>
      </c>
      <c r="B219" s="163" t="s">
        <v>601</v>
      </c>
    </row>
    <row r="220" spans="1:2">
      <c r="A220" s="73" t="s">
        <v>602</v>
      </c>
      <c r="B220" s="163" t="s">
        <v>603</v>
      </c>
    </row>
    <row r="221" spans="1:2">
      <c r="A221" s="90" t="s">
        <v>604</v>
      </c>
      <c r="B221" s="248" t="s">
        <v>609</v>
      </c>
    </row>
    <row r="222" spans="1:2">
      <c r="A222" s="73" t="s">
        <v>610</v>
      </c>
      <c r="B222" s="189" t="s">
        <v>612</v>
      </c>
    </row>
    <row r="223" spans="1:2">
      <c r="A223" s="53" t="s">
        <v>613</v>
      </c>
      <c r="B223" s="79" t="s">
        <v>615</v>
      </c>
    </row>
    <row r="224" spans="1:2" ht="13.5" thickBot="1">
      <c r="A224" s="24" t="s">
        <v>621</v>
      </c>
      <c r="B224" s="167" t="s">
        <v>623</v>
      </c>
    </row>
    <row r="225" spans="1:2" ht="13.5" thickBot="1">
      <c r="A225" s="13" t="s">
        <v>621</v>
      </c>
      <c r="B225" s="105" t="s">
        <v>624</v>
      </c>
    </row>
    <row r="226" spans="1:2">
      <c r="A226" s="82" t="s">
        <v>621</v>
      </c>
      <c r="B226" s="132" t="s">
        <v>625</v>
      </c>
    </row>
    <row r="227" spans="1:2">
      <c r="A227" s="55" t="s">
        <v>621</v>
      </c>
      <c r="B227" s="91" t="s">
        <v>626</v>
      </c>
    </row>
    <row r="228" spans="1:2" ht="13.5" thickBot="1">
      <c r="A228" s="12" t="s">
        <v>621</v>
      </c>
      <c r="B228" s="108" t="s">
        <v>627</v>
      </c>
    </row>
    <row r="229" spans="1:2" ht="13.5" thickBot="1">
      <c r="A229" s="97" t="s">
        <v>621</v>
      </c>
      <c r="B229" s="91" t="s">
        <v>628</v>
      </c>
    </row>
    <row r="230" spans="1:2" ht="13.5" thickBot="1">
      <c r="A230" s="41" t="s">
        <v>630</v>
      </c>
      <c r="B230" s="27" t="s">
        <v>632</v>
      </c>
    </row>
    <row r="231" spans="1:2">
      <c r="A231" s="55" t="s">
        <v>634</v>
      </c>
      <c r="B231" s="56" t="s">
        <v>636</v>
      </c>
    </row>
    <row r="232" spans="1:2">
      <c r="A232" s="201" t="s">
        <v>689</v>
      </c>
      <c r="B232" s="120" t="s">
        <v>704</v>
      </c>
    </row>
    <row r="233" spans="1:2" ht="13.5" thickBot="1">
      <c r="A233" s="24" t="s">
        <v>728</v>
      </c>
      <c r="B233" s="111" t="s">
        <v>730</v>
      </c>
    </row>
    <row r="234" spans="1:2" ht="13.5" thickBot="1">
      <c r="A234" s="160" t="s">
        <v>159</v>
      </c>
      <c r="B234" s="249" t="s">
        <v>161</v>
      </c>
    </row>
    <row r="235" spans="1:2" ht="13.5" thickBot="1">
      <c r="A235" s="14" t="s">
        <v>162</v>
      </c>
      <c r="B235" s="19" t="s">
        <v>164</v>
      </c>
    </row>
    <row r="236" spans="1:2" ht="13.5" thickBot="1">
      <c r="A236" s="150" t="s">
        <v>643</v>
      </c>
      <c r="B236" s="27" t="s">
        <v>646</v>
      </c>
    </row>
    <row r="237" spans="1:2" ht="13.5" thickBot="1">
      <c r="A237" s="150" t="s">
        <v>643</v>
      </c>
      <c r="B237" s="27" t="s">
        <v>647</v>
      </c>
    </row>
    <row r="238" spans="1:2" ht="13.5" thickBot="1">
      <c r="A238" s="150" t="s">
        <v>643</v>
      </c>
      <c r="B238" s="27" t="s">
        <v>648</v>
      </c>
    </row>
    <row r="239" spans="1:2" ht="13.5" thickBot="1">
      <c r="A239" s="150" t="s">
        <v>643</v>
      </c>
      <c r="B239" s="244" t="s">
        <v>649</v>
      </c>
    </row>
    <row r="240" spans="1:2">
      <c r="A240" s="92" t="s">
        <v>643</v>
      </c>
      <c r="B240" s="74" t="s">
        <v>716</v>
      </c>
    </row>
    <row r="241" spans="1:2" ht="13.5" thickBot="1">
      <c r="A241" s="28" t="s">
        <v>167</v>
      </c>
      <c r="B241" s="111" t="s">
        <v>169</v>
      </c>
    </row>
    <row r="242" spans="1:2">
      <c r="A242" s="55" t="s">
        <v>170</v>
      </c>
      <c r="B242" s="56" t="s">
        <v>172</v>
      </c>
    </row>
    <row r="243" spans="1:2">
      <c r="A243" s="55" t="s">
        <v>170</v>
      </c>
      <c r="B243" s="56" t="s">
        <v>173</v>
      </c>
    </row>
    <row r="244" spans="1:2">
      <c r="A244" s="55" t="s">
        <v>170</v>
      </c>
      <c r="B244" s="56" t="s">
        <v>174</v>
      </c>
    </row>
    <row r="245" spans="1:2">
      <c r="A245" s="55" t="s">
        <v>170</v>
      </c>
      <c r="B245" s="56" t="s">
        <v>175</v>
      </c>
    </row>
    <row r="246" spans="1:2">
      <c r="A246" s="55" t="s">
        <v>170</v>
      </c>
      <c r="B246" s="56" t="s">
        <v>176</v>
      </c>
    </row>
    <row r="247" spans="1:2" ht="13.5" thickBot="1">
      <c r="A247" s="24" t="s">
        <v>170</v>
      </c>
      <c r="B247" s="25" t="s">
        <v>177</v>
      </c>
    </row>
    <row r="248" spans="1:2" ht="13.5" thickBot="1">
      <c r="A248" s="93" t="s">
        <v>653</v>
      </c>
      <c r="B248" s="94" t="s">
        <v>655</v>
      </c>
    </row>
    <row r="249" spans="1:2">
      <c r="A249" s="161" t="s">
        <v>653</v>
      </c>
      <c r="B249" s="176" t="s">
        <v>656</v>
      </c>
    </row>
    <row r="250" spans="1:2">
      <c r="A250" s="95" t="s">
        <v>653</v>
      </c>
      <c r="B250" s="96" t="s">
        <v>657</v>
      </c>
    </row>
    <row r="251" spans="1:2">
      <c r="A251" s="95" t="s">
        <v>653</v>
      </c>
      <c r="B251" s="96" t="s">
        <v>658</v>
      </c>
    </row>
    <row r="252" spans="1:2">
      <c r="A252" s="95" t="s">
        <v>653</v>
      </c>
      <c r="B252" s="96" t="s">
        <v>659</v>
      </c>
    </row>
    <row r="253" spans="1:2">
      <c r="A253" s="95" t="s">
        <v>653</v>
      </c>
      <c r="B253" s="96" t="s">
        <v>660</v>
      </c>
    </row>
    <row r="254" spans="1:2" ht="13.5" thickBot="1">
      <c r="A254" s="190" t="s">
        <v>653</v>
      </c>
      <c r="B254" s="233" t="s">
        <v>661</v>
      </c>
    </row>
    <row r="255" spans="1:2" ht="13.5" thickBot="1">
      <c r="A255" s="93" t="s">
        <v>653</v>
      </c>
      <c r="B255" s="94" t="s">
        <v>662</v>
      </c>
    </row>
    <row r="256" spans="1:2" ht="13.5" thickBot="1">
      <c r="A256" s="139" t="s">
        <v>663</v>
      </c>
      <c r="B256" s="140" t="s">
        <v>665</v>
      </c>
    </row>
    <row r="257" spans="1:2" ht="13.5" thickBot="1">
      <c r="A257" s="8" t="s">
        <v>663</v>
      </c>
      <c r="B257" s="9" t="s">
        <v>666</v>
      </c>
    </row>
    <row r="258" spans="1:2" ht="13.5" thickBot="1">
      <c r="A258" s="191" t="s">
        <v>178</v>
      </c>
      <c r="B258" s="236" t="s">
        <v>180</v>
      </c>
    </row>
    <row r="259" spans="1:2" ht="13.5" thickBot="1">
      <c r="A259" s="191" t="s">
        <v>178</v>
      </c>
      <c r="B259" s="242" t="s">
        <v>183</v>
      </c>
    </row>
    <row r="260" spans="1:2" ht="13.5" thickBot="1">
      <c r="A260" s="205" t="s">
        <v>671</v>
      </c>
      <c r="B260" s="247" t="s">
        <v>673</v>
      </c>
    </row>
    <row r="261" spans="1:2" ht="13.5" thickBot="1">
      <c r="A261" s="153" t="s">
        <v>687</v>
      </c>
      <c r="B261" s="162" t="s">
        <v>700</v>
      </c>
    </row>
    <row r="262" spans="1:2">
      <c r="A262" s="148" t="s">
        <v>687</v>
      </c>
      <c r="B262" s="162" t="s">
        <v>701</v>
      </c>
    </row>
    <row r="263" spans="1:2">
      <c r="A263" s="193" t="s">
        <v>687</v>
      </c>
      <c r="B263" s="162" t="s">
        <v>702</v>
      </c>
    </row>
    <row r="264" spans="1:2" ht="13.5" thickBot="1">
      <c r="A264" s="231" t="s">
        <v>675</v>
      </c>
      <c r="B264" s="232" t="s">
        <v>677</v>
      </c>
    </row>
    <row r="265" spans="1:2" ht="13.5" thickBot="1">
      <c r="A265" s="220" t="s">
        <v>678</v>
      </c>
      <c r="B265" s="121" t="s">
        <v>680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26C26-6018-3748-B630-D4F24056C5E2}">
  <sheetPr codeName="Feuil11"/>
  <dimension ref="A1:A14"/>
  <sheetViews>
    <sheetView zoomScaleNormal="150" zoomScaleSheetLayoutView="100" workbookViewId="0">
      <selection activeCell="J20" sqref="J20"/>
    </sheetView>
  </sheetViews>
  <sheetFormatPr baseColWidth="10" defaultColWidth="9.140625" defaultRowHeight="12.75"/>
  <cols>
    <col min="1" max="1" width="28.42578125" customWidth="1"/>
  </cols>
  <sheetData>
    <row r="1" spans="1:1">
      <c r="A1" s="125" t="s">
        <v>874</v>
      </c>
    </row>
    <row r="2" spans="1:1">
      <c r="A2" s="125" t="s">
        <v>875</v>
      </c>
    </row>
    <row r="3" spans="1:1">
      <c r="A3" s="125" t="s">
        <v>876</v>
      </c>
    </row>
    <row r="4" spans="1:1">
      <c r="A4" s="125" t="s">
        <v>877</v>
      </c>
    </row>
    <row r="5" spans="1:1">
      <c r="A5" s="125" t="s">
        <v>878</v>
      </c>
    </row>
    <row r="6" spans="1:1">
      <c r="A6" s="125" t="s">
        <v>879</v>
      </c>
    </row>
    <row r="7" spans="1:1">
      <c r="A7" s="125" t="s">
        <v>880</v>
      </c>
    </row>
    <row r="8" spans="1:1">
      <c r="A8" s="125" t="s">
        <v>881</v>
      </c>
    </row>
    <row r="9" spans="1:1">
      <c r="A9" s="125" t="s">
        <v>882</v>
      </c>
    </row>
    <row r="10" spans="1:1">
      <c r="A10" s="125" t="s">
        <v>883</v>
      </c>
    </row>
    <row r="11" spans="1:1">
      <c r="A11" s="125" t="s">
        <v>884</v>
      </c>
    </row>
    <row r="12" spans="1:1">
      <c r="A12" s="125" t="s">
        <v>885</v>
      </c>
    </row>
    <row r="13" spans="1:1">
      <c r="A13" s="125" t="s">
        <v>886</v>
      </c>
    </row>
    <row r="14" spans="1:1">
      <c r="A14" s="125" t="s">
        <v>887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Résumé de l’exportation</vt:lpstr>
      <vt:lpstr>Polars vers Excel ok - Tableau </vt:lpstr>
      <vt:lpstr>Feuil5</vt:lpstr>
      <vt:lpstr>Feuil6</vt:lpstr>
      <vt:lpstr>Egypte</vt:lpstr>
      <vt:lpstr>Feuil4</vt:lpstr>
      <vt:lpstr>PAYS</vt:lpstr>
      <vt:lpstr>Feuil8</vt:lpstr>
      <vt:lpstr>Feuil1</vt:lpstr>
      <vt:lpstr>polars version simplifiée</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Addinsell</dc:creator>
  <cp:lastModifiedBy>Geoffrey VUILLEMARD</cp:lastModifiedBy>
  <dcterms:created xsi:type="dcterms:W3CDTF">2018-07-07T19:20:33Z</dcterms:created>
  <dcterms:modified xsi:type="dcterms:W3CDTF">2023-08-30T09:14:03Z</dcterms:modified>
</cp:coreProperties>
</file>